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sotonac-my.sharepoint.com/personal/tfmo1c21_soton_ac_uk/Documents/Documents/PhD/Thesis/Final/Submission/DATASET/Thesis dataset/"/>
    </mc:Choice>
  </mc:AlternateContent>
  <xr:revisionPtr revIDLastSave="646" documentId="8_{02B64C26-058D-454F-9A1E-7E0ED96F119F}" xr6:coauthVersionLast="47" xr6:coauthVersionMax="47" xr10:uidLastSave="{CC76BBC5-CF27-42D0-A035-3853D24A5E6D}"/>
  <bookViews>
    <workbookView minimized="1" xWindow="38430" yWindow="-15" windowWidth="28770" windowHeight="1534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Sheet1!$A$1:$AZ$1214</definedName>
    <definedName name="_xlnm._FilterDatabase" localSheetId="1" hidden="1">Sheet2!$A$1:$B$1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781" i="1" l="1"/>
  <c r="Y917" i="1"/>
  <c r="Z917" i="1" s="1"/>
  <c r="Y785" i="1"/>
  <c r="Z785" i="1" s="1"/>
  <c r="Y609" i="1"/>
  <c r="Z609" i="1" s="1"/>
  <c r="Y911" i="1"/>
  <c r="Z911" i="1" s="1"/>
  <c r="Y1202" i="1"/>
  <c r="Y920" i="1"/>
  <c r="Y925" i="1"/>
  <c r="Z925" i="1" s="1"/>
  <c r="Y755" i="1"/>
  <c r="Y1196" i="1"/>
  <c r="Z1196" i="1" s="1"/>
  <c r="Y768" i="1"/>
  <c r="Y614" i="1"/>
  <c r="Z614" i="1" s="1"/>
  <c r="Y761" i="1"/>
  <c r="Z761" i="1" s="1"/>
  <c r="Y206" i="1"/>
  <c r="Z206" i="1" s="1"/>
  <c r="Y782" i="1"/>
  <c r="Z782" i="1" s="1"/>
  <c r="Y1198" i="1"/>
  <c r="Z1198" i="1" s="1"/>
  <c r="Y1188" i="1"/>
  <c r="Z1188" i="1" s="1"/>
  <c r="Y599" i="1"/>
  <c r="Z599" i="1" s="1"/>
  <c r="Y602" i="1"/>
  <c r="Z602" i="1" s="1"/>
  <c r="Y774" i="1"/>
  <c r="Z774" i="1" s="1"/>
  <c r="Y1213" i="1"/>
  <c r="Y778" i="1"/>
  <c r="Z778" i="1" s="1"/>
  <c r="Y780" i="1"/>
  <c r="Z780" i="1" s="1"/>
  <c r="Y1211" i="1"/>
  <c r="Z1211" i="1" s="1"/>
  <c r="Y335" i="1"/>
  <c r="Z335" i="1" s="1"/>
  <c r="Y1056" i="1"/>
  <c r="Z1056" i="1" s="1"/>
  <c r="Y1204" i="1"/>
  <c r="Y1058" i="1"/>
  <c r="Z1058" i="1" s="1"/>
  <c r="Y1200" i="1"/>
  <c r="Z1200" i="1" s="1"/>
  <c r="Y773" i="1"/>
  <c r="Z773" i="1" s="1"/>
  <c r="Y337" i="1"/>
  <c r="Z337" i="1" s="1"/>
  <c r="Y919" i="1"/>
  <c r="Y922" i="1"/>
  <c r="Y924" i="1"/>
  <c r="Y596" i="1"/>
  <c r="Z596" i="1" s="1"/>
  <c r="Y927" i="1"/>
  <c r="Z927" i="1" s="1"/>
  <c r="Y323" i="1"/>
  <c r="Z323" i="1" s="1"/>
  <c r="Y900" i="1"/>
  <c r="Z900" i="1" s="1"/>
  <c r="Y330" i="1"/>
  <c r="Y767" i="1"/>
  <c r="Z767" i="1" s="1"/>
  <c r="Y769" i="1"/>
  <c r="Z769" i="1" s="1"/>
  <c r="Y772" i="1"/>
  <c r="Z772" i="1" s="1"/>
  <c r="Y1068" i="1"/>
  <c r="Z1068" i="1" s="1"/>
  <c r="Y764" i="1"/>
  <c r="Z764" i="1" s="1"/>
  <c r="Y928" i="1"/>
  <c r="Z928" i="1" s="1"/>
  <c r="Y913" i="1"/>
  <c r="Y915" i="1"/>
  <c r="Z915" i="1" s="1"/>
  <c r="Y471" i="1"/>
  <c r="Y1193" i="1"/>
  <c r="Z1193" i="1" s="1"/>
  <c r="Y744" i="1"/>
  <c r="Z744" i="1" s="1"/>
  <c r="Y788" i="1"/>
  <c r="Y1207" i="1"/>
  <c r="Z1207" i="1" s="1"/>
  <c r="Y579" i="1"/>
  <c r="Z579" i="1" s="1"/>
  <c r="Y463" i="1"/>
  <c r="Z463" i="1" s="1"/>
  <c r="Y593" i="1"/>
  <c r="Z593" i="1" s="1"/>
  <c r="Y615" i="1"/>
  <c r="Y630" i="1"/>
  <c r="Y904" i="1"/>
  <c r="Z904" i="1" s="1"/>
  <c r="Y762" i="1"/>
  <c r="Z762" i="1" s="1"/>
  <c r="Y188" i="1"/>
  <c r="Z188" i="1" s="1"/>
  <c r="Y872" i="1"/>
  <c r="Z872" i="1" s="1"/>
  <c r="Y875" i="1"/>
  <c r="Z875" i="1" s="1"/>
  <c r="Y1063" i="1"/>
  <c r="Z1063" i="1" s="1"/>
  <c r="Y916" i="1"/>
  <c r="Z916" i="1" s="1"/>
  <c r="Y891" i="1"/>
  <c r="Z891" i="1" s="1"/>
  <c r="Y783" i="1"/>
  <c r="Z783" i="1" s="1"/>
  <c r="Y787" i="1"/>
  <c r="Z787" i="1" s="1"/>
  <c r="Y739" i="1"/>
  <c r="Z739" i="1" s="1"/>
  <c r="Y784" i="1"/>
  <c r="Z784" i="1" s="1"/>
  <c r="Y786" i="1"/>
  <c r="Z786" i="1" s="1"/>
  <c r="Y1214" i="1"/>
  <c r="Z1214" i="1" s="1"/>
  <c r="Y199" i="1"/>
  <c r="Z199" i="1" s="1"/>
  <c r="Y202" i="1"/>
  <c r="Y590" i="1"/>
  <c r="Z590" i="1" s="1"/>
  <c r="Y912" i="1"/>
  <c r="Z912" i="1" s="1"/>
  <c r="Y213" i="1"/>
  <c r="Z213" i="1" s="1"/>
  <c r="Y214" i="1"/>
  <c r="Z214" i="1" s="1"/>
  <c r="Y1185" i="1"/>
  <c r="Z1185" i="1" s="1"/>
  <c r="Y600" i="1"/>
  <c r="Y604" i="1"/>
  <c r="Z604" i="1" s="1"/>
  <c r="Y756" i="1"/>
  <c r="Z756" i="1" s="1"/>
  <c r="Y757" i="1"/>
  <c r="Z757" i="1" s="1"/>
  <c r="Y605" i="1"/>
  <c r="Z605" i="1" s="1"/>
  <c r="Y611" i="1"/>
  <c r="Z611" i="1" s="1"/>
  <c r="Y610" i="1"/>
  <c r="Z610" i="1" s="1"/>
  <c r="Y1192" i="1"/>
  <c r="Z1192" i="1" s="1"/>
  <c r="Y319" i="1"/>
  <c r="Z319" i="1" s="1"/>
  <c r="Y628" i="1"/>
  <c r="Z628" i="1" s="1"/>
  <c r="Y889" i="1"/>
  <c r="Z889" i="1" s="1"/>
  <c r="Y1209" i="1"/>
  <c r="Z1209" i="1" s="1"/>
  <c r="Y1210" i="1"/>
  <c r="Z1210" i="1" s="1"/>
  <c r="Y776" i="1"/>
  <c r="Z776" i="1" s="1"/>
  <c r="Y736" i="1"/>
  <c r="Y775" i="1"/>
  <c r="Y1038" i="1"/>
  <c r="Y735" i="1"/>
  <c r="Y1167" i="1"/>
  <c r="Z1167" i="1" s="1"/>
  <c r="Y748" i="1"/>
  <c r="Y749" i="1"/>
  <c r="Y750" i="1"/>
  <c r="Z750" i="1" s="1"/>
  <c r="Y1057" i="1"/>
  <c r="Z1057" i="1" s="1"/>
  <c r="Y751" i="1"/>
  <c r="Z751" i="1" s="1"/>
  <c r="Y1059" i="1"/>
  <c r="Z1059" i="1" s="1"/>
  <c r="Y753" i="1"/>
  <c r="Y1060" i="1"/>
  <c r="Z1060" i="1" s="1"/>
  <c r="Y340" i="1"/>
  <c r="Z340" i="1" s="1"/>
  <c r="Y339" i="1"/>
  <c r="Z339" i="1" s="1"/>
  <c r="Y1040" i="1"/>
  <c r="Y1039" i="1"/>
  <c r="Y99" i="1"/>
  <c r="Y207" i="1"/>
  <c r="Z207" i="1" s="1"/>
  <c r="Y906" i="1"/>
  <c r="Z906" i="1" s="1"/>
  <c r="Y909" i="1"/>
  <c r="Z909" i="1" s="1"/>
  <c r="Y923" i="1"/>
  <c r="Y566" i="1"/>
  <c r="Z566" i="1" s="1"/>
  <c r="Y1169" i="1"/>
  <c r="Z1169" i="1" s="1"/>
  <c r="Y918" i="1"/>
  <c r="Z918" i="1" s="1"/>
  <c r="Y324" i="1"/>
  <c r="Z324" i="1" s="1"/>
  <c r="Y1178" i="1"/>
  <c r="Z1178" i="1" s="1"/>
  <c r="Y1050" i="1"/>
  <c r="Z1050" i="1" s="1"/>
  <c r="Y1179" i="1"/>
  <c r="Z1179" i="1" s="1"/>
  <c r="Y1180" i="1"/>
  <c r="Z1180" i="1" s="1"/>
  <c r="Y468" i="1"/>
  <c r="Z468" i="1" s="1"/>
  <c r="Y1181" i="1"/>
  <c r="Y746" i="1"/>
  <c r="Y567" i="1"/>
  <c r="Z567" i="1" s="1"/>
  <c r="Y878" i="1"/>
  <c r="Y1163" i="1"/>
  <c r="Z1163" i="1" s="1"/>
  <c r="Y884" i="1"/>
  <c r="Z884" i="1" s="1"/>
  <c r="Y459" i="1"/>
  <c r="Z459" i="1" s="1"/>
  <c r="Y87" i="1"/>
  <c r="Z87" i="1" s="1"/>
  <c r="Y898" i="1"/>
  <c r="Z898" i="1" s="1"/>
  <c r="Y747" i="1"/>
  <c r="Z747" i="1" s="1"/>
  <c r="Y322" i="1"/>
  <c r="Z322" i="1" s="1"/>
  <c r="Y899" i="1"/>
  <c r="Z899" i="1" s="1"/>
  <c r="Y901" i="1"/>
  <c r="Z901" i="1" s="1"/>
  <c r="Y765" i="1"/>
  <c r="Z765" i="1" s="1"/>
  <c r="Y1199" i="1"/>
  <c r="Z1199" i="1" s="1"/>
  <c r="Y766" i="1"/>
  <c r="Z766" i="1" s="1"/>
  <c r="Y771" i="1"/>
  <c r="Y770" i="1"/>
  <c r="Z770" i="1" s="1"/>
  <c r="Y738" i="1"/>
  <c r="Z738" i="1" s="1"/>
  <c r="Y462" i="1"/>
  <c r="Z462" i="1" s="1"/>
  <c r="Y338" i="1"/>
  <c r="Z338" i="1" s="1"/>
  <c r="Y779" i="1"/>
  <c r="Z779" i="1" s="1"/>
  <c r="Y177" i="1"/>
  <c r="Z177" i="1" s="1"/>
  <c r="Y473" i="1"/>
  <c r="Y777" i="1"/>
  <c r="Z777" i="1" s="1"/>
  <c r="Y621" i="1"/>
  <c r="Z621" i="1" s="1"/>
  <c r="Y581" i="1"/>
  <c r="Y1173" i="1"/>
  <c r="Y741" i="1"/>
  <c r="Y1175" i="1"/>
  <c r="Y465" i="1"/>
  <c r="Z465" i="1" s="1"/>
  <c r="Y187" i="1"/>
  <c r="Z187" i="1" s="1"/>
  <c r="Y1045" i="1"/>
  <c r="Y896" i="1"/>
  <c r="Y1033" i="1"/>
  <c r="Z1033" i="1" s="1"/>
  <c r="Y613" i="1"/>
  <c r="Z613" i="1" s="1"/>
  <c r="Y1166" i="1"/>
  <c r="Z1166" i="1" s="1"/>
  <c r="Y895" i="1"/>
  <c r="Z895" i="1" s="1"/>
  <c r="Y1186" i="1"/>
  <c r="Z1186" i="1" s="1"/>
  <c r="Y1043" i="1"/>
  <c r="Z1043" i="1" s="1"/>
  <c r="Y1065" i="1"/>
  <c r="Y622" i="1"/>
  <c r="Z622" i="1" s="1"/>
  <c r="Y1177" i="1"/>
  <c r="Z1177" i="1" s="1"/>
  <c r="Y740" i="1"/>
  <c r="Z740" i="1" s="1"/>
  <c r="Y608" i="1"/>
  <c r="Z608" i="1" s="1"/>
  <c r="Y321" i="1"/>
  <c r="Z321" i="1" s="1"/>
  <c r="Y760" i="1"/>
  <c r="Y1030" i="1"/>
  <c r="Z1030" i="1" s="1"/>
  <c r="Y201" i="1"/>
  <c r="Z201" i="1" s="1"/>
  <c r="Y320" i="1"/>
  <c r="Z320" i="1" s="1"/>
  <c r="Y588" i="1"/>
  <c r="Z588" i="1" s="1"/>
  <c r="Y1172" i="1"/>
  <c r="Z1172" i="1" s="1"/>
  <c r="Y585" i="1"/>
  <c r="Z585" i="1" s="1"/>
  <c r="Y892" i="1"/>
  <c r="Y211" i="1"/>
  <c r="Z211" i="1" s="1"/>
  <c r="Y209" i="1"/>
  <c r="Z209" i="1" s="1"/>
  <c r="Y1184" i="1"/>
  <c r="Z1184" i="1" s="1"/>
  <c r="Y212" i="1"/>
  <c r="Z212" i="1" s="1"/>
  <c r="Y1191" i="1"/>
  <c r="Z1191" i="1" s="1"/>
  <c r="Y758" i="1"/>
  <c r="Z758" i="1" s="1"/>
  <c r="Y890" i="1"/>
  <c r="Z890" i="1" s="1"/>
  <c r="Y626" i="1"/>
  <c r="Z626" i="1" s="1"/>
  <c r="Y578" i="1"/>
  <c r="Z578" i="1" s="1"/>
  <c r="Y1055" i="1"/>
  <c r="Z1055" i="1" s="1"/>
  <c r="Y1187" i="1"/>
  <c r="Y1062" i="1"/>
  <c r="Z1062" i="1" s="1"/>
  <c r="Y200" i="1"/>
  <c r="Y1061" i="1"/>
  <c r="Y1208" i="1"/>
  <c r="Y629" i="1"/>
  <c r="Z629" i="1" s="1"/>
  <c r="Y571" i="1"/>
  <c r="Z571" i="1" s="1"/>
  <c r="Y575" i="1"/>
  <c r="Z575" i="1" s="1"/>
  <c r="Y576" i="1"/>
  <c r="Z576" i="1" s="1"/>
  <c r="Y732" i="1"/>
  <c r="Z732" i="1" s="1"/>
  <c r="Y577" i="1"/>
  <c r="Z577" i="1" s="1"/>
  <c r="Y734" i="1"/>
  <c r="Z734" i="1" s="1"/>
  <c r="Y197" i="1"/>
  <c r="Z197" i="1" s="1"/>
  <c r="Y198" i="1"/>
  <c r="Z198" i="1" s="1"/>
  <c r="Y1053" i="1"/>
  <c r="Z1053" i="1" s="1"/>
  <c r="Y317" i="1"/>
  <c r="Z317" i="1" s="1"/>
  <c r="Y333" i="1"/>
  <c r="Z333" i="1" s="1"/>
  <c r="Y336" i="1"/>
  <c r="Z336" i="1" s="1"/>
  <c r="Y754" i="1"/>
  <c r="Z754" i="1" s="1"/>
  <c r="Y868" i="1"/>
  <c r="Z868" i="1" s="1"/>
  <c r="Y721" i="1"/>
  <c r="Z721" i="1" s="1"/>
  <c r="Y440" i="1"/>
  <c r="Y616" i="1"/>
  <c r="Z616" i="1" s="1"/>
  <c r="Y1035" i="1"/>
  <c r="Z1035" i="1" s="1"/>
  <c r="Y1037" i="1"/>
  <c r="Z1037" i="1" s="1"/>
  <c r="Y311" i="1"/>
  <c r="Z311" i="1" s="1"/>
  <c r="Y1041" i="1"/>
  <c r="Z1041" i="1" s="1"/>
  <c r="Y313" i="1"/>
  <c r="Z313" i="1" s="1"/>
  <c r="Y98" i="1"/>
  <c r="Z98" i="1" s="1"/>
  <c r="Y315" i="1"/>
  <c r="Z315" i="1" s="1"/>
  <c r="Y448" i="1"/>
  <c r="Y436" i="1"/>
  <c r="Y1183" i="1"/>
  <c r="Y598" i="1"/>
  <c r="Z598" i="1" s="1"/>
  <c r="Y632" i="1"/>
  <c r="Z632" i="1" s="1"/>
  <c r="Y633" i="1"/>
  <c r="Y897" i="1"/>
  <c r="Z897" i="1" s="1"/>
  <c r="Y902" i="1"/>
  <c r="Z902" i="1" s="1"/>
  <c r="Y907" i="1"/>
  <c r="Z907" i="1" s="1"/>
  <c r="Y910" i="1"/>
  <c r="Z910" i="1" s="1"/>
  <c r="Y1201" i="1"/>
  <c r="Z1201" i="1" s="1"/>
  <c r="Y905" i="1"/>
  <c r="Z905" i="1" s="1"/>
  <c r="Y568" i="1"/>
  <c r="Z568" i="1" s="1"/>
  <c r="Y192" i="1"/>
  <c r="Z192" i="1" s="1"/>
  <c r="Y745" i="1"/>
  <c r="Z745" i="1" s="1"/>
  <c r="Y194" i="1"/>
  <c r="Z194" i="1" s="1"/>
  <c r="Y879" i="1"/>
  <c r="Y731" i="1"/>
  <c r="Z731" i="1" s="1"/>
  <c r="Y887" i="1"/>
  <c r="Z887" i="1" s="1"/>
  <c r="Y742" i="1"/>
  <c r="Z742" i="1" s="1"/>
  <c r="Y883" i="1"/>
  <c r="Y458" i="1"/>
  <c r="Z458" i="1" s="1"/>
  <c r="Y469" i="1"/>
  <c r="Z469" i="1" s="1"/>
  <c r="Y1182" i="1"/>
  <c r="Z1182" i="1" s="1"/>
  <c r="Y1160" i="1"/>
  <c r="Y1066" i="1"/>
  <c r="Z1066" i="1" s="1"/>
  <c r="Y921" i="1"/>
  <c r="Z921" i="1" s="1"/>
  <c r="Y1147" i="1"/>
  <c r="Y1054" i="1"/>
  <c r="Y95" i="1"/>
  <c r="Z95" i="1" s="1"/>
  <c r="Y886" i="1"/>
  <c r="Z886" i="1" s="1"/>
  <c r="Y460" i="1"/>
  <c r="Z460" i="1" s="1"/>
  <c r="Y329" i="1"/>
  <c r="Z329" i="1" s="1"/>
  <c r="Y1022" i="1"/>
  <c r="Z1022" i="1" s="1"/>
  <c r="Y314" i="1"/>
  <c r="Z314" i="1" s="1"/>
  <c r="Y1049" i="1"/>
  <c r="Z1049" i="1" s="1"/>
  <c r="Y191" i="1"/>
  <c r="Y583" i="1"/>
  <c r="Y1195" i="1"/>
  <c r="Z1195" i="1" s="1"/>
  <c r="Y93" i="1"/>
  <c r="Y866" i="1"/>
  <c r="Z866" i="1" s="1"/>
  <c r="Y877" i="1"/>
  <c r="Y1197" i="1"/>
  <c r="Z1197" i="1" s="1"/>
  <c r="Y183" i="1"/>
  <c r="Z183" i="1" s="1"/>
  <c r="Y873" i="1"/>
  <c r="Z873" i="1" s="1"/>
  <c r="Y189" i="1"/>
  <c r="Z189" i="1" s="1"/>
  <c r="Y190" i="1"/>
  <c r="Z190" i="1" s="1"/>
  <c r="Y726" i="1"/>
  <c r="Z726" i="1" s="1"/>
  <c r="Y331" i="1"/>
  <c r="Z331" i="1" s="1"/>
  <c r="Y580" i="1"/>
  <c r="Y203" i="1"/>
  <c r="Z203" i="1" s="1"/>
  <c r="Y205" i="1"/>
  <c r="Z205" i="1" s="1"/>
  <c r="Y204" i="1"/>
  <c r="Z204" i="1" s="1"/>
  <c r="Y1176" i="1"/>
  <c r="Z1176" i="1" s="1"/>
  <c r="Y467" i="1"/>
  <c r="Z467" i="1" s="1"/>
  <c r="Y466" i="1"/>
  <c r="Z466" i="1" s="1"/>
  <c r="Y592" i="1"/>
  <c r="Y914" i="1"/>
  <c r="Z914" i="1" s="1"/>
  <c r="Y464" i="1"/>
  <c r="Z464" i="1" s="1"/>
  <c r="Y1044" i="1"/>
  <c r="Z1044" i="1" s="1"/>
  <c r="Y1046" i="1"/>
  <c r="Z1046" i="1" s="1"/>
  <c r="Y565" i="1"/>
  <c r="Y1028" i="1"/>
  <c r="Z1028" i="1" s="1"/>
  <c r="Y1029" i="1"/>
  <c r="Y310" i="1"/>
  <c r="Z310" i="1" s="1"/>
  <c r="Y863" i="1"/>
  <c r="Y80" i="1"/>
  <c r="Z80" i="1" s="1"/>
  <c r="Y1134" i="1"/>
  <c r="Y894" i="1"/>
  <c r="Z894" i="1" s="1"/>
  <c r="Y1017" i="1"/>
  <c r="Y85" i="1"/>
  <c r="Z85" i="1" s="1"/>
  <c r="Y444" i="1"/>
  <c r="Z444" i="1" s="1"/>
  <c r="Y1014" i="1"/>
  <c r="Z1014" i="1" s="1"/>
  <c r="Y631" i="1"/>
  <c r="Z631" i="1" s="1"/>
  <c r="Y594" i="1"/>
  <c r="Z594" i="1" s="1"/>
  <c r="Y1064" i="1"/>
  <c r="Z1064" i="1" s="1"/>
  <c r="Y763" i="1"/>
  <c r="Z763" i="1" s="1"/>
  <c r="Y612" i="1"/>
  <c r="Y1048" i="1"/>
  <c r="Z1048" i="1" s="1"/>
  <c r="Y442" i="1"/>
  <c r="Y1203" i="1"/>
  <c r="Z1203" i="1" s="1"/>
  <c r="Y1047" i="1"/>
  <c r="Z1047" i="1" s="1"/>
  <c r="Y1067" i="1"/>
  <c r="Z1067" i="1" s="1"/>
  <c r="Y1205" i="1"/>
  <c r="Z1205" i="1" s="1"/>
  <c r="Y584" i="1"/>
  <c r="Z584" i="1" s="1"/>
  <c r="Y563" i="1"/>
  <c r="Z563" i="1" s="1"/>
  <c r="Y587" i="1"/>
  <c r="Z587" i="1" s="1"/>
  <c r="Y589" i="1"/>
  <c r="Z589" i="1" s="1"/>
  <c r="Y888" i="1"/>
  <c r="Y1024" i="1"/>
  <c r="Z1024" i="1" s="1"/>
  <c r="Y88" i="1"/>
  <c r="Z88" i="1" s="1"/>
  <c r="Y1025" i="1"/>
  <c r="Z1025" i="1" s="1"/>
  <c r="Y453" i="1"/>
  <c r="Z453" i="1" s="1"/>
  <c r="Y75" i="1"/>
  <c r="Z75" i="1" s="1"/>
  <c r="Y1170" i="1"/>
  <c r="Y623" i="1"/>
  <c r="Z623" i="1" s="1"/>
  <c r="Y627" i="1"/>
  <c r="Z627" i="1" s="1"/>
  <c r="Y1190" i="1"/>
  <c r="Z1190" i="1" s="1"/>
  <c r="Y168" i="1"/>
  <c r="Y603" i="1"/>
  <c r="Z603" i="1" s="1"/>
  <c r="Y759" i="1"/>
  <c r="Z759" i="1" s="1"/>
  <c r="Y1012" i="1"/>
  <c r="Y607" i="1"/>
  <c r="Z607" i="1" s="1"/>
  <c r="Y430" i="1"/>
  <c r="Z430" i="1" s="1"/>
  <c r="Y438" i="1"/>
  <c r="Z438" i="1" s="1"/>
  <c r="Y437" i="1"/>
  <c r="Z437" i="1" s="1"/>
  <c r="Y435" i="1"/>
  <c r="Y572" i="1"/>
  <c r="Z572" i="1" s="1"/>
  <c r="Y624" i="1"/>
  <c r="Z624" i="1" s="1"/>
  <c r="Y308" i="1"/>
  <c r="Z308" i="1" s="1"/>
  <c r="Y606" i="1"/>
  <c r="Z606" i="1" s="1"/>
  <c r="Y597" i="1"/>
  <c r="Z597" i="1" s="1"/>
  <c r="Y210" i="1"/>
  <c r="Z210" i="1" s="1"/>
  <c r="Y1165" i="1"/>
  <c r="Z1165" i="1" s="1"/>
  <c r="Y733" i="1"/>
  <c r="Z733" i="1" s="1"/>
  <c r="Y196" i="1"/>
  <c r="Z196" i="1" s="1"/>
  <c r="Y722" i="1"/>
  <c r="Z722" i="1" s="1"/>
  <c r="Y332" i="1"/>
  <c r="Z332" i="1" s="1"/>
  <c r="Y1010" i="1"/>
  <c r="Z1010" i="1" s="1"/>
  <c r="Y1206" i="1"/>
  <c r="Z1206" i="1" s="1"/>
  <c r="Y1212" i="1"/>
  <c r="Z1212" i="1" s="1"/>
  <c r="Y450" i="1"/>
  <c r="Z450" i="1" s="1"/>
  <c r="Y451" i="1"/>
  <c r="Z451" i="1" s="1"/>
  <c r="Y302" i="1"/>
  <c r="Z302" i="1" s="1"/>
  <c r="Y301" i="1"/>
  <c r="Z301" i="1" s="1"/>
  <c r="Y306" i="1"/>
  <c r="Y470" i="1"/>
  <c r="Z470" i="1" s="1"/>
  <c r="Y472" i="1"/>
  <c r="Z472" i="1" s="1"/>
  <c r="Y595" i="1"/>
  <c r="Z595" i="1" s="1"/>
  <c r="Y752" i="1"/>
  <c r="Z752" i="1" s="1"/>
  <c r="Y1036" i="1"/>
  <c r="Y619" i="1"/>
  <c r="Z619" i="1" s="1"/>
  <c r="Y312" i="1"/>
  <c r="Z312" i="1" s="1"/>
  <c r="Y334" i="1"/>
  <c r="Z334" i="1" s="1"/>
  <c r="Y282" i="1"/>
  <c r="Z282" i="1" s="1"/>
  <c r="Y429" i="1"/>
  <c r="Z429" i="1" s="1"/>
  <c r="Y926" i="1"/>
  <c r="Y743" i="1"/>
  <c r="Z743" i="1" s="1"/>
  <c r="Y185" i="1"/>
  <c r="Z185" i="1" s="1"/>
  <c r="Y903" i="1"/>
  <c r="Z903" i="1" s="1"/>
  <c r="Y620" i="1"/>
  <c r="Z620" i="1" s="1"/>
  <c r="Y277" i="1"/>
  <c r="Z277" i="1" s="1"/>
  <c r="Y178" i="1"/>
  <c r="Y586" i="1"/>
  <c r="Z586" i="1" s="1"/>
  <c r="Y728" i="1"/>
  <c r="Z728" i="1" s="1"/>
  <c r="Y1162" i="1"/>
  <c r="Z1162" i="1" s="1"/>
  <c r="Y730" i="1"/>
  <c r="Z730" i="1" s="1"/>
  <c r="Y1164" i="1"/>
  <c r="Z1164" i="1" s="1"/>
  <c r="Y195" i="1"/>
  <c r="Y1140" i="1"/>
  <c r="Z1140" i="1" s="1"/>
  <c r="Y1141" i="1"/>
  <c r="Y1142" i="1"/>
  <c r="Y718" i="1"/>
  <c r="Z718" i="1" s="1"/>
  <c r="Y1113" i="1"/>
  <c r="Y461" i="1"/>
  <c r="Z461" i="1" s="1"/>
  <c r="Y880" i="1"/>
  <c r="Z880" i="1" s="1"/>
  <c r="Y560" i="1"/>
  <c r="Y292" i="1"/>
  <c r="Z292" i="1" s="1"/>
  <c r="Y293" i="1"/>
  <c r="Z293" i="1" s="1"/>
  <c r="Y295" i="1"/>
  <c r="Z295" i="1" s="1"/>
  <c r="Y296" i="1"/>
  <c r="Z296" i="1" s="1"/>
  <c r="Y1051" i="1"/>
  <c r="Z1051" i="1" s="1"/>
  <c r="Y94" i="1"/>
  <c r="Z94" i="1" s="1"/>
  <c r="Y96" i="1"/>
  <c r="Z96" i="1" s="1"/>
  <c r="Y881" i="1"/>
  <c r="Z881" i="1" s="1"/>
  <c r="Y97" i="1"/>
  <c r="Y325" i="1"/>
  <c r="Z325" i="1" s="1"/>
  <c r="Y326" i="1"/>
  <c r="Y1052" i="1"/>
  <c r="Z1052" i="1" s="1"/>
  <c r="Y1189" i="1"/>
  <c r="Z1189" i="1" s="1"/>
  <c r="Y164" i="1"/>
  <c r="Z164" i="1" s="1"/>
  <c r="Y273" i="1"/>
  <c r="Z273" i="1" s="1"/>
  <c r="Y70" i="1"/>
  <c r="Z70" i="1" s="1"/>
  <c r="Y1020" i="1"/>
  <c r="Z1020" i="1" s="1"/>
  <c r="Y876" i="1"/>
  <c r="Z876" i="1" s="1"/>
  <c r="Y1144" i="1"/>
  <c r="Y867" i="1"/>
  <c r="Z867" i="1" s="1"/>
  <c r="Y179" i="1"/>
  <c r="Z179" i="1" s="1"/>
  <c r="Y181" i="1"/>
  <c r="Z181" i="1" s="1"/>
  <c r="Y723" i="1"/>
  <c r="Y724" i="1"/>
  <c r="Z724" i="1" s="1"/>
  <c r="Y1155" i="1"/>
  <c r="Z1155" i="1" s="1"/>
  <c r="Y725" i="1"/>
  <c r="Z725" i="1" s="1"/>
  <c r="Y186" i="1"/>
  <c r="Y874" i="1"/>
  <c r="Y1157" i="1"/>
  <c r="Z1157" i="1" s="1"/>
  <c r="Y727" i="1"/>
  <c r="Z727" i="1" s="1"/>
  <c r="Y1158" i="1"/>
  <c r="Y173" i="1"/>
  <c r="Z173" i="1" s="1"/>
  <c r="Y78" i="1"/>
  <c r="Y860" i="1"/>
  <c r="Y1135" i="1"/>
  <c r="Z1135" i="1" s="1"/>
  <c r="Y713" i="1"/>
  <c r="Z713" i="1" s="1"/>
  <c r="Y180" i="1"/>
  <c r="Z180" i="1" s="1"/>
  <c r="Y182" i="1"/>
  <c r="Y1174" i="1"/>
  <c r="Z1174" i="1" s="1"/>
  <c r="Y1027" i="1"/>
  <c r="Y574" i="1"/>
  <c r="Z574" i="1" s="1"/>
  <c r="Y617" i="1"/>
  <c r="Z617" i="1" s="1"/>
  <c r="Y77" i="1"/>
  <c r="Z77" i="1" s="1"/>
  <c r="Y79" i="1"/>
  <c r="Z79" i="1" s="1"/>
  <c r="Y288" i="1"/>
  <c r="Z288" i="1" s="1"/>
  <c r="Y289" i="1"/>
  <c r="Z289" i="1" s="1"/>
  <c r="Y84" i="1"/>
  <c r="Z84" i="1" s="1"/>
  <c r="Y446" i="1"/>
  <c r="Z446" i="1" s="1"/>
  <c r="Y564" i="1"/>
  <c r="Z564" i="1" s="1"/>
  <c r="Y309" i="1"/>
  <c r="Z309" i="1" s="1"/>
  <c r="Y908" i="1"/>
  <c r="Z908" i="1" s="1"/>
  <c r="Y893" i="1"/>
  <c r="Z893" i="1" s="1"/>
  <c r="Y847" i="1"/>
  <c r="Z847" i="1" s="1"/>
  <c r="Y64" i="1"/>
  <c r="Z64" i="1" s="1"/>
  <c r="Y294" i="1"/>
  <c r="Z294" i="1" s="1"/>
  <c r="Y268" i="1"/>
  <c r="Z268" i="1" s="1"/>
  <c r="Y208" i="1"/>
  <c r="Y845" i="1"/>
  <c r="Y846" i="1"/>
  <c r="Z846" i="1" s="1"/>
  <c r="Y1168" i="1"/>
  <c r="Z1168" i="1" s="1"/>
  <c r="Y447" i="1"/>
  <c r="Y67" i="1"/>
  <c r="Y870" i="1"/>
  <c r="Z870" i="1" s="1"/>
  <c r="Y1133" i="1"/>
  <c r="Z1133" i="1" s="1"/>
  <c r="Y265" i="1"/>
  <c r="Y591" i="1"/>
  <c r="Z591" i="1" s="1"/>
  <c r="Y737" i="1"/>
  <c r="Z737" i="1" s="1"/>
  <c r="Y1171" i="1"/>
  <c r="Z1171" i="1" s="1"/>
  <c r="Y561" i="1"/>
  <c r="Z561" i="1" s="1"/>
  <c r="Y562" i="1"/>
  <c r="Z562" i="1" s="1"/>
  <c r="Y554" i="1"/>
  <c r="Y555" i="1"/>
  <c r="Z555" i="1" s="1"/>
  <c r="Y432" i="1"/>
  <c r="Z432" i="1" s="1"/>
  <c r="Y1026" i="1"/>
  <c r="Y434" i="1"/>
  <c r="Z434" i="1" s="1"/>
  <c r="Y454" i="1"/>
  <c r="Z454" i="1" s="1"/>
  <c r="Y455" i="1"/>
  <c r="Z455" i="1" s="1"/>
  <c r="Y699" i="1"/>
  <c r="Y625" i="1"/>
  <c r="Z625" i="1" s="1"/>
  <c r="Y995" i="1"/>
  <c r="Y163" i="1"/>
  <c r="Z163" i="1" s="1"/>
  <c r="Y159" i="1"/>
  <c r="Z159" i="1" s="1"/>
  <c r="Y546" i="1"/>
  <c r="Y267" i="1"/>
  <c r="Z267" i="1" s="1"/>
  <c r="Y73" i="1"/>
  <c r="Z73" i="1" s="1"/>
  <c r="Y1149" i="1"/>
  <c r="Z1149" i="1" s="1"/>
  <c r="Y1150" i="1"/>
  <c r="Z1150" i="1" s="1"/>
  <c r="Y1151" i="1"/>
  <c r="Z1151" i="1" s="1"/>
  <c r="Y1153" i="1"/>
  <c r="Z1153" i="1" s="1"/>
  <c r="Y1009" i="1"/>
  <c r="Z1009" i="1" s="1"/>
  <c r="Y869" i="1"/>
  <c r="Z869" i="1" s="1"/>
  <c r="Y570" i="1"/>
  <c r="Z570" i="1" s="1"/>
  <c r="Y573" i="1"/>
  <c r="Z573" i="1" s="1"/>
  <c r="Y851" i="1"/>
  <c r="Y852" i="1"/>
  <c r="Z852" i="1" s="1"/>
  <c r="Y1129" i="1"/>
  <c r="Z1129" i="1" s="1"/>
  <c r="Y708" i="1"/>
  <c r="Z708" i="1" s="1"/>
  <c r="Y1131" i="1"/>
  <c r="Z1131" i="1" s="1"/>
  <c r="Y709" i="1"/>
  <c r="Z709" i="1" s="1"/>
  <c r="Y712" i="1"/>
  <c r="Z712" i="1" s="1"/>
  <c r="Y569" i="1"/>
  <c r="Z569" i="1" s="1"/>
  <c r="Y552" i="1"/>
  <c r="Z552" i="1" s="1"/>
  <c r="Y449" i="1"/>
  <c r="Z449" i="1" s="1"/>
  <c r="Y300" i="1"/>
  <c r="Z300" i="1" s="1"/>
  <c r="Y298" i="1"/>
  <c r="Y304" i="1"/>
  <c r="Z304" i="1" s="1"/>
  <c r="Y865" i="1"/>
  <c r="Y305" i="1"/>
  <c r="Z305" i="1" s="1"/>
  <c r="Y287" i="1"/>
  <c r="Z287" i="1" s="1"/>
  <c r="Y1007" i="1"/>
  <c r="Z1007" i="1" s="1"/>
  <c r="Y427" i="1"/>
  <c r="Z427" i="1" s="1"/>
  <c r="Y279" i="1"/>
  <c r="Y428" i="1"/>
  <c r="Z428" i="1" s="1"/>
  <c r="Y286" i="1"/>
  <c r="Z286" i="1" s="1"/>
  <c r="Y165" i="1"/>
  <c r="Z165" i="1" s="1"/>
  <c r="Y316" i="1"/>
  <c r="Z316" i="1" s="1"/>
  <c r="Y318" i="1"/>
  <c r="Z318" i="1" s="1"/>
  <c r="Y452" i="1"/>
  <c r="Z452" i="1" s="1"/>
  <c r="Y601" i="1"/>
  <c r="Z601" i="1" s="1"/>
  <c r="Y1006" i="1"/>
  <c r="Z1006" i="1" s="1"/>
  <c r="Y1034" i="1"/>
  <c r="Z1034" i="1" s="1"/>
  <c r="Y618" i="1"/>
  <c r="Z618" i="1" s="1"/>
  <c r="Y1116" i="1"/>
  <c r="Y994" i="1"/>
  <c r="Z994" i="1" s="1"/>
  <c r="Y71" i="1"/>
  <c r="Z71" i="1" s="1"/>
  <c r="Y274" i="1"/>
  <c r="Y157" i="1"/>
  <c r="Z157" i="1" s="1"/>
  <c r="Y991" i="1"/>
  <c r="Z991" i="1" s="1"/>
  <c r="Y261" i="1"/>
  <c r="Z261" i="1" s="1"/>
  <c r="Y281" i="1"/>
  <c r="Y176" i="1"/>
  <c r="Y864" i="1"/>
  <c r="Z864" i="1" s="1"/>
  <c r="Y717" i="1"/>
  <c r="Z717" i="1" s="1"/>
  <c r="Y1145" i="1"/>
  <c r="Z1145" i="1" s="1"/>
  <c r="Y1146" i="1"/>
  <c r="Z1146" i="1" s="1"/>
  <c r="Y719" i="1"/>
  <c r="Z719" i="1" s="1"/>
  <c r="Y193" i="1"/>
  <c r="Z193" i="1" s="1"/>
  <c r="Y1124" i="1"/>
  <c r="Z1124" i="1" s="1"/>
  <c r="Y704" i="1"/>
  <c r="Z704" i="1" s="1"/>
  <c r="Y1125" i="1"/>
  <c r="Z1125" i="1" s="1"/>
  <c r="Y1126" i="1"/>
  <c r="Y69" i="1"/>
  <c r="Z69" i="1" s="1"/>
  <c r="Y175" i="1"/>
  <c r="Z175" i="1" s="1"/>
  <c r="Y715" i="1"/>
  <c r="Z715" i="1" s="1"/>
  <c r="Y559" i="1"/>
  <c r="Z559" i="1" s="1"/>
  <c r="Y66" i="1"/>
  <c r="Y885" i="1"/>
  <c r="Z885" i="1" s="1"/>
  <c r="Y445" i="1"/>
  <c r="Z445" i="1" s="1"/>
  <c r="Y270" i="1"/>
  <c r="Z270" i="1" s="1"/>
  <c r="Y166" i="1"/>
  <c r="Z166" i="1" s="1"/>
  <c r="Y1003" i="1"/>
  <c r="Z1003" i="1" s="1"/>
  <c r="Y1004" i="1"/>
  <c r="Y271" i="1"/>
  <c r="Z271" i="1" s="1"/>
  <c r="Y328" i="1"/>
  <c r="Y720" i="1"/>
  <c r="Z720" i="1" s="1"/>
  <c r="Y327" i="1"/>
  <c r="Z327" i="1" s="1"/>
  <c r="Y52" i="1"/>
  <c r="Z52" i="1" s="1"/>
  <c r="Y837" i="1"/>
  <c r="Z837" i="1" s="1"/>
  <c r="Y1002" i="1"/>
  <c r="Z1002" i="1" s="1"/>
  <c r="Y419" i="1"/>
  <c r="Z419" i="1" s="1"/>
  <c r="Y1136" i="1"/>
  <c r="Z1136" i="1" s="1"/>
  <c r="Y81" i="1"/>
  <c r="Z81" i="1" s="1"/>
  <c r="Y862" i="1"/>
  <c r="Y714" i="1"/>
  <c r="Z714" i="1" s="1"/>
  <c r="Y1161" i="1"/>
  <c r="Y441" i="1"/>
  <c r="Z441" i="1" s="1"/>
  <c r="Y1156" i="1"/>
  <c r="Z1156" i="1" s="1"/>
  <c r="Y854" i="1"/>
  <c r="Z854" i="1" s="1"/>
  <c r="Y1021" i="1"/>
  <c r="Z1021" i="1" s="1"/>
  <c r="Y549" i="1"/>
  <c r="Z549" i="1" s="1"/>
  <c r="Y83" i="1"/>
  <c r="Z83" i="1" s="1"/>
  <c r="Y86" i="1"/>
  <c r="Z86" i="1" s="1"/>
  <c r="Y848" i="1"/>
  <c r="Z848" i="1" s="1"/>
  <c r="Y557" i="1"/>
  <c r="Z557" i="1" s="1"/>
  <c r="Y1015" i="1"/>
  <c r="Z1015" i="1" s="1"/>
  <c r="Y82" i="1"/>
  <c r="Z82" i="1" s="1"/>
  <c r="Y1018" i="1"/>
  <c r="Z1018" i="1" s="1"/>
  <c r="Y1139" i="1"/>
  <c r="Z1139" i="1" s="1"/>
  <c r="Y290" i="1"/>
  <c r="Z290" i="1" s="1"/>
  <c r="Y443" i="1"/>
  <c r="Z443" i="1" s="1"/>
  <c r="Y1032" i="1"/>
  <c r="Z1032" i="1" s="1"/>
  <c r="Y420" i="1"/>
  <c r="Z420" i="1" s="1"/>
  <c r="Y269" i="1"/>
  <c r="Y423" i="1"/>
  <c r="Z423" i="1" s="1"/>
  <c r="Y424" i="1"/>
  <c r="Y92" i="1"/>
  <c r="Z92" i="1" s="1"/>
  <c r="Y532" i="1"/>
  <c r="Z532" i="1" s="1"/>
  <c r="Y690" i="1"/>
  <c r="Z690" i="1" s="1"/>
  <c r="Y51" i="1"/>
  <c r="Y692" i="1"/>
  <c r="Y858" i="1"/>
  <c r="Z858" i="1" s="1"/>
  <c r="Y74" i="1"/>
  <c r="Z74" i="1" s="1"/>
  <c r="Y987" i="1"/>
  <c r="Z987" i="1" s="1"/>
  <c r="Y170" i="1"/>
  <c r="Z170" i="1" s="1"/>
  <c r="Y171" i="1"/>
  <c r="Z171" i="1" s="1"/>
  <c r="Y711" i="1"/>
  <c r="Z711" i="1" s="1"/>
  <c r="Y91" i="1"/>
  <c r="Z91" i="1" s="1"/>
  <c r="Y60" i="1"/>
  <c r="Z60" i="1" s="1"/>
  <c r="Y1119" i="1"/>
  <c r="Z1119" i="1" s="1"/>
  <c r="Y843" i="1"/>
  <c r="Y700" i="1"/>
  <c r="Z700" i="1" s="1"/>
  <c r="Y62" i="1"/>
  <c r="Z62" i="1" s="1"/>
  <c r="Y61" i="1"/>
  <c r="Z61" i="1" s="1"/>
  <c r="Y703" i="1"/>
  <c r="Y1011" i="1"/>
  <c r="Z1011" i="1" s="1"/>
  <c r="Y1154" i="1"/>
  <c r="Z1154" i="1" s="1"/>
  <c r="Y431" i="1"/>
  <c r="Z431" i="1" s="1"/>
  <c r="Y1013" i="1"/>
  <c r="Y433" i="1"/>
  <c r="Z433" i="1" s="1"/>
  <c r="Y545" i="1"/>
  <c r="Z545" i="1" s="1"/>
  <c r="Y416" i="1"/>
  <c r="Z416" i="1" s="1"/>
  <c r="Y1194" i="1"/>
  <c r="Y537" i="1"/>
  <c r="Z537" i="1" s="1"/>
  <c r="Y536" i="1"/>
  <c r="Y89" i="1"/>
  <c r="Z89" i="1" s="1"/>
  <c r="Y541" i="1"/>
  <c r="Z541" i="1" s="1"/>
  <c r="Y414" i="1"/>
  <c r="Y542" i="1"/>
  <c r="Y543" i="1"/>
  <c r="Z543" i="1" s="1"/>
  <c r="Y996" i="1"/>
  <c r="Z996" i="1" s="1"/>
  <c r="Y997" i="1"/>
  <c r="Z997" i="1" s="1"/>
  <c r="Y162" i="1"/>
  <c r="Y417" i="1"/>
  <c r="Y871" i="1"/>
  <c r="Z871" i="1" s="1"/>
  <c r="Y1042" i="1"/>
  <c r="Z1042" i="1" s="1"/>
  <c r="Y172" i="1"/>
  <c r="Z172" i="1" s="1"/>
  <c r="Y253" i="1"/>
  <c r="Y1152" i="1"/>
  <c r="Z1152" i="1" s="1"/>
  <c r="Y850" i="1"/>
  <c r="Z850" i="1" s="1"/>
  <c r="Y1128" i="1"/>
  <c r="Z1128" i="1" s="1"/>
  <c r="Y72" i="1"/>
  <c r="Z72" i="1" s="1"/>
  <c r="Y853" i="1"/>
  <c r="Z853" i="1" s="1"/>
  <c r="Y1130" i="1"/>
  <c r="Y1106" i="1"/>
  <c r="Z1106" i="1" s="1"/>
  <c r="Y275" i="1"/>
  <c r="Z275" i="1" s="1"/>
  <c r="Y276" i="1"/>
  <c r="Z276" i="1" s="1"/>
  <c r="Y280" i="1"/>
  <c r="Z280" i="1" s="1"/>
  <c r="Y283" i="1"/>
  <c r="Y284" i="1"/>
  <c r="Z284" i="1" s="1"/>
  <c r="Y1114" i="1"/>
  <c r="Y56" i="1"/>
  <c r="Z56" i="1" s="1"/>
  <c r="Y839" i="1"/>
  <c r="Z839" i="1" s="1"/>
  <c r="Y57" i="1"/>
  <c r="Y58" i="1"/>
  <c r="Z58" i="1" s="1"/>
  <c r="Y59" i="1"/>
  <c r="Z59" i="1" s="1"/>
  <c r="Y540" i="1"/>
  <c r="Y856" i="1"/>
  <c r="Z856" i="1" s="1"/>
  <c r="Y297" i="1"/>
  <c r="Z297" i="1" s="1"/>
  <c r="Y299" i="1"/>
  <c r="Z299" i="1" s="1"/>
  <c r="Y303" i="1"/>
  <c r="Z303" i="1" s="1"/>
  <c r="Y158" i="1"/>
  <c r="Y993" i="1"/>
  <c r="Z993" i="1" s="1"/>
  <c r="Y262" i="1"/>
  <c r="Z262" i="1" s="1"/>
  <c r="Y859" i="1"/>
  <c r="Y1001" i="1"/>
  <c r="Z1001" i="1" s="1"/>
  <c r="Y1143" i="1"/>
  <c r="Z1143" i="1" s="1"/>
  <c r="Y1148" i="1"/>
  <c r="Z1148" i="1" s="1"/>
  <c r="Y1104" i="1"/>
  <c r="Z1104" i="1" s="1"/>
  <c r="Y834" i="1"/>
  <c r="Z834" i="1" s="1"/>
  <c r="Y705" i="1"/>
  <c r="Z705" i="1" s="1"/>
  <c r="Y1127" i="1"/>
  <c r="Z1127" i="1" s="1"/>
  <c r="Y707" i="1"/>
  <c r="Z707" i="1" s="1"/>
  <c r="Y688" i="1"/>
  <c r="Z688" i="1" s="1"/>
  <c r="Y822" i="1"/>
  <c r="Z822" i="1" s="1"/>
  <c r="Y1096" i="1"/>
  <c r="Z1096" i="1" s="1"/>
  <c r="Y824" i="1"/>
  <c r="Z824" i="1" s="1"/>
  <c r="Y41" i="1"/>
  <c r="Z41" i="1" s="1"/>
  <c r="Y729" i="1"/>
  <c r="Z729" i="1" s="1"/>
  <c r="Y882" i="1"/>
  <c r="Z882" i="1" s="1"/>
  <c r="Y548" i="1"/>
  <c r="Z548" i="1" s="1"/>
  <c r="Y550" i="1"/>
  <c r="Z550" i="1" s="1"/>
  <c r="Y1005" i="1"/>
  <c r="Z1005" i="1" s="1"/>
  <c r="Y272" i="1"/>
  <c r="Z272" i="1" s="1"/>
  <c r="Y832" i="1"/>
  <c r="Z832" i="1" s="1"/>
  <c r="Y833" i="1"/>
  <c r="Z833" i="1" s="1"/>
  <c r="Y835" i="1"/>
  <c r="Z835" i="1" s="1"/>
  <c r="Y836" i="1"/>
  <c r="Z836" i="1" s="1"/>
  <c r="Y1109" i="1"/>
  <c r="Y1110" i="1"/>
  <c r="Z1110" i="1" s="1"/>
  <c r="Y1111" i="1"/>
  <c r="Z1111" i="1" s="1"/>
  <c r="Y1023" i="1"/>
  <c r="Z1023" i="1" s="1"/>
  <c r="Y534" i="1"/>
  <c r="Z534" i="1" s="1"/>
  <c r="Y255" i="1"/>
  <c r="Y408" i="1"/>
  <c r="Z408" i="1" s="1"/>
  <c r="Y409" i="1"/>
  <c r="Z409" i="1" s="1"/>
  <c r="Y55" i="1"/>
  <c r="Z55" i="1" s="1"/>
  <c r="Y992" i="1"/>
  <c r="Z992" i="1" s="1"/>
  <c r="Y687" i="1"/>
  <c r="Z687" i="1" s="1"/>
  <c r="Y861" i="1"/>
  <c r="Z861" i="1" s="1"/>
  <c r="Y1137" i="1"/>
  <c r="Z1137" i="1" s="1"/>
  <c r="Y1031" i="1"/>
  <c r="Z1031" i="1" s="1"/>
  <c r="Y831" i="1"/>
  <c r="Z831" i="1" s="1"/>
  <c r="Y65" i="1"/>
  <c r="Z65" i="1" s="1"/>
  <c r="Y291" i="1"/>
  <c r="Z291" i="1" s="1"/>
  <c r="Y278" i="1"/>
  <c r="Z278" i="1" s="1"/>
  <c r="Y1159" i="1"/>
  <c r="Z1159" i="1" s="1"/>
  <c r="Y558" i="1"/>
  <c r="Z558" i="1" s="1"/>
  <c r="Y518" i="1"/>
  <c r="Z518" i="1" s="1"/>
  <c r="Y39" i="1"/>
  <c r="Z39" i="1" s="1"/>
  <c r="Y184" i="1"/>
  <c r="Z184" i="1" s="1"/>
  <c r="Y999" i="1"/>
  <c r="Z999" i="1" s="1"/>
  <c r="Y425" i="1"/>
  <c r="Z425" i="1" s="1"/>
  <c r="Y426" i="1"/>
  <c r="Z426" i="1" s="1"/>
  <c r="Y258" i="1"/>
  <c r="Z258" i="1" s="1"/>
  <c r="Y1016" i="1"/>
  <c r="Z1016" i="1" s="1"/>
  <c r="Y1019" i="1"/>
  <c r="Z1019" i="1" s="1"/>
  <c r="Y402" i="1"/>
  <c r="Y830" i="1"/>
  <c r="Y529" i="1"/>
  <c r="Y691" i="1"/>
  <c r="Y48" i="1"/>
  <c r="Z48" i="1" s="1"/>
  <c r="Y1105" i="1"/>
  <c r="Y693" i="1"/>
  <c r="Z693" i="1" s="1"/>
  <c r="Y694" i="1"/>
  <c r="Z694" i="1" s="1"/>
  <c r="Y1107" i="1"/>
  <c r="Z1107" i="1" s="1"/>
  <c r="Y307" i="1"/>
  <c r="Z307" i="1" s="1"/>
  <c r="Y989" i="1"/>
  <c r="Z989" i="1" s="1"/>
  <c r="Y716" i="1"/>
  <c r="Z716" i="1" s="1"/>
  <c r="Y457" i="1"/>
  <c r="Z457" i="1" s="1"/>
  <c r="Y829" i="1"/>
  <c r="Z829" i="1" s="1"/>
  <c r="Y1122" i="1"/>
  <c r="Z1122" i="1" s="1"/>
  <c r="Y979" i="1"/>
  <c r="Z979" i="1" s="1"/>
  <c r="Y857" i="1"/>
  <c r="Z857" i="1" s="1"/>
  <c r="Y539" i="1"/>
  <c r="Y1087" i="1"/>
  <c r="Z1087" i="1" s="1"/>
  <c r="Y553" i="1"/>
  <c r="Y582" i="1"/>
  <c r="Z582" i="1" s="1"/>
  <c r="Y169" i="1"/>
  <c r="Z169" i="1" s="1"/>
  <c r="Y538" i="1"/>
  <c r="Z538" i="1" s="1"/>
  <c r="Y547" i="1"/>
  <c r="Z547" i="1" s="1"/>
  <c r="Y439" i="1"/>
  <c r="Z439" i="1" s="1"/>
  <c r="Y418" i="1"/>
  <c r="Z418" i="1" s="1"/>
  <c r="Y161" i="1"/>
  <c r="Z161" i="1" s="1"/>
  <c r="Y160" i="1"/>
  <c r="Z160" i="1" s="1"/>
  <c r="Y986" i="1"/>
  <c r="Z986" i="1" s="1"/>
  <c r="Y528" i="1"/>
  <c r="Z528" i="1" s="1"/>
  <c r="Y44" i="1"/>
  <c r="Y45" i="1"/>
  <c r="Z45" i="1" s="1"/>
  <c r="Y1101" i="1"/>
  <c r="Z1101" i="1" s="1"/>
  <c r="Y47" i="1"/>
  <c r="Z47" i="1" s="1"/>
  <c r="Y415" i="1"/>
  <c r="Z415" i="1" s="1"/>
  <c r="Y813" i="1"/>
  <c r="Z813" i="1" s="1"/>
  <c r="Y243" i="1"/>
  <c r="Z243" i="1" s="1"/>
  <c r="Y245" i="1"/>
  <c r="Z245" i="1" s="1"/>
  <c r="Y146" i="1"/>
  <c r="Z146" i="1" s="1"/>
  <c r="Y147" i="1"/>
  <c r="Z147" i="1" s="1"/>
  <c r="Y149" i="1"/>
  <c r="Z149" i="1" s="1"/>
  <c r="Y983" i="1"/>
  <c r="Z983" i="1" s="1"/>
  <c r="Y150" i="1"/>
  <c r="Z150" i="1" s="1"/>
  <c r="Y90" i="1"/>
  <c r="Z90" i="1" s="1"/>
  <c r="Y984" i="1"/>
  <c r="Z984" i="1" s="1"/>
  <c r="Y251" i="1"/>
  <c r="Z251" i="1" s="1"/>
  <c r="Y404" i="1"/>
  <c r="Z404" i="1" s="1"/>
  <c r="Y456" i="1"/>
  <c r="Z456" i="1" s="1"/>
  <c r="Y1099" i="1"/>
  <c r="Z1099" i="1" s="1"/>
  <c r="Y855" i="1"/>
  <c r="Y710" i="1"/>
  <c r="Z710" i="1" s="1"/>
  <c r="Y1132" i="1"/>
  <c r="Z1132" i="1" s="1"/>
  <c r="Y421" i="1"/>
  <c r="Y246" i="1"/>
  <c r="Y1123" i="1"/>
  <c r="Y841" i="1"/>
  <c r="Z841" i="1" s="1"/>
  <c r="Y1118" i="1"/>
  <c r="Z1118" i="1" s="1"/>
  <c r="Y849" i="1"/>
  <c r="Y242" i="1"/>
  <c r="Z242" i="1" s="1"/>
  <c r="Y551" i="1"/>
  <c r="Z551" i="1" s="1"/>
  <c r="Y285" i="1"/>
  <c r="Y697" i="1"/>
  <c r="Y260" i="1"/>
  <c r="Z260" i="1" s="1"/>
  <c r="Y263" i="1"/>
  <c r="Y1084" i="1"/>
  <c r="Y229" i="1"/>
  <c r="Y526" i="1"/>
  <c r="Z526" i="1" s="1"/>
  <c r="Y40" i="1"/>
  <c r="Z40" i="1" s="1"/>
  <c r="Y823" i="1"/>
  <c r="Z823" i="1" s="1"/>
  <c r="Y826" i="1"/>
  <c r="Z826" i="1" s="1"/>
  <c r="Y1097" i="1"/>
  <c r="Z1097" i="1" s="1"/>
  <c r="Y401" i="1"/>
  <c r="Y680" i="1"/>
  <c r="Z680" i="1" s="1"/>
  <c r="Y234" i="1"/>
  <c r="Z234" i="1" s="1"/>
  <c r="Y68" i="1"/>
  <c r="Z68" i="1" s="1"/>
  <c r="Y978" i="1"/>
  <c r="Z978" i="1" s="1"/>
  <c r="Y396" i="1"/>
  <c r="Z396" i="1" s="1"/>
  <c r="Y398" i="1"/>
  <c r="Y969" i="1"/>
  <c r="Y689" i="1"/>
  <c r="Z689" i="1" s="1"/>
  <c r="Y53" i="1"/>
  <c r="Z53" i="1" s="1"/>
  <c r="Y1112" i="1"/>
  <c r="Z1112" i="1" s="1"/>
  <c r="Y54" i="1"/>
  <c r="Z54" i="1" s="1"/>
  <c r="Y174" i="1"/>
  <c r="Z174" i="1" s="1"/>
  <c r="Y533" i="1"/>
  <c r="Z533" i="1" s="1"/>
  <c r="Y535" i="1"/>
  <c r="Z535" i="1" s="1"/>
  <c r="Y167" i="1"/>
  <c r="Z167" i="1" s="1"/>
  <c r="Y840" i="1"/>
  <c r="Z840" i="1" s="1"/>
  <c r="Y406" i="1"/>
  <c r="Z406" i="1" s="1"/>
  <c r="Y256" i="1"/>
  <c r="Z256" i="1" s="1"/>
  <c r="Y410" i="1"/>
  <c r="Z410" i="1" s="1"/>
  <c r="Y257" i="1"/>
  <c r="Z257" i="1" s="1"/>
  <c r="Y412" i="1"/>
  <c r="Z412" i="1" s="1"/>
  <c r="Y413" i="1"/>
  <c r="Z413" i="1" s="1"/>
  <c r="Y803" i="1"/>
  <c r="Z803" i="1" s="1"/>
  <c r="Y808" i="1"/>
  <c r="Z808" i="1" s="1"/>
  <c r="Y990" i="1"/>
  <c r="Y135" i="1"/>
  <c r="Y23" i="1"/>
  <c r="Z23" i="1" s="1"/>
  <c r="Y152" i="1"/>
  <c r="Z152" i="1" s="1"/>
  <c r="Y515" i="1"/>
  <c r="Z515" i="1" s="1"/>
  <c r="Y517" i="1"/>
  <c r="Z517" i="1" s="1"/>
  <c r="Y520" i="1"/>
  <c r="Z520" i="1" s="1"/>
  <c r="Y523" i="1"/>
  <c r="Z523" i="1" s="1"/>
  <c r="Y1092" i="1"/>
  <c r="Z1092" i="1" s="1"/>
  <c r="Y820" i="1"/>
  <c r="Z820" i="1" s="1"/>
  <c r="Y395" i="1"/>
  <c r="Z395" i="1" s="1"/>
  <c r="Y388" i="1"/>
  <c r="Z388" i="1" s="1"/>
  <c r="Y144" i="1"/>
  <c r="Z144" i="1" s="1"/>
  <c r="Y530" i="1"/>
  <c r="Z530" i="1" s="1"/>
  <c r="Y49" i="1"/>
  <c r="Z49" i="1" s="1"/>
  <c r="Y695" i="1"/>
  <c r="Z695" i="1" s="1"/>
  <c r="Y980" i="1"/>
  <c r="Z980" i="1" s="1"/>
  <c r="Y531" i="1"/>
  <c r="Z531" i="1" s="1"/>
  <c r="Y249" i="1"/>
  <c r="Z249" i="1" s="1"/>
  <c r="Y391" i="1"/>
  <c r="Z391" i="1" s="1"/>
  <c r="Y76" i="1"/>
  <c r="Z76" i="1" s="1"/>
  <c r="Y266" i="1"/>
  <c r="Z266" i="1" s="1"/>
  <c r="Y1000" i="1"/>
  <c r="Y422" i="1"/>
  <c r="Z422" i="1" s="1"/>
  <c r="Y1089" i="1"/>
  <c r="Z1089" i="1" s="1"/>
  <c r="Y252" i="1"/>
  <c r="Z252" i="1" s="1"/>
  <c r="Y254" i="1"/>
  <c r="Z254" i="1" s="1"/>
  <c r="Y988" i="1"/>
  <c r="Z988" i="1" s="1"/>
  <c r="Y844" i="1"/>
  <c r="Z844" i="1" s="1"/>
  <c r="Y669" i="1"/>
  <c r="Z669" i="1" s="1"/>
  <c r="Y668" i="1"/>
  <c r="Z668" i="1" s="1"/>
  <c r="Y30" i="1"/>
  <c r="Z30" i="1" s="1"/>
  <c r="Y1080" i="1"/>
  <c r="Y679" i="1"/>
  <c r="Z679" i="1" s="1"/>
  <c r="Y1088" i="1"/>
  <c r="Y962" i="1"/>
  <c r="Z962" i="1" s="1"/>
  <c r="Y842" i="1"/>
  <c r="Z842" i="1" s="1"/>
  <c r="Y1120" i="1"/>
  <c r="Z1120" i="1" s="1"/>
  <c r="Y702" i="1"/>
  <c r="Z702" i="1" s="1"/>
  <c r="Y63" i="1"/>
  <c r="Z63" i="1" s="1"/>
  <c r="Y237" i="1"/>
  <c r="Z237" i="1" s="1"/>
  <c r="Y239" i="1"/>
  <c r="Y394" i="1"/>
  <c r="Y143" i="1"/>
  <c r="Z143" i="1" s="1"/>
  <c r="Y31" i="1"/>
  <c r="Y43" i="1"/>
  <c r="Y1103" i="1"/>
  <c r="Z1103" i="1" s="1"/>
  <c r="Y828" i="1"/>
  <c r="Z828" i="1" s="1"/>
  <c r="Y156" i="1"/>
  <c r="Z156" i="1" s="1"/>
  <c r="Y976" i="1"/>
  <c r="Y46" i="1"/>
  <c r="Z46" i="1" s="1"/>
  <c r="Y998" i="1"/>
  <c r="Z998" i="1" s="1"/>
  <c r="Y544" i="1"/>
  <c r="Y556" i="1"/>
  <c r="Z556" i="1" s="1"/>
  <c r="Y244" i="1"/>
  <c r="Z244" i="1" s="1"/>
  <c r="Y248" i="1"/>
  <c r="Y148" i="1"/>
  <c r="Z148" i="1" s="1"/>
  <c r="Y250" i="1"/>
  <c r="Y153" i="1"/>
  <c r="Z153" i="1" s="1"/>
  <c r="Y405" i="1"/>
  <c r="Y154" i="1"/>
  <c r="Z154" i="1" s="1"/>
  <c r="Y259" i="1"/>
  <c r="Z259" i="1" s="1"/>
  <c r="Y1072" i="1"/>
  <c r="Z1072" i="1" s="1"/>
  <c r="Y50" i="1"/>
  <c r="Z50" i="1" s="1"/>
  <c r="Y399" i="1"/>
  <c r="Z399" i="1" s="1"/>
  <c r="Y1086" i="1"/>
  <c r="Z1086" i="1" s="1"/>
  <c r="Y838" i="1"/>
  <c r="Z838" i="1" s="1"/>
  <c r="Y1115" i="1"/>
  <c r="Y527" i="1"/>
  <c r="Y382" i="1"/>
  <c r="Z382" i="1" s="1"/>
  <c r="Y375" i="1"/>
  <c r="Z375" i="1" s="1"/>
  <c r="Y390" i="1"/>
  <c r="Z390" i="1" s="1"/>
  <c r="Y226" i="1"/>
  <c r="Z226" i="1" s="1"/>
  <c r="Y985" i="1"/>
  <c r="Z985" i="1" s="1"/>
  <c r="Y519" i="1"/>
  <c r="Z519" i="1" s="1"/>
  <c r="Y141" i="1"/>
  <c r="Z141" i="1" s="1"/>
  <c r="Y1098" i="1"/>
  <c r="Z1098" i="1" s="1"/>
  <c r="Y698" i="1"/>
  <c r="Z698" i="1" s="1"/>
  <c r="Y827" i="1"/>
  <c r="Z827" i="1" s="1"/>
  <c r="Y264" i="1"/>
  <c r="Z264" i="1" s="1"/>
  <c r="Y981" i="1"/>
  <c r="Z981" i="1" s="1"/>
  <c r="Y1008" i="1"/>
  <c r="Z1008" i="1" s="1"/>
  <c r="Y400" i="1"/>
  <c r="Z400" i="1" s="1"/>
  <c r="Y706" i="1"/>
  <c r="Z706" i="1" s="1"/>
  <c r="Y241" i="1"/>
  <c r="Z241" i="1" s="1"/>
  <c r="Y977" i="1"/>
  <c r="Z977" i="1" s="1"/>
  <c r="Y1108" i="1"/>
  <c r="Z1108" i="1" s="1"/>
  <c r="Y982" i="1"/>
  <c r="Z982" i="1" s="1"/>
  <c r="Y151" i="1"/>
  <c r="Z151" i="1" s="1"/>
  <c r="Y393" i="1"/>
  <c r="Z393" i="1" s="1"/>
  <c r="Y233" i="1"/>
  <c r="Z233" i="1" s="1"/>
  <c r="Y127" i="1"/>
  <c r="Z127" i="1" s="1"/>
  <c r="Y965" i="1"/>
  <c r="Y966" i="1"/>
  <c r="Z966" i="1" s="1"/>
  <c r="Y967" i="1"/>
  <c r="Z967" i="1" s="1"/>
  <c r="Y968" i="1"/>
  <c r="Z968" i="1" s="1"/>
  <c r="Y137" i="1"/>
  <c r="Z137" i="1" s="1"/>
  <c r="Y140" i="1"/>
  <c r="Z140" i="1" s="1"/>
  <c r="Y516" i="1"/>
  <c r="Z516" i="1" s="1"/>
  <c r="Y522" i="1"/>
  <c r="Z522" i="1" s="1"/>
  <c r="Y1093" i="1"/>
  <c r="Z1093" i="1" s="1"/>
  <c r="Y817" i="1"/>
  <c r="Z817" i="1" s="1"/>
  <c r="Y1095" i="1"/>
  <c r="Z1095" i="1" s="1"/>
  <c r="Y686" i="1"/>
  <c r="Z686" i="1" s="1"/>
  <c r="Y155" i="1"/>
  <c r="Z155" i="1" s="1"/>
  <c r="Y411" i="1"/>
  <c r="Z411" i="1" s="1"/>
  <c r="Y1094" i="1"/>
  <c r="Z1094" i="1" s="1"/>
  <c r="Y796" i="1"/>
  <c r="Z796" i="1" s="1"/>
  <c r="Y407" i="1"/>
  <c r="Y665" i="1"/>
  <c r="Z665" i="1" s="1"/>
  <c r="Y1138" i="1"/>
  <c r="Z1138" i="1" s="1"/>
  <c r="Y508" i="1"/>
  <c r="Z508" i="1" s="1"/>
  <c r="Y510" i="1"/>
  <c r="Z510" i="1" s="1"/>
  <c r="Y28" i="1"/>
  <c r="Z28" i="1" s="1"/>
  <c r="Y513" i="1"/>
  <c r="Z513" i="1" s="1"/>
  <c r="Y800" i="1"/>
  <c r="Z800" i="1" s="1"/>
  <c r="Y801" i="1"/>
  <c r="Z801" i="1" s="1"/>
  <c r="Y1079" i="1"/>
  <c r="Z1079" i="1" s="1"/>
  <c r="Y675" i="1"/>
  <c r="Z675" i="1" s="1"/>
  <c r="Y385" i="1"/>
  <c r="Z385" i="1" s="1"/>
  <c r="Y681" i="1"/>
  <c r="Z681" i="1" s="1"/>
  <c r="Y1091" i="1"/>
  <c r="Y500" i="1"/>
  <c r="Z500" i="1" s="1"/>
  <c r="Y18" i="1"/>
  <c r="Y501" i="1"/>
  <c r="Y225" i="1"/>
  <c r="Z225" i="1" s="1"/>
  <c r="Y964" i="1"/>
  <c r="Y224" i="1"/>
  <c r="Z224" i="1" s="1"/>
  <c r="Y963" i="1"/>
  <c r="Y133" i="1"/>
  <c r="Z133" i="1" s="1"/>
  <c r="Y235" i="1"/>
  <c r="Z235" i="1" s="1"/>
  <c r="Y1090" i="1"/>
  <c r="Z1090" i="1" s="1"/>
  <c r="Y815" i="1"/>
  <c r="Z815" i="1" s="1"/>
  <c r="Y36" i="1"/>
  <c r="Z36" i="1" s="1"/>
  <c r="Y37" i="1"/>
  <c r="Z37" i="1" s="1"/>
  <c r="Y674" i="1"/>
  <c r="Z674" i="1" s="1"/>
  <c r="Y812" i="1"/>
  <c r="Z812" i="1" s="1"/>
  <c r="Y514" i="1"/>
  <c r="Y819" i="1"/>
  <c r="Z819" i="1" s="1"/>
  <c r="Y676" i="1"/>
  <c r="Z676" i="1" s="1"/>
  <c r="Y236" i="1"/>
  <c r="Y392" i="1"/>
  <c r="Z392" i="1" s="1"/>
  <c r="Y521" i="1"/>
  <c r="Z521" i="1" s="1"/>
  <c r="Y373" i="1"/>
  <c r="Z373" i="1" s="1"/>
  <c r="Y238" i="1"/>
  <c r="Z238" i="1" s="1"/>
  <c r="Y975" i="1"/>
  <c r="Z975" i="1" s="1"/>
  <c r="Y696" i="1"/>
  <c r="Z696" i="1" s="1"/>
  <c r="Y701" i="1"/>
  <c r="Z701" i="1" s="1"/>
  <c r="Y1121" i="1"/>
  <c r="Y1075" i="1"/>
  <c r="Z1075" i="1" s="1"/>
  <c r="Y507" i="1"/>
  <c r="Z507" i="1" s="1"/>
  <c r="Y376" i="1"/>
  <c r="Z376" i="1" s="1"/>
  <c r="Y378" i="1"/>
  <c r="Z378" i="1" s="1"/>
  <c r="Y228" i="1"/>
  <c r="Z228" i="1" s="1"/>
  <c r="Y1077" i="1"/>
  <c r="Z1077" i="1" s="1"/>
  <c r="Y380" i="1"/>
  <c r="Z380" i="1" s="1"/>
  <c r="Y1082" i="1"/>
  <c r="Y367" i="1"/>
  <c r="Y34" i="1"/>
  <c r="Z34" i="1" s="1"/>
  <c r="Y230" i="1"/>
  <c r="Z230" i="1" s="1"/>
  <c r="Y384" i="1"/>
  <c r="Y42" i="1"/>
  <c r="Z42" i="1" s="1"/>
  <c r="Y814" i="1"/>
  <c r="Z814" i="1" s="1"/>
  <c r="Y129" i="1"/>
  <c r="Y403" i="1"/>
  <c r="Z403" i="1" s="1"/>
  <c r="Y970" i="1"/>
  <c r="Z970" i="1" s="1"/>
  <c r="Y972" i="1"/>
  <c r="Z972" i="1" s="1"/>
  <c r="Y231" i="1"/>
  <c r="Y525" i="1"/>
  <c r="Z525" i="1" s="1"/>
  <c r="Y825" i="1"/>
  <c r="Z825" i="1" s="1"/>
  <c r="Y33" i="1"/>
  <c r="Z33" i="1" s="1"/>
  <c r="Y389" i="1"/>
  <c r="Z389" i="1" s="1"/>
  <c r="Y504" i="1"/>
  <c r="Z504" i="1" s="1"/>
  <c r="Y662" i="1"/>
  <c r="Z662" i="1" s="1"/>
  <c r="Y1073" i="1"/>
  <c r="Y20" i="1"/>
  <c r="Z20" i="1" s="1"/>
  <c r="Y21" i="1"/>
  <c r="Y22" i="1"/>
  <c r="Z22" i="1" s="1"/>
  <c r="Y797" i="1"/>
  <c r="Z797" i="1" s="1"/>
  <c r="Y24" i="1"/>
  <c r="Z24" i="1" s="1"/>
  <c r="Y26" i="1"/>
  <c r="Z26" i="1" s="1"/>
  <c r="Y240" i="1"/>
  <c r="Z240" i="1" s="1"/>
  <c r="Y974" i="1"/>
  <c r="Z974" i="1" s="1"/>
  <c r="Y1102" i="1"/>
  <c r="Z1102" i="1" s="1"/>
  <c r="Y794" i="1"/>
  <c r="Y652" i="1"/>
  <c r="Z652" i="1" s="1"/>
  <c r="Y362" i="1"/>
  <c r="Z362" i="1" s="1"/>
  <c r="Y809" i="1"/>
  <c r="Z809" i="1" s="1"/>
  <c r="Y958" i="1"/>
  <c r="Z958" i="1" s="1"/>
  <c r="Y945" i="1"/>
  <c r="Z945" i="1" s="1"/>
  <c r="Y947" i="1"/>
  <c r="Z947" i="1" s="1"/>
  <c r="Y145" i="1"/>
  <c r="Y232" i="1"/>
  <c r="Z232" i="1" s="1"/>
  <c r="Y139" i="1"/>
  <c r="Z139" i="1" s="1"/>
  <c r="Y222" i="1"/>
  <c r="Z222" i="1" s="1"/>
  <c r="Y19" i="1"/>
  <c r="Z19" i="1" s="1"/>
  <c r="Y938" i="1"/>
  <c r="Z938" i="1" s="1"/>
  <c r="Y685" i="1"/>
  <c r="Z685" i="1" s="1"/>
  <c r="Y397" i="1"/>
  <c r="Y505" i="1"/>
  <c r="Z505" i="1" s="1"/>
  <c r="Y219" i="1"/>
  <c r="Z219" i="1" s="1"/>
  <c r="Y660" i="1"/>
  <c r="Z660" i="1" s="1"/>
  <c r="Y499" i="1"/>
  <c r="Z499" i="1" s="1"/>
  <c r="Y1069" i="1"/>
  <c r="Y372" i="1"/>
  <c r="Z372" i="1" s="1"/>
  <c r="Y1100" i="1"/>
  <c r="Z1100" i="1" s="1"/>
  <c r="Y670" i="1"/>
  <c r="Z670" i="1" s="1"/>
  <c r="Y792" i="1"/>
  <c r="Z792" i="1" s="1"/>
  <c r="Y799" i="1"/>
  <c r="Z799" i="1" s="1"/>
  <c r="Y512" i="1"/>
  <c r="Y671" i="1"/>
  <c r="Z671" i="1" s="1"/>
  <c r="Y672" i="1"/>
  <c r="Z672" i="1" s="1"/>
  <c r="Y1078" i="1"/>
  <c r="Z1078" i="1" s="1"/>
  <c r="Y29" i="1"/>
  <c r="Z29" i="1" s="1"/>
  <c r="Y1083" i="1"/>
  <c r="Z1083" i="1" s="1"/>
  <c r="Y678" i="1"/>
  <c r="Z678" i="1" s="1"/>
  <c r="Y816" i="1"/>
  <c r="Y952" i="1"/>
  <c r="Z952" i="1" s="1"/>
  <c r="Y221" i="1"/>
  <c r="Z221" i="1" s="1"/>
  <c r="Y667" i="1"/>
  <c r="Z667" i="1" s="1"/>
  <c r="Y38" i="1"/>
  <c r="Z38" i="1" s="1"/>
  <c r="Y386" i="1"/>
  <c r="Z386" i="1" s="1"/>
  <c r="Y961" i="1"/>
  <c r="Z961" i="1" s="1"/>
  <c r="Y32" i="1"/>
  <c r="Z32" i="1" s="1"/>
  <c r="Y811" i="1"/>
  <c r="Z811" i="1" s="1"/>
  <c r="Y960" i="1"/>
  <c r="Y804" i="1"/>
  <c r="Z804" i="1" s="1"/>
  <c r="Y658" i="1"/>
  <c r="Z658" i="1" s="1"/>
  <c r="Y509" i="1"/>
  <c r="Z509" i="1" s="1"/>
  <c r="Y220" i="1"/>
  <c r="Z220" i="1" s="1"/>
  <c r="Y973" i="1"/>
  <c r="Z973" i="1" s="1"/>
  <c r="Y673" i="1"/>
  <c r="Y12" i="1"/>
  <c r="Y495" i="1"/>
  <c r="Z495" i="1" s="1"/>
  <c r="Y13" i="1"/>
  <c r="Z13" i="1" s="1"/>
  <c r="Y368" i="1"/>
  <c r="Y666" i="1"/>
  <c r="Z666" i="1" s="1"/>
  <c r="Y377" i="1"/>
  <c r="Z377" i="1" s="1"/>
  <c r="Y1076" i="1"/>
  <c r="Z1076" i="1" s="1"/>
  <c r="Y494" i="1"/>
  <c r="Z494" i="1" s="1"/>
  <c r="Y1117" i="1"/>
  <c r="Z1117" i="1" s="1"/>
  <c r="Y810" i="1"/>
  <c r="Z810" i="1" s="1"/>
  <c r="Y381" i="1"/>
  <c r="Z381" i="1" s="1"/>
  <c r="Y383" i="1"/>
  <c r="Z383" i="1" s="1"/>
  <c r="Y5" i="1"/>
  <c r="Z5" i="1" s="1"/>
  <c r="Y131" i="1"/>
  <c r="Z131" i="1" s="1"/>
  <c r="Y142" i="1"/>
  <c r="Z142" i="1" s="1"/>
  <c r="Y1074" i="1"/>
  <c r="Y1085" i="1"/>
  <c r="Y218" i="1"/>
  <c r="Z218" i="1" s="1"/>
  <c r="Y506" i="1"/>
  <c r="Z506" i="1" s="1"/>
  <c r="Y247" i="1"/>
  <c r="Z247" i="1" s="1"/>
  <c r="Y354" i="1"/>
  <c r="Y136" i="1"/>
  <c r="Z136" i="1" s="1"/>
  <c r="Y971" i="1"/>
  <c r="Z971" i="1" s="1"/>
  <c r="Y493" i="1"/>
  <c r="Z493" i="1" s="1"/>
  <c r="Y130" i="1"/>
  <c r="Z130" i="1" s="1"/>
  <c r="Y524" i="1"/>
  <c r="Y1070" i="1"/>
  <c r="Z1070" i="1" s="1"/>
  <c r="Y663" i="1"/>
  <c r="Z663" i="1" s="1"/>
  <c r="Y664" i="1"/>
  <c r="Z664" i="1" s="1"/>
  <c r="Y654" i="1"/>
  <c r="Z654" i="1" s="1"/>
  <c r="Y655" i="1"/>
  <c r="Y798" i="1"/>
  <c r="Z798" i="1" s="1"/>
  <c r="Y363" i="1"/>
  <c r="Z363" i="1" s="1"/>
  <c r="Y955" i="1"/>
  <c r="Z955" i="1" s="1"/>
  <c r="Y793" i="1"/>
  <c r="Z793" i="1" s="1"/>
  <c r="Y948" i="1"/>
  <c r="Z948" i="1" s="1"/>
  <c r="Y805" i="1"/>
  <c r="Z805" i="1" s="1"/>
  <c r="Y806" i="1"/>
  <c r="Y807" i="1"/>
  <c r="Z807" i="1" s="1"/>
  <c r="Y957" i="1"/>
  <c r="Z957" i="1" s="1"/>
  <c r="Y128" i="1"/>
  <c r="Z128" i="1" s="1"/>
  <c r="Y959" i="1"/>
  <c r="Z959" i="1" s="1"/>
  <c r="Y227" i="1"/>
  <c r="Z227" i="1" s="1"/>
  <c r="Y379" i="1"/>
  <c r="Z379" i="1" s="1"/>
  <c r="Y11" i="1"/>
  <c r="Y138" i="1"/>
  <c r="Z138" i="1" s="1"/>
  <c r="Y821" i="1"/>
  <c r="Z821" i="1" s="1"/>
  <c r="Y818" i="1"/>
  <c r="Z818" i="1" s="1"/>
  <c r="Y502" i="1"/>
  <c r="Z502" i="1" s="1"/>
  <c r="Y791" i="1"/>
  <c r="Z791" i="1" s="1"/>
  <c r="Y114" i="1"/>
  <c r="Y116" i="1"/>
  <c r="Z116" i="1" s="1"/>
  <c r="Y649" i="1"/>
  <c r="Z649" i="1" s="1"/>
  <c r="Y117" i="1"/>
  <c r="Z117" i="1" s="1"/>
  <c r="Y490" i="1"/>
  <c r="Z490" i="1" s="1"/>
  <c r="Y789" i="1"/>
  <c r="Y134" i="1"/>
  <c r="Z134" i="1" s="1"/>
  <c r="Y223" i="1"/>
  <c r="Z223" i="1" s="1"/>
  <c r="Y486" i="1"/>
  <c r="Z486" i="1" s="1"/>
  <c r="Y943" i="1"/>
  <c r="Z943" i="1" s="1"/>
  <c r="Y802" i="1"/>
  <c r="Z802" i="1" s="1"/>
  <c r="Y1081" i="1"/>
  <c r="Y677" i="1"/>
  <c r="Z677" i="1" s="1"/>
  <c r="Y684" i="1"/>
  <c r="Z684" i="1" s="1"/>
  <c r="Y954" i="1"/>
  <c r="Z954" i="1" s="1"/>
  <c r="Y217" i="1"/>
  <c r="Z217" i="1" s="1"/>
  <c r="Y124" i="1"/>
  <c r="Z124" i="1" s="1"/>
  <c r="Y125" i="1"/>
  <c r="Z125" i="1" s="1"/>
  <c r="Y132" i="1"/>
  <c r="Z132" i="1" s="1"/>
  <c r="Y113" i="1"/>
  <c r="Y511" i="1"/>
  <c r="Z511" i="1" s="1"/>
  <c r="Y682" i="1"/>
  <c r="Z682" i="1" s="1"/>
  <c r="Y648" i="1"/>
  <c r="Z648" i="1" s="1"/>
  <c r="Y361" i="1"/>
  <c r="Z361" i="1" s="1"/>
  <c r="Y656" i="1"/>
  <c r="Z656" i="1" s="1"/>
  <c r="Y496" i="1"/>
  <c r="Z496" i="1" s="1"/>
  <c r="Y497" i="1"/>
  <c r="Z497" i="1" s="1"/>
  <c r="Y498" i="1"/>
  <c r="Z498" i="1" s="1"/>
  <c r="Y14" i="1"/>
  <c r="Y15" i="1"/>
  <c r="Z15" i="1" s="1"/>
  <c r="Y17" i="1"/>
  <c r="Z17" i="1" s="1"/>
  <c r="Y371" i="1"/>
  <c r="Z371" i="1" s="1"/>
  <c r="Y387" i="1"/>
  <c r="Z387" i="1" s="1"/>
  <c r="Y640" i="1"/>
  <c r="Z640" i="1" s="1"/>
  <c r="Y483" i="1"/>
  <c r="Y215" i="1"/>
  <c r="Z215" i="1" s="1"/>
  <c r="Y353" i="1"/>
  <c r="Z353" i="1" s="1"/>
  <c r="Y645" i="1"/>
  <c r="Z645" i="1" s="1"/>
  <c r="Y646" i="1"/>
  <c r="Y16" i="1"/>
  <c r="Z16" i="1" s="1"/>
  <c r="Y6" i="1"/>
  <c r="Z6" i="1" s="1"/>
  <c r="Y8" i="1"/>
  <c r="Z8" i="1" s="1"/>
  <c r="Y216" i="1"/>
  <c r="Z216" i="1" s="1"/>
  <c r="Y348" i="1"/>
  <c r="Y953" i="1"/>
  <c r="Y485" i="1"/>
  <c r="Z485" i="1" s="1"/>
  <c r="Y653" i="1"/>
  <c r="Z653" i="1" s="1"/>
  <c r="Y10" i="1"/>
  <c r="Z10" i="1" s="1"/>
  <c r="Y364" i="1"/>
  <c r="Y365" i="1"/>
  <c r="Z365" i="1" s="1"/>
  <c r="Y123" i="1"/>
  <c r="Z123" i="1" s="1"/>
  <c r="Y944" i="1"/>
  <c r="Z944" i="1" s="1"/>
  <c r="Y122" i="1"/>
  <c r="Z122" i="1" s="1"/>
  <c r="Y951" i="1"/>
  <c r="Z951" i="1" s="1"/>
  <c r="Y482" i="1"/>
  <c r="Z482" i="1" s="1"/>
  <c r="Y352" i="1"/>
  <c r="Z352" i="1" s="1"/>
  <c r="Y3" i="1"/>
  <c r="Z3" i="1" s="1"/>
  <c r="Y4" i="1"/>
  <c r="Z4" i="1" s="1"/>
  <c r="Y946" i="1"/>
  <c r="Z946" i="1" s="1"/>
  <c r="Y949" i="1"/>
  <c r="Z949" i="1" s="1"/>
  <c r="Y950" i="1"/>
  <c r="Z950" i="1" s="1"/>
  <c r="Y121" i="1"/>
  <c r="Z121" i="1" s="1"/>
  <c r="Y935" i="1"/>
  <c r="Z935" i="1" s="1"/>
  <c r="Y937" i="1"/>
  <c r="Z937" i="1" s="1"/>
  <c r="Y939" i="1"/>
  <c r="Y343" i="1"/>
  <c r="Z343" i="1" s="1"/>
  <c r="Y126" i="1"/>
  <c r="Z126" i="1" s="1"/>
  <c r="Y661" i="1"/>
  <c r="Z661" i="1" s="1"/>
  <c r="Y491" i="1"/>
  <c r="Z491" i="1" s="1"/>
  <c r="Y341" i="1"/>
  <c r="Z341" i="1" s="1"/>
  <c r="Y647" i="1"/>
  <c r="Z647" i="1" s="1"/>
  <c r="Y115" i="1"/>
  <c r="Z115" i="1" s="1"/>
  <c r="Y650" i="1"/>
  <c r="Z650" i="1" s="1"/>
  <c r="Y489" i="1"/>
  <c r="Z489" i="1" s="1"/>
  <c r="Y118" i="1"/>
  <c r="Z118" i="1" s="1"/>
  <c r="Y659" i="1"/>
  <c r="Z659" i="1" s="1"/>
  <c r="Y374" i="1"/>
  <c r="Z374" i="1" s="1"/>
  <c r="Y119" i="1"/>
  <c r="Y638" i="1"/>
  <c r="Y108" i="1"/>
  <c r="Z108" i="1" s="1"/>
  <c r="Y487" i="1"/>
  <c r="Y941" i="1"/>
  <c r="Z941" i="1" s="1"/>
  <c r="Y942" i="1"/>
  <c r="Z942" i="1" s="1"/>
  <c r="Y9" i="1"/>
  <c r="Y930" i="1"/>
  <c r="Z930" i="1" s="1"/>
  <c r="Y931" i="1"/>
  <c r="Z931" i="1" s="1"/>
  <c r="Y933" i="1"/>
  <c r="Y934" i="1"/>
  <c r="Z934" i="1" s="1"/>
  <c r="Y795" i="1"/>
  <c r="Z795" i="1" s="1"/>
  <c r="Y956" i="1"/>
  <c r="Y657" i="1"/>
  <c r="Z657" i="1" s="1"/>
  <c r="Y101" i="1"/>
  <c r="Y683" i="1"/>
  <c r="Z683" i="1" s="1"/>
  <c r="Y639" i="1"/>
  <c r="Z639" i="1" s="1"/>
  <c r="Y932" i="1"/>
  <c r="Y641" i="1"/>
  <c r="Z641" i="1" s="1"/>
  <c r="Y642" i="1"/>
  <c r="Z642" i="1" s="1"/>
  <c r="Y644" i="1"/>
  <c r="Z644" i="1" s="1"/>
  <c r="Y358" i="1"/>
  <c r="Z358" i="1" s="1"/>
  <c r="Y359" i="1"/>
  <c r="Z359" i="1" s="1"/>
  <c r="Y7" i="1"/>
  <c r="Z7" i="1" s="1"/>
  <c r="Y370" i="1"/>
  <c r="Z370" i="1" s="1"/>
  <c r="Y120" i="1"/>
  <c r="Z120" i="1" s="1"/>
  <c r="Y635" i="1"/>
  <c r="Z635" i="1" s="1"/>
  <c r="Y345" i="1"/>
  <c r="Z345" i="1" s="1"/>
  <c r="Y484" i="1"/>
  <c r="Z484" i="1" s="1"/>
  <c r="Y35" i="1"/>
  <c r="Z35" i="1" s="1"/>
  <c r="Y103" i="1"/>
  <c r="Z103" i="1" s="1"/>
  <c r="Y369" i="1"/>
  <c r="Z369" i="1" s="1"/>
  <c r="Y351" i="1"/>
  <c r="Z351" i="1" s="1"/>
  <c r="Y477" i="1"/>
  <c r="Y643" i="1"/>
  <c r="Z643" i="1" s="1"/>
  <c r="Y481" i="1"/>
  <c r="Z481" i="1" s="1"/>
  <c r="Y110" i="1"/>
  <c r="Z110" i="1" s="1"/>
  <c r="Y480" i="1"/>
  <c r="Y936" i="1"/>
  <c r="Y2" i="1"/>
  <c r="Y479" i="1"/>
  <c r="Z479" i="1" s="1"/>
  <c r="Y1071" i="1"/>
  <c r="Z1071" i="1" s="1"/>
  <c r="Y25" i="1"/>
  <c r="Z25" i="1" s="1"/>
  <c r="Y102" i="1"/>
  <c r="Z102" i="1" s="1"/>
  <c r="Y347" i="1"/>
  <c r="Z347" i="1" s="1"/>
  <c r="Y474" i="1"/>
  <c r="Z474" i="1" s="1"/>
  <c r="Y109" i="1"/>
  <c r="Z109" i="1" s="1"/>
  <c r="Y27" i="1"/>
  <c r="Z27" i="1" s="1"/>
  <c r="Y366" i="1"/>
  <c r="Z366" i="1" s="1"/>
  <c r="Y350" i="1"/>
  <c r="Z350" i="1" s="1"/>
  <c r="Y488" i="1"/>
  <c r="Z488" i="1" s="1"/>
  <c r="Y651" i="1"/>
  <c r="Z651" i="1" s="1"/>
  <c r="Y107" i="1"/>
  <c r="Y492" i="1"/>
  <c r="Z492" i="1" s="1"/>
  <c r="Y478" i="1"/>
  <c r="Z478" i="1" s="1"/>
  <c r="Y790" i="1"/>
  <c r="Z790" i="1" s="1"/>
  <c r="Y111" i="1"/>
  <c r="Z111" i="1" s="1"/>
  <c r="Y112" i="1"/>
  <c r="Y355" i="1"/>
  <c r="Z355" i="1" s="1"/>
  <c r="Y356" i="1"/>
  <c r="Z356" i="1" s="1"/>
  <c r="Y357" i="1"/>
  <c r="Z357" i="1" s="1"/>
  <c r="Y360" i="1"/>
  <c r="Y344" i="1"/>
  <c r="Z344" i="1" s="1"/>
  <c r="Y105" i="1"/>
  <c r="Z105" i="1" s="1"/>
  <c r="Y346" i="1"/>
  <c r="Z346" i="1" s="1"/>
  <c r="Y106" i="1"/>
  <c r="Z106" i="1" s="1"/>
  <c r="Y349" i="1"/>
  <c r="Z349" i="1" s="1"/>
  <c r="Y476" i="1"/>
  <c r="Z476" i="1" s="1"/>
  <c r="Y503" i="1"/>
  <c r="Y634" i="1"/>
  <c r="Z634" i="1" s="1"/>
  <c r="Y342" i="1"/>
  <c r="Z342" i="1" s="1"/>
  <c r="Y104" i="1"/>
  <c r="Y940" i="1"/>
  <c r="Y636" i="1"/>
  <c r="Z636" i="1" s="1"/>
  <c r="Y929" i="1"/>
  <c r="Z929" i="1" s="1"/>
  <c r="Y100" i="1"/>
  <c r="Y637" i="1"/>
  <c r="Y475" i="1"/>
  <c r="Z475" i="1" s="1"/>
  <c r="AP568" i="1"/>
  <c r="AP597" i="1"/>
  <c r="AP441" i="1"/>
  <c r="AP583" i="1"/>
  <c r="AP598" i="1"/>
  <c r="AP425" i="1"/>
  <c r="AP439" i="1"/>
  <c r="AP595" i="1"/>
  <c r="AP594" i="1"/>
  <c r="AP582" i="1"/>
  <c r="AP440" i="1"/>
  <c r="AP596" i="1"/>
  <c r="AP903" i="1"/>
  <c r="AP612" i="1"/>
  <c r="AP890" i="1"/>
  <c r="AP438" i="1"/>
  <c r="AP581" i="1"/>
  <c r="AP1010" i="1"/>
  <c r="AP891" i="1"/>
  <c r="AP613" i="1"/>
  <c r="AP893" i="1"/>
  <c r="AP553" i="1"/>
  <c r="AP189" i="1"/>
  <c r="AP880" i="1"/>
  <c r="AP1005" i="1"/>
  <c r="AP437" i="1"/>
  <c r="AP881" i="1"/>
  <c r="AP578" i="1"/>
  <c r="AP892" i="1"/>
  <c r="AP575" i="1"/>
  <c r="AP554" i="1"/>
  <c r="AP902" i="1"/>
  <c r="AP190" i="1"/>
  <c r="AP1008" i="1"/>
  <c r="AP614" i="1"/>
  <c r="AP436" i="1"/>
  <c r="AP900" i="1"/>
  <c r="AP577" i="1"/>
  <c r="AP901" i="1"/>
  <c r="AP565" i="1"/>
  <c r="AP576" i="1"/>
  <c r="AP580" i="1"/>
  <c r="AP579" i="1"/>
  <c r="AP879" i="1"/>
  <c r="AP455" i="1"/>
  <c r="AP1009" i="1"/>
  <c r="AP566" i="1"/>
  <c r="AP454" i="1"/>
  <c r="AP910" i="1"/>
  <c r="AP609" i="1"/>
  <c r="AP1166" i="1"/>
  <c r="AP292" i="1"/>
  <c r="AP593" i="1"/>
  <c r="AP592" i="1"/>
  <c r="AP610" i="1"/>
  <c r="AP177" i="1"/>
  <c r="AP564" i="1"/>
  <c r="AP562" i="1"/>
  <c r="AP883" i="1"/>
  <c r="AP1165" i="1"/>
  <c r="AP1167" i="1"/>
  <c r="AP1152" i="1"/>
  <c r="AP293" i="1"/>
  <c r="AP882" i="1"/>
  <c r="AP591" i="1"/>
  <c r="AP178" i="1"/>
  <c r="AP567" i="1"/>
  <c r="AP1169" i="1"/>
  <c r="AP1007" i="1"/>
  <c r="AP453" i="1"/>
  <c r="AP878" i="1"/>
  <c r="AP296" i="1"/>
  <c r="AP1148" i="1"/>
  <c r="AP1168" i="1"/>
  <c r="AP611" i="1"/>
  <c r="AP563" i="1"/>
  <c r="AP1151" i="1"/>
  <c r="AP188" i="1"/>
  <c r="AP284" i="1"/>
  <c r="AP1006" i="1"/>
  <c r="AP1164" i="1"/>
  <c r="AP193" i="1"/>
  <c r="AP191" i="1"/>
  <c r="AP877" i="1"/>
  <c r="AP555" i="1"/>
  <c r="AP176" i="1"/>
  <c r="AP174" i="1"/>
  <c r="AP1147" i="1"/>
  <c r="AP192" i="1"/>
  <c r="AP294" i="1"/>
  <c r="AP56" i="1"/>
  <c r="AP58" i="1"/>
  <c r="AP175" i="1"/>
  <c r="AP48" i="1"/>
  <c r="AP1150" i="1"/>
  <c r="AP291" i="1"/>
  <c r="AP49" i="1"/>
  <c r="AP277" i="1"/>
  <c r="AP46" i="1"/>
  <c r="AP1021" i="1"/>
  <c r="AP606" i="1"/>
  <c r="AP295" i="1"/>
  <c r="AP608" i="1"/>
  <c r="AP57" i="1"/>
  <c r="AP1020" i="1"/>
  <c r="AP544" i="1"/>
  <c r="AP432" i="1"/>
  <c r="AP1022" i="1"/>
  <c r="AP853" i="1"/>
  <c r="AP1149" i="1"/>
  <c r="AP607" i="1"/>
  <c r="AP202" i="1"/>
  <c r="AP65" i="1"/>
  <c r="AP200" i="1"/>
  <c r="AP452" i="1"/>
  <c r="AP909" i="1"/>
  <c r="AP433" i="1"/>
  <c r="AP545" i="1"/>
  <c r="AP306" i="1"/>
  <c r="AP47" i="1"/>
  <c r="AP308" i="1"/>
  <c r="AP908" i="1"/>
  <c r="AP855" i="1"/>
  <c r="AP201" i="1"/>
  <c r="AP307" i="1"/>
  <c r="AP309" i="1"/>
  <c r="AP867" i="1"/>
  <c r="AP854" i="1"/>
  <c r="AP546" i="1"/>
  <c r="AP397" i="1"/>
  <c r="AP907" i="1"/>
  <c r="AP305" i="1"/>
  <c r="AP866" i="1"/>
  <c r="AP185" i="1"/>
  <c r="AP70" i="1"/>
  <c r="AP71" i="1"/>
  <c r="AP303" i="1"/>
  <c r="AP186" i="1"/>
  <c r="AP398" i="1"/>
  <c r="AP423" i="1"/>
  <c r="AP435" i="1"/>
  <c r="AP451" i="1"/>
  <c r="AP1160" i="1"/>
  <c r="AP69" i="1"/>
  <c r="AP399" i="1"/>
  <c r="AP434" i="1"/>
  <c r="AP865" i="1"/>
  <c r="AP137" i="1"/>
  <c r="AP187" i="1"/>
  <c r="AP550" i="1"/>
  <c r="AP422" i="1"/>
  <c r="AP870" i="1"/>
  <c r="AP450" i="1"/>
  <c r="AP864" i="1"/>
  <c r="AP304" i="1"/>
  <c r="AP552" i="1"/>
  <c r="AP551" i="1"/>
  <c r="AP270" i="1"/>
  <c r="AP268" i="1"/>
  <c r="AP1191" i="1"/>
  <c r="AP269" i="1"/>
  <c r="AP1180" i="1"/>
  <c r="AP1181" i="1"/>
  <c r="AP209" i="1"/>
  <c r="AP869" i="1"/>
  <c r="AP403" i="1"/>
  <c r="AP863" i="1"/>
  <c r="AP214" i="1"/>
  <c r="AP1161" i="1"/>
  <c r="AP404" i="1"/>
  <c r="AP405" i="1"/>
  <c r="AP424" i="1"/>
  <c r="AP447" i="1"/>
  <c r="AP1017" i="1"/>
  <c r="AP213" i="1"/>
  <c r="AP993" i="1"/>
  <c r="AP994" i="1"/>
  <c r="AP80" i="1"/>
  <c r="AP1136" i="1"/>
  <c r="AP1137" i="1"/>
  <c r="AP51" i="1"/>
  <c r="AP995" i="1"/>
  <c r="AP1046" i="1"/>
  <c r="AP1047" i="1"/>
  <c r="AP1178" i="1"/>
  <c r="AP868" i="1"/>
  <c r="AP1135" i="1"/>
  <c r="AP1162" i="1"/>
  <c r="AP1179" i="1"/>
  <c r="AP702" i="1"/>
  <c r="AP448" i="1"/>
  <c r="AP701" i="1"/>
  <c r="AP1045" i="1"/>
  <c r="AP1196" i="1"/>
  <c r="AP37" i="1"/>
  <c r="AP862" i="1"/>
  <c r="AP52" i="1"/>
  <c r="AP703" i="1"/>
  <c r="AP925" i="1"/>
  <c r="AP50" i="1"/>
  <c r="AP923" i="1"/>
  <c r="AP737" i="1"/>
  <c r="AP707" i="1"/>
  <c r="AP924" i="1"/>
  <c r="AP1163" i="1"/>
  <c r="AP751" i="1"/>
  <c r="AP1019" i="1"/>
  <c r="AP1018" i="1"/>
  <c r="AP1032" i="1"/>
  <c r="AP421" i="1"/>
  <c r="AP1197" i="1"/>
  <c r="AP412" i="1"/>
  <c r="AP78" i="1"/>
  <c r="AP39" i="1"/>
  <c r="AP736" i="1"/>
  <c r="AP846" i="1"/>
  <c r="AP83" i="1"/>
  <c r="AP38" i="1"/>
  <c r="AP82" i="1"/>
  <c r="AP709" i="1"/>
  <c r="AP1195" i="1"/>
  <c r="AP708" i="1"/>
  <c r="AP449" i="1"/>
  <c r="AP845" i="1"/>
  <c r="AP419" i="1"/>
  <c r="AP752" i="1"/>
  <c r="AP79" i="1"/>
  <c r="AP1176" i="1"/>
  <c r="AP844" i="1"/>
  <c r="AP548" i="1"/>
  <c r="AP1190" i="1"/>
  <c r="AP735" i="1"/>
  <c r="AP59" i="1"/>
  <c r="AP132" i="1"/>
  <c r="AP1177" i="1"/>
  <c r="AP750" i="1"/>
  <c r="AP131" i="1"/>
  <c r="AP81" i="1"/>
  <c r="AP45" i="1"/>
  <c r="AP1189" i="1"/>
  <c r="AP748" i="1"/>
  <c r="AP133" i="1"/>
  <c r="AP724" i="1"/>
  <c r="AP420" i="1"/>
  <c r="AP60" i="1"/>
  <c r="AP61" i="1"/>
  <c r="AP765" i="1"/>
  <c r="AP766" i="1"/>
  <c r="AP1041" i="1"/>
  <c r="AP722" i="1"/>
  <c r="AP259" i="1"/>
  <c r="AP261" i="1"/>
  <c r="AP537" i="1"/>
  <c r="AP802" i="1"/>
  <c r="AP801" i="1"/>
  <c r="AP803" i="1"/>
  <c r="AP110" i="1"/>
  <c r="AP111" i="1"/>
  <c r="AP109" i="1"/>
  <c r="AP487" i="1"/>
  <c r="AP518" i="1"/>
  <c r="AP517" i="1"/>
  <c r="AP486" i="1"/>
  <c r="AP516" i="1"/>
  <c r="AP488" i="1"/>
  <c r="AP798" i="1"/>
  <c r="AP530" i="1"/>
  <c r="AP528" i="1"/>
  <c r="AP800" i="1"/>
  <c r="AP799" i="1"/>
  <c r="AP840" i="1"/>
  <c r="AP529" i="1"/>
  <c r="AP484" i="1"/>
  <c r="AP515" i="1"/>
  <c r="AP485" i="1"/>
  <c r="AP514" i="1"/>
  <c r="AP483" i="1"/>
  <c r="AP848" i="1"/>
  <c r="AP513" i="1"/>
  <c r="AP829" i="1"/>
  <c r="AP547" i="1"/>
  <c r="AP536" i="1"/>
  <c r="AP723" i="1"/>
  <c r="AP885" i="1"/>
  <c r="AP749" i="1"/>
  <c r="AP340" i="1"/>
  <c r="AP535" i="1"/>
  <c r="AP747" i="1"/>
  <c r="AP1029" i="1"/>
  <c r="AP43" i="1"/>
  <c r="AP1040" i="1"/>
  <c r="AP1146" i="1"/>
  <c r="AP67" i="1"/>
  <c r="AP828" i="1"/>
  <c r="AP830" i="1"/>
  <c r="AP849" i="1"/>
  <c r="AP147" i="1"/>
  <c r="AP148" i="1"/>
  <c r="AP1083" i="1"/>
  <c r="AP1081" i="1"/>
  <c r="AP813" i="1"/>
  <c r="AP149" i="1"/>
  <c r="AP225" i="1"/>
  <c r="AP224" i="1"/>
  <c r="AP249" i="1"/>
  <c r="AP1082" i="1"/>
  <c r="AP847" i="1"/>
  <c r="AP814" i="1"/>
  <c r="AP549" i="1"/>
  <c r="AP393" i="1"/>
  <c r="AP391" i="1"/>
  <c r="AP392" i="1"/>
  <c r="AP260" i="1"/>
  <c r="AP886" i="1"/>
  <c r="AP1188" i="1"/>
  <c r="AP44" i="1"/>
  <c r="AP470" i="1"/>
  <c r="AP871" i="1"/>
  <c r="AP366" i="1"/>
  <c r="AP108" i="1"/>
  <c r="AP837" i="1"/>
  <c r="AP838" i="1"/>
  <c r="AP226" i="1"/>
  <c r="AP222" i="1"/>
  <c r="AP839" i="1"/>
  <c r="AP503" i="1"/>
  <c r="AP221" i="1"/>
  <c r="AP816" i="1"/>
  <c r="AP817" i="1"/>
  <c r="AP120" i="1"/>
  <c r="AP815" i="1"/>
  <c r="AP30" i="1"/>
  <c r="AP365" i="1"/>
  <c r="AP469" i="1"/>
  <c r="AP468" i="1"/>
  <c r="AP899" i="1"/>
  <c r="AP897" i="1"/>
  <c r="AP630" i="1"/>
  <c r="AP731" i="1"/>
  <c r="AP1198" i="1"/>
  <c r="AP1030" i="1"/>
  <c r="AP767" i="1"/>
  <c r="AP629" i="1"/>
  <c r="AP734" i="1"/>
  <c r="AP285" i="1"/>
  <c r="AP1050" i="1"/>
  <c r="AP628" i="1"/>
  <c r="AP872" i="1"/>
  <c r="AP150" i="1"/>
  <c r="AP501" i="1"/>
  <c r="AP107" i="1"/>
  <c r="AP119" i="1"/>
  <c r="AP378" i="1"/>
  <c r="AP23" i="1"/>
  <c r="AP118" i="1"/>
  <c r="AP502" i="1"/>
  <c r="AP827" i="1"/>
  <c r="AP1097" i="1"/>
  <c r="AP795" i="1"/>
  <c r="AP20" i="1"/>
  <c r="AP377" i="1"/>
  <c r="AP21" i="1"/>
  <c r="AP482" i="1"/>
  <c r="AP364" i="1"/>
  <c r="AP896" i="1"/>
  <c r="AP894" i="1"/>
  <c r="AP895" i="1"/>
  <c r="AP1031" i="1"/>
  <c r="AP733" i="1"/>
  <c r="AP64" i="1"/>
  <c r="AP68" i="1"/>
  <c r="AP172" i="1"/>
  <c r="AP286" i="1"/>
  <c r="AP898" i="1"/>
  <c r="AP558" i="1"/>
  <c r="AP173" i="1"/>
  <c r="AP796" i="1"/>
  <c r="AP480" i="1"/>
  <c r="AP376" i="1"/>
  <c r="AP797" i="1"/>
  <c r="AP6" i="1"/>
  <c r="AP248" i="1"/>
  <c r="AP481" i="1"/>
  <c r="AP1099" i="1"/>
  <c r="AP826" i="1"/>
  <c r="AP223" i="1"/>
  <c r="AP22" i="1"/>
  <c r="AP10" i="1"/>
  <c r="AP498" i="1"/>
  <c r="AP958" i="1"/>
  <c r="AP8" i="1"/>
  <c r="AP788" i="1"/>
  <c r="AP272" i="1"/>
  <c r="AP66" i="1"/>
  <c r="AP906" i="1"/>
  <c r="AP1048" i="1"/>
  <c r="AP162" i="1"/>
  <c r="AP62" i="1"/>
  <c r="AP63" i="1"/>
  <c r="AP884" i="1"/>
  <c r="AP1049" i="1"/>
  <c r="AP904" i="1"/>
  <c r="AP163" i="1"/>
  <c r="AP1145" i="1"/>
  <c r="AP818" i="1"/>
  <c r="AP825" i="1"/>
  <c r="AP5" i="1"/>
  <c r="AP732" i="1"/>
  <c r="AP171" i="1"/>
  <c r="AP873" i="1"/>
  <c r="AP556" i="1"/>
  <c r="AP84" i="1"/>
  <c r="AP278" i="1"/>
  <c r="AP763" i="1"/>
  <c r="AP712" i="1"/>
  <c r="AP762" i="1"/>
  <c r="AP719" i="1"/>
  <c r="AP500" i="1"/>
  <c r="AP499" i="1"/>
  <c r="AP164" i="1"/>
  <c r="AP7" i="1"/>
  <c r="AP1078" i="1"/>
  <c r="AP941" i="1"/>
  <c r="AP106" i="1"/>
  <c r="AP956" i="1"/>
  <c r="AP127" i="1"/>
  <c r="AP9" i="1"/>
  <c r="AP942" i="1"/>
  <c r="AP957" i="1"/>
  <c r="AP984" i="1"/>
  <c r="AP1039" i="1"/>
  <c r="AP787" i="1"/>
  <c r="AP85" i="1"/>
  <c r="AP744" i="1"/>
  <c r="AP271" i="1"/>
  <c r="AP279" i="1"/>
  <c r="AP786" i="1"/>
  <c r="AP710" i="1"/>
  <c r="AP986" i="1"/>
  <c r="AP1079" i="1"/>
  <c r="AP1098" i="1"/>
  <c r="AP91" i="1"/>
  <c r="AP246" i="1"/>
  <c r="AP274" i="1"/>
  <c r="AP236" i="1"/>
  <c r="AP361" i="1"/>
  <c r="AP247" i="1"/>
  <c r="AP527" i="1"/>
  <c r="AP511" i="1"/>
  <c r="AP239" i="1"/>
  <c r="AP526" i="1"/>
  <c r="AP144" i="1"/>
  <c r="AP287" i="1"/>
  <c r="AP711" i="1"/>
  <c r="AP90" i="1"/>
  <c r="AP746" i="1"/>
  <c r="AP280" i="1"/>
  <c r="AP985" i="1"/>
  <c r="AP720" i="1"/>
  <c r="AP1080" i="1"/>
  <c r="AP362" i="1"/>
  <c r="AP363" i="1"/>
  <c r="AP92" i="1"/>
  <c r="AP905" i="1"/>
  <c r="AP557" i="1"/>
  <c r="AP401" i="1"/>
  <c r="AP721" i="1"/>
  <c r="AP1127" i="1"/>
  <c r="AP273" i="1"/>
  <c r="AP1128" i="1"/>
  <c r="AP265" i="1"/>
  <c r="AP1126" i="1"/>
  <c r="AP811" i="1"/>
  <c r="AP146" i="1"/>
  <c r="AP525" i="1"/>
  <c r="AP276" i="1"/>
  <c r="AP812" i="1"/>
  <c r="AP351" i="1"/>
  <c r="AP512" i="1"/>
  <c r="AP350" i="1"/>
  <c r="AP943" i="1"/>
  <c r="AP810" i="1"/>
  <c r="AP560" i="1"/>
  <c r="AP692" i="1"/>
  <c r="AP938" i="1"/>
  <c r="AP694" i="1"/>
  <c r="AP510" i="1"/>
  <c r="AP237" i="1"/>
  <c r="AP1096" i="1"/>
  <c r="AP145" i="1"/>
  <c r="AP561" i="1"/>
  <c r="AP275" i="1"/>
  <c r="AP834" i="1"/>
  <c r="AP538" i="1"/>
  <c r="AP1077" i="1"/>
  <c r="AP693" i="1"/>
  <c r="AP559" i="1"/>
  <c r="AP1095" i="1"/>
  <c r="AP208" i="1"/>
  <c r="AP207" i="1"/>
  <c r="AP408" i="1"/>
  <c r="AP402" i="1"/>
  <c r="AP571" i="1"/>
  <c r="AP86" i="1"/>
  <c r="AP570" i="1"/>
  <c r="AP835" i="1"/>
  <c r="AP1211" i="1"/>
  <c r="AP1144" i="1"/>
  <c r="AP267" i="1"/>
  <c r="AP407" i="1"/>
  <c r="AP1122" i="1"/>
  <c r="AP1109" i="1"/>
  <c r="AP1094" i="1"/>
  <c r="AP1110" i="1"/>
  <c r="AP409" i="1"/>
  <c r="AP939" i="1"/>
  <c r="AP125" i="1"/>
  <c r="AP29" i="1"/>
  <c r="AP238" i="1"/>
  <c r="AP124" i="1"/>
  <c r="AP940" i="1"/>
  <c r="AP540" i="1"/>
  <c r="AP28" i="1"/>
  <c r="AP27" i="1"/>
  <c r="AP411" i="1"/>
  <c r="AP764" i="1"/>
  <c r="AP569" i="1"/>
  <c r="AP1210" i="1"/>
  <c r="AP336" i="1"/>
  <c r="AP836" i="1"/>
  <c r="AP266" i="1"/>
  <c r="AP400" i="1"/>
  <c r="AP585" i="1"/>
  <c r="AP406" i="1"/>
  <c r="AP126" i="1"/>
  <c r="AP539" i="1"/>
  <c r="AP410" i="1"/>
  <c r="AP1121" i="1"/>
  <c r="AP335" i="1"/>
  <c r="AP235" i="1"/>
  <c r="AP233" i="1"/>
  <c r="AP206" i="1"/>
  <c r="AP1111" i="1"/>
  <c r="AP1209" i="1"/>
  <c r="AP334" i="1"/>
  <c r="AP387" i="1"/>
  <c r="AP254" i="1"/>
  <c r="AP385" i="1"/>
  <c r="AP234" i="1"/>
  <c r="AP523" i="1"/>
  <c r="AP584" i="1"/>
  <c r="AP255" i="1"/>
  <c r="AP587" i="1"/>
  <c r="AP414" i="1"/>
  <c r="AP253" i="1"/>
  <c r="AP524" i="1"/>
  <c r="AP1065" i="1"/>
  <c r="AP1063" i="1"/>
  <c r="AP210" i="1"/>
  <c r="AP1064" i="1"/>
  <c r="AP415" i="1"/>
  <c r="AP522" i="1"/>
  <c r="AP375" i="1"/>
  <c r="AP383" i="1"/>
  <c r="AP1187" i="1"/>
  <c r="AP1037" i="1"/>
  <c r="AP1186" i="1"/>
  <c r="AP496" i="1"/>
  <c r="AP374" i="1"/>
  <c r="AP1076" i="1"/>
  <c r="AP382" i="1"/>
  <c r="AP373" i="1"/>
  <c r="AP384" i="1"/>
  <c r="AP1036" i="1"/>
  <c r="AP1185" i="1"/>
  <c r="AP386" i="1"/>
  <c r="AP1075" i="1"/>
  <c r="AP1038" i="1"/>
  <c r="AP413" i="1"/>
  <c r="AP745" i="1"/>
  <c r="AP204" i="1"/>
  <c r="AP194" i="1"/>
  <c r="AP586" i="1"/>
  <c r="AP717" i="1"/>
  <c r="AP1003" i="1"/>
  <c r="AP916" i="1"/>
  <c r="AP195" i="1"/>
  <c r="AP954" i="1"/>
  <c r="AP718" i="1"/>
  <c r="AP953" i="1"/>
  <c r="AP914" i="1"/>
  <c r="AP915" i="1"/>
  <c r="AP980" i="1"/>
  <c r="AP970" i="1"/>
  <c r="AP1115" i="1"/>
  <c r="AP955" i="1"/>
  <c r="AP716" i="1"/>
  <c r="AP781" i="1"/>
  <c r="AP1116" i="1"/>
  <c r="AP761" i="1"/>
  <c r="AP1002" i="1"/>
  <c r="AP72" i="1"/>
  <c r="AP759" i="1"/>
  <c r="AP205" i="1"/>
  <c r="AP780" i="1"/>
  <c r="AP196" i="1"/>
  <c r="AP203" i="1"/>
  <c r="AP782" i="1"/>
  <c r="AP211" i="1"/>
  <c r="AP1117" i="1"/>
  <c r="AP428" i="1"/>
  <c r="AP974" i="1"/>
  <c r="AP975" i="1"/>
  <c r="AP620" i="1"/>
  <c r="AP976" i="1"/>
  <c r="AP619" i="1"/>
  <c r="AP497" i="1"/>
  <c r="AP621" i="1"/>
  <c r="AP360" i="1"/>
  <c r="AP156" i="1"/>
  <c r="AP968" i="1"/>
  <c r="AP682" i="1"/>
  <c r="AP154" i="1"/>
  <c r="AP681" i="1"/>
  <c r="AP155" i="1"/>
  <c r="AP115" i="1"/>
  <c r="AP969" i="1"/>
  <c r="AP426" i="1"/>
  <c r="AP680" i="1"/>
  <c r="AP117" i="1"/>
  <c r="AP212" i="1"/>
  <c r="AP427" i="1"/>
  <c r="AP1004" i="1"/>
  <c r="AP461" i="1"/>
  <c r="AP359" i="1"/>
  <c r="AP116" i="1"/>
  <c r="AP679" i="1"/>
  <c r="AP97" i="1"/>
  <c r="AP96" i="1"/>
  <c r="AP937" i="1"/>
  <c r="AP1090" i="1"/>
  <c r="AP1130" i="1"/>
  <c r="AP459" i="1"/>
  <c r="AP888" i="1"/>
  <c r="AP1119" i="1"/>
  <c r="AP1108" i="1"/>
  <c r="AP74" i="1"/>
  <c r="AP460" i="1"/>
  <c r="AP53" i="1"/>
  <c r="AP73" i="1"/>
  <c r="AP760" i="1"/>
  <c r="AP889" i="1"/>
  <c r="AP54" i="1"/>
  <c r="AP1093" i="1"/>
  <c r="AP55" i="1"/>
  <c r="AP1118" i="1"/>
  <c r="AP822" i="1"/>
  <c r="AP495" i="1"/>
  <c r="AP824" i="1"/>
  <c r="AP358" i="1"/>
  <c r="AP936" i="1"/>
  <c r="AP887" i="1"/>
  <c r="AP18" i="1"/>
  <c r="AP19" i="1"/>
  <c r="AP1120" i="1"/>
  <c r="AP17" i="1"/>
  <c r="AP823" i="1"/>
  <c r="AP600" i="1"/>
  <c r="AP601" i="1"/>
  <c r="AP602" i="1"/>
  <c r="AP1192" i="1"/>
  <c r="AP283" i="1"/>
  <c r="AP1202" i="1"/>
  <c r="AP989" i="1"/>
  <c r="AP851" i="1"/>
  <c r="AP282" i="1"/>
  <c r="AP850" i="1"/>
  <c r="AP281" i="1"/>
  <c r="AP987" i="1"/>
  <c r="AP852" i="1"/>
  <c r="AP1092" i="1"/>
  <c r="AP1203" i="1"/>
  <c r="AP1129" i="1"/>
  <c r="AP1204" i="1"/>
  <c r="AP245" i="1"/>
  <c r="AP935" i="1"/>
  <c r="AP347" i="1"/>
  <c r="AP197" i="1"/>
  <c r="AP988" i="1"/>
  <c r="AP243" i="1"/>
  <c r="AP326" i="1"/>
  <c r="AP1193" i="1"/>
  <c r="AP244" i="1"/>
  <c r="AP1183" i="1"/>
  <c r="AP199" i="1"/>
  <c r="AP1194" i="1"/>
  <c r="AP1182" i="1"/>
  <c r="AP179" i="1"/>
  <c r="AP509" i="1"/>
  <c r="AP327" i="1"/>
  <c r="AP348" i="1"/>
  <c r="AP508" i="1"/>
  <c r="AP1106" i="1"/>
  <c r="AP198" i="1"/>
  <c r="AP1131" i="1"/>
  <c r="AP370" i="1"/>
  <c r="AP36" i="1"/>
  <c r="AP325" i="1"/>
  <c r="AP371" i="1"/>
  <c r="AP1107" i="1"/>
  <c r="AP573" i="1"/>
  <c r="AP574" i="1"/>
  <c r="AP1172" i="1"/>
  <c r="AP1156" i="1"/>
  <c r="AP1153" i="1"/>
  <c r="AP180" i="1"/>
  <c r="AP372" i="1"/>
  <c r="AP181" i="1"/>
  <c r="AP1184" i="1"/>
  <c r="AP1171" i="1"/>
  <c r="AP507" i="1"/>
  <c r="AP1056" i="1"/>
  <c r="AP572" i="1"/>
  <c r="AP1054" i="1"/>
  <c r="AP1055" i="1"/>
  <c r="AP1105" i="1"/>
  <c r="AP1103" i="1"/>
  <c r="AP25" i="1"/>
  <c r="AP418" i="1"/>
  <c r="AP34" i="1"/>
  <c r="AP35" i="1"/>
  <c r="AP687" i="1"/>
  <c r="AP979" i="1"/>
  <c r="AP26" i="1"/>
  <c r="AP663" i="1"/>
  <c r="AP24" i="1"/>
  <c r="AP1154" i="1"/>
  <c r="AP1170" i="1"/>
  <c r="AP1155" i="1"/>
  <c r="AP1104" i="1"/>
  <c r="AP417" i="1"/>
  <c r="AP416" i="1"/>
  <c r="AP1026" i="1"/>
  <c r="AP299" i="1"/>
  <c r="AP297" i="1"/>
  <c r="AP977" i="1"/>
  <c r="AP688" i="1"/>
  <c r="AP349" i="1"/>
  <c r="AP686" i="1"/>
  <c r="AP1091" i="1"/>
  <c r="AP1027" i="1"/>
  <c r="AP675" i="1"/>
  <c r="AP661" i="1"/>
  <c r="AP962" i="1"/>
  <c r="AP963" i="1"/>
  <c r="AP1028" i="1"/>
  <c r="AP964" i="1"/>
  <c r="AP1174" i="1"/>
  <c r="AP1175" i="1"/>
  <c r="AP298" i="1"/>
  <c r="AP1138" i="1"/>
  <c r="AP1043" i="1"/>
  <c r="AP771" i="1"/>
  <c r="AP1044" i="1"/>
  <c r="AP966" i="1"/>
  <c r="AP646" i="1"/>
  <c r="AP843" i="1"/>
  <c r="AP1173" i="1"/>
  <c r="AP978" i="1"/>
  <c r="AP139" i="1"/>
  <c r="AP674" i="1"/>
  <c r="AP16" i="1"/>
  <c r="AP772" i="1"/>
  <c r="AP673" i="1"/>
  <c r="AP842" i="1"/>
  <c r="AP662" i="1"/>
  <c r="AP1042" i="1"/>
  <c r="AP1140" i="1"/>
  <c r="AP1139" i="1"/>
  <c r="AP1023" i="1"/>
  <c r="AP996" i="1"/>
  <c r="AP1034" i="1"/>
  <c r="AP14" i="1"/>
  <c r="AP965" i="1"/>
  <c r="AP998" i="1"/>
  <c r="AP1033" i="1"/>
  <c r="AP1025" i="1"/>
  <c r="AP713" i="1"/>
  <c r="AP997" i="1"/>
  <c r="AP705" i="1"/>
  <c r="AP1011" i="1"/>
  <c r="AP773" i="1"/>
  <c r="AP967" i="1"/>
  <c r="AP15" i="1"/>
  <c r="AP950" i="1"/>
  <c r="AP841" i="1"/>
  <c r="AP216" i="1"/>
  <c r="AP218" i="1"/>
  <c r="AP833" i="1"/>
  <c r="AP831" i="1"/>
  <c r="AP1035" i="1"/>
  <c r="AP714" i="1"/>
  <c r="AP1024" i="1"/>
  <c r="AP706" i="1"/>
  <c r="AP1012" i="1"/>
  <c r="AP832" i="1"/>
  <c r="AP215" i="1"/>
  <c r="AP660" i="1"/>
  <c r="AP729" i="1"/>
  <c r="AP952" i="1"/>
  <c r="AP257" i="1"/>
  <c r="AP258" i="1"/>
  <c r="AP219" i="1"/>
  <c r="AP659" i="1"/>
  <c r="AP647" i="1"/>
  <c r="AP727" i="1"/>
  <c r="AP1013" i="1"/>
  <c r="AP715" i="1"/>
  <c r="AP704" i="1"/>
  <c r="AP726" i="1"/>
  <c r="AP725" i="1"/>
  <c r="AP645" i="1"/>
  <c r="AP648" i="1"/>
  <c r="AP256" i="1"/>
  <c r="AP252" i="1"/>
  <c r="AP730" i="1"/>
  <c r="AP658" i="1"/>
  <c r="AP696" i="1"/>
  <c r="AP695" i="1"/>
  <c r="AP643" i="1"/>
  <c r="AP138" i="1"/>
  <c r="AP738" i="1"/>
  <c r="AP739" i="1"/>
  <c r="AP740" i="1"/>
  <c r="AP755" i="1"/>
  <c r="AP754" i="1"/>
  <c r="AP753" i="1"/>
  <c r="AP250" i="1"/>
  <c r="AP683" i="1"/>
  <c r="AP821" i="1"/>
  <c r="AP685" i="1"/>
  <c r="AP820" i="1"/>
  <c r="AP697" i="1"/>
  <c r="AP217" i="1"/>
  <c r="AP819" i="1"/>
  <c r="AP113" i="1"/>
  <c r="AP140" i="1"/>
  <c r="AP100" i="1"/>
  <c r="AP728" i="1"/>
  <c r="AP264" i="1"/>
  <c r="AP121" i="1"/>
  <c r="AP251" i="1"/>
  <c r="AP474" i="1"/>
  <c r="AP684" i="1"/>
  <c r="AP112" i="1"/>
  <c r="AP134" i="1"/>
  <c r="AP101" i="1"/>
  <c r="AP668" i="1"/>
  <c r="AP262" i="1"/>
  <c r="AP31" i="1"/>
  <c r="AP263" i="1"/>
  <c r="AP102" i="1"/>
  <c r="AP669" i="1"/>
  <c r="AP122" i="1"/>
  <c r="AP951" i="1"/>
  <c r="AP789" i="1"/>
  <c r="AP242" i="1"/>
  <c r="AP135" i="1"/>
  <c r="AP32" i="1"/>
  <c r="AP644" i="1"/>
  <c r="AP114" i="1"/>
  <c r="AP475" i="1"/>
  <c r="AP241" i="1"/>
  <c r="AP667" i="1"/>
  <c r="AP791" i="1"/>
  <c r="AP792" i="1"/>
  <c r="AP128" i="1"/>
  <c r="AP13" i="1"/>
  <c r="AP790" i="1"/>
  <c r="AP929" i="1"/>
  <c r="AP2" i="1"/>
  <c r="AP477" i="1"/>
  <c r="AP240" i="1"/>
  <c r="AP105" i="1"/>
  <c r="AP11" i="1"/>
  <c r="AP220" i="1"/>
  <c r="AP103" i="1"/>
  <c r="AP476" i="1"/>
  <c r="AP670" i="1"/>
  <c r="AP793" i="1"/>
  <c r="AP341" i="1"/>
  <c r="AP123" i="1"/>
  <c r="AP794" i="1"/>
  <c r="AP930" i="1"/>
  <c r="AP12" i="1"/>
  <c r="AP104" i="1"/>
  <c r="AP129" i="1"/>
  <c r="AP671" i="1"/>
  <c r="AP130" i="1"/>
  <c r="AP136" i="1"/>
  <c r="AP641" i="1"/>
  <c r="AP33" i="1"/>
  <c r="AP543" i="1"/>
  <c r="AP672" i="1"/>
  <c r="AP3" i="1"/>
  <c r="AP657" i="1"/>
  <c r="AP479" i="1"/>
  <c r="AP1069" i="1"/>
  <c r="AP642" i="1"/>
  <c r="AP533" i="1"/>
  <c r="AP478" i="1"/>
  <c r="AP542" i="1"/>
  <c r="AP656" i="1"/>
  <c r="AP343" i="1"/>
  <c r="AP519" i="1"/>
  <c r="AP521" i="1"/>
  <c r="AP532" i="1"/>
  <c r="AP1071" i="1"/>
  <c r="AP395" i="1"/>
  <c r="AP640" i="1"/>
  <c r="AP541" i="1"/>
  <c r="AP531" i="1"/>
  <c r="AP520" i="1"/>
  <c r="AP655" i="1"/>
  <c r="AP4" i="1"/>
  <c r="AP1070" i="1"/>
  <c r="AP931" i="1"/>
  <c r="AP396" i="1"/>
  <c r="AP534" i="1"/>
  <c r="AP380" i="1"/>
  <c r="AP342" i="1"/>
  <c r="AP389" i="1"/>
  <c r="AP315" i="1"/>
  <c r="AP344" i="1"/>
  <c r="AP506" i="1"/>
  <c r="AP390" i="1"/>
  <c r="AP504" i="1"/>
  <c r="AP381" i="1"/>
  <c r="AP505" i="1"/>
  <c r="AP388" i="1"/>
  <c r="AP394" i="1"/>
  <c r="AP314" i="1"/>
  <c r="AP313" i="1"/>
  <c r="AP168" i="1"/>
  <c r="AP170" i="1"/>
  <c r="AP346" i="1"/>
  <c r="AP805" i="1"/>
  <c r="AP288" i="1"/>
  <c r="AP41" i="1"/>
  <c r="AP345" i="1"/>
  <c r="AP289" i="1"/>
  <c r="AP804" i="1"/>
  <c r="AP379" i="1"/>
  <c r="AP491" i="1"/>
  <c r="AP368" i="1"/>
  <c r="AP367" i="1"/>
  <c r="AP369" i="1"/>
  <c r="AP806" i="1"/>
  <c r="AP169" i="1"/>
  <c r="AP40" i="1"/>
  <c r="AP42" i="1"/>
  <c r="AP876" i="1"/>
  <c r="AP875" i="1"/>
  <c r="AP654" i="1"/>
  <c r="AP653" i="1"/>
  <c r="AP652" i="1"/>
  <c r="AP227" i="1"/>
  <c r="AP290" i="1"/>
  <c r="AP354" i="1"/>
  <c r="AP874" i="1"/>
  <c r="AP352" i="1"/>
  <c r="AP1072" i="1"/>
  <c r="AP353" i="1"/>
  <c r="AP1014" i="1"/>
  <c r="AP1074" i="1"/>
  <c r="AP589" i="1"/>
  <c r="AP590" i="1"/>
  <c r="AP1015" i="1"/>
  <c r="AP588" i="1"/>
  <c r="AP1158" i="1"/>
  <c r="AP1157" i="1"/>
  <c r="AP1102" i="1"/>
  <c r="AP1113" i="1"/>
  <c r="AP489" i="1"/>
  <c r="AP1016" i="1"/>
  <c r="AP228" i="1"/>
  <c r="AP429" i="1"/>
  <c r="AP932" i="1"/>
  <c r="AP1073" i="1"/>
  <c r="AP1159" i="1"/>
  <c r="AP229" i="1"/>
  <c r="AP1114" i="1"/>
  <c r="AP1101" i="1"/>
  <c r="AP431" i="1"/>
  <c r="AP1112" i="1"/>
  <c r="AP1100" i="1"/>
  <c r="AP1084" i="1"/>
  <c r="AP1086" i="1"/>
  <c r="AP622" i="1"/>
  <c r="AP919" i="1"/>
  <c r="AP918" i="1"/>
  <c r="AP623" i="1"/>
  <c r="AP917" i="1"/>
  <c r="AP624" i="1"/>
  <c r="AP743" i="1"/>
  <c r="AP430" i="1"/>
  <c r="AP741" i="1"/>
  <c r="AP1085" i="1"/>
  <c r="AP490" i="1"/>
  <c r="AP933" i="1"/>
  <c r="AP944" i="1"/>
  <c r="AP1123" i="1"/>
  <c r="AP934" i="1"/>
  <c r="AP991" i="1"/>
  <c r="AP960" i="1"/>
  <c r="AP1124" i="1"/>
  <c r="AP983" i="1"/>
  <c r="AP992" i="1"/>
  <c r="AP945" i="1"/>
  <c r="AP961" i="1"/>
  <c r="AP990" i="1"/>
  <c r="AP982" i="1"/>
  <c r="AP972" i="1"/>
  <c r="AP1125" i="1"/>
  <c r="AP946" i="1"/>
  <c r="AP959" i="1"/>
  <c r="AP981" i="1"/>
  <c r="AP971" i="1"/>
  <c r="AP1133" i="1"/>
  <c r="AP1134" i="1"/>
  <c r="AP973" i="1"/>
  <c r="AP1132" i="1"/>
  <c r="AP699" i="1"/>
  <c r="AP698" i="1"/>
  <c r="AP700" i="1"/>
  <c r="AP637" i="1"/>
  <c r="AP691" i="1"/>
  <c r="AP690" i="1"/>
  <c r="AP689" i="1"/>
  <c r="AP677" i="1"/>
  <c r="AP650" i="1"/>
  <c r="AP742" i="1"/>
  <c r="AP443" i="1"/>
  <c r="AP442" i="1"/>
  <c r="AP678" i="1"/>
  <c r="AP676" i="1"/>
  <c r="AP664" i="1"/>
  <c r="AP666" i="1"/>
  <c r="AP649" i="1"/>
  <c r="AP639" i="1"/>
  <c r="AP665" i="1"/>
  <c r="AP651" i="1"/>
  <c r="AP638" i="1"/>
  <c r="AP928" i="1"/>
  <c r="AP927" i="1"/>
  <c r="AP158" i="1"/>
  <c r="AP809" i="1"/>
  <c r="AP807" i="1"/>
  <c r="AP808" i="1"/>
  <c r="AP143" i="1"/>
  <c r="AP157" i="1"/>
  <c r="AP1205" i="1"/>
  <c r="AP1089" i="1"/>
  <c r="AP493" i="1"/>
  <c r="AP462" i="1"/>
  <c r="AP926" i="1"/>
  <c r="AP319" i="1"/>
  <c r="AP1088" i="1"/>
  <c r="AP494" i="1"/>
  <c r="AP492" i="1"/>
  <c r="AP922" i="1"/>
  <c r="AP321" i="1"/>
  <c r="AP463" i="1"/>
  <c r="AP921" i="1"/>
  <c r="AP464" i="1"/>
  <c r="AP329" i="1"/>
  <c r="AP1087" i="1"/>
  <c r="AP920" i="1"/>
  <c r="AP320" i="1"/>
  <c r="AP330" i="1"/>
  <c r="AP141" i="1"/>
  <c r="AP328" i="1"/>
  <c r="AP142" i="1"/>
  <c r="AP947" i="1"/>
  <c r="AP948" i="1"/>
  <c r="AP949" i="1"/>
  <c r="AP232" i="1"/>
  <c r="AP230" i="1"/>
  <c r="AP231" i="1"/>
  <c r="AP912" i="1"/>
  <c r="AP1059" i="1"/>
  <c r="AP911" i="1"/>
  <c r="AP634" i="1"/>
  <c r="AP913" i="1"/>
  <c r="AP1057" i="1"/>
  <c r="AP1058" i="1"/>
  <c r="AP316" i="1"/>
  <c r="AP356" i="1"/>
  <c r="AP355" i="1"/>
  <c r="AP635" i="1"/>
  <c r="AP318" i="1"/>
  <c r="AP636" i="1"/>
  <c r="AP357" i="1"/>
  <c r="AP861" i="1"/>
  <c r="AP75" i="1"/>
  <c r="AP317" i="1"/>
  <c r="AP859" i="1"/>
  <c r="AP857" i="1"/>
  <c r="AP77" i="1"/>
  <c r="AP76" i="1"/>
  <c r="AP1001" i="1"/>
  <c r="AP1000" i="1"/>
  <c r="AP858" i="1"/>
  <c r="AP860" i="1"/>
  <c r="AP856" i="1"/>
  <c r="AP337" i="1"/>
  <c r="AP1143" i="1"/>
  <c r="AP1141" i="1"/>
  <c r="AP184" i="1"/>
  <c r="AP999" i="1"/>
  <c r="AP182" i="1"/>
  <c r="AP605" i="1"/>
  <c r="AP604" i="1"/>
  <c r="AP776" i="1"/>
  <c r="AP1142" i="1"/>
  <c r="AP775" i="1"/>
  <c r="AP87" i="1"/>
  <c r="AP89" i="1"/>
  <c r="AP774" i="1"/>
  <c r="AP88" i="1"/>
  <c r="AP603" i="1"/>
  <c r="AP183" i="1"/>
  <c r="AP756" i="1"/>
  <c r="AP617" i="1"/>
  <c r="AP300" i="1"/>
  <c r="AP758" i="1"/>
  <c r="AP446" i="1"/>
  <c r="AP445" i="1"/>
  <c r="AP618" i="1"/>
  <c r="AP302" i="1"/>
  <c r="AP757" i="1"/>
  <c r="AP615" i="1"/>
  <c r="AP616" i="1"/>
  <c r="AP93" i="1"/>
  <c r="AP94" i="1"/>
  <c r="AP633" i="1"/>
  <c r="AP95" i="1"/>
  <c r="AP626" i="1"/>
  <c r="AP301" i="1"/>
  <c r="AP338" i="1"/>
  <c r="AP444" i="1"/>
  <c r="AP339" i="1"/>
  <c r="AP333" i="1"/>
  <c r="AP632" i="1"/>
  <c r="AP627" i="1"/>
  <c r="AP467" i="1"/>
  <c r="AP1214" i="1"/>
  <c r="AP631" i="1"/>
  <c r="AP625" i="1"/>
  <c r="AP466" i="1"/>
  <c r="AP98" i="1"/>
  <c r="AP160" i="1"/>
  <c r="AP99" i="1"/>
  <c r="AP1212" i="1"/>
  <c r="AP1199" i="1"/>
  <c r="AP465" i="1"/>
  <c r="AP332" i="1"/>
  <c r="AP473" i="1"/>
  <c r="AP159" i="1"/>
  <c r="AP456" i="1"/>
  <c r="AP161" i="1"/>
  <c r="AP1213" i="1"/>
  <c r="AP472" i="1"/>
  <c r="AP165" i="1"/>
  <c r="AP324" i="1"/>
  <c r="AP457" i="1"/>
  <c r="AP166" i="1"/>
  <c r="AP471" i="1"/>
  <c r="AP1200" i="1"/>
  <c r="AP311" i="1"/>
  <c r="AP1208" i="1"/>
  <c r="AP1207" i="1"/>
  <c r="AP322" i="1"/>
  <c r="AP1201" i="1"/>
  <c r="AP1061" i="1"/>
  <c r="AP331" i="1"/>
  <c r="AP312" i="1"/>
  <c r="AP1206" i="1"/>
  <c r="AP458" i="1"/>
  <c r="AP1060" i="1"/>
  <c r="AP310" i="1"/>
  <c r="AP1062" i="1"/>
  <c r="AP151" i="1"/>
  <c r="AP323" i="1"/>
  <c r="AP153" i="1"/>
  <c r="AP152" i="1"/>
  <c r="AP1068" i="1"/>
  <c r="AP1067" i="1"/>
  <c r="AP1066" i="1"/>
  <c r="AP167" i="1"/>
  <c r="AP1051" i="1"/>
  <c r="AP1052" i="1"/>
  <c r="AP1053" i="1"/>
  <c r="AP785" i="1"/>
  <c r="AP784" i="1"/>
  <c r="AP770" i="1"/>
  <c r="AP768" i="1"/>
  <c r="AP783" i="1"/>
  <c r="AP779" i="1"/>
  <c r="AP769" i="1"/>
  <c r="AP778" i="1"/>
  <c r="AP777" i="1"/>
  <c r="AP599" i="1"/>
  <c r="BA3" i="1"/>
  <c r="BB3" i="1"/>
  <c r="BA4" i="1"/>
  <c r="BB4" i="1"/>
  <c r="BA5" i="1"/>
  <c r="BB5" i="1"/>
  <c r="BA6" i="1"/>
  <c r="BB6" i="1"/>
  <c r="BA7" i="1"/>
  <c r="BB7" i="1"/>
  <c r="BA8" i="1"/>
  <c r="BB8" i="1"/>
  <c r="BA9" i="1"/>
  <c r="BB9" i="1"/>
  <c r="BA10" i="1"/>
  <c r="BB10" i="1"/>
  <c r="BA11" i="1"/>
  <c r="BB11" i="1"/>
  <c r="BA12" i="1"/>
  <c r="BB12" i="1"/>
  <c r="BA13" i="1"/>
  <c r="BB13" i="1"/>
  <c r="BA14" i="1"/>
  <c r="BB14" i="1"/>
  <c r="BA15" i="1"/>
  <c r="BB15" i="1"/>
  <c r="BA16" i="1"/>
  <c r="BB16" i="1"/>
  <c r="BA17" i="1"/>
  <c r="BB17" i="1"/>
  <c r="BA18" i="1"/>
  <c r="BB18" i="1"/>
  <c r="BA19" i="1"/>
  <c r="BB19" i="1"/>
  <c r="BA20" i="1"/>
  <c r="BB20" i="1"/>
  <c r="BA21" i="1"/>
  <c r="BB21" i="1"/>
  <c r="BA22" i="1"/>
  <c r="BB22" i="1"/>
  <c r="BA23" i="1"/>
  <c r="BB23" i="1"/>
  <c r="BA24" i="1"/>
  <c r="BB24" i="1"/>
  <c r="BA25" i="1"/>
  <c r="BB25" i="1"/>
  <c r="BA26" i="1"/>
  <c r="BB26" i="1"/>
  <c r="BA27" i="1"/>
  <c r="BB27" i="1"/>
  <c r="BA28" i="1"/>
  <c r="BB28" i="1"/>
  <c r="BA29" i="1"/>
  <c r="BB29" i="1"/>
  <c r="BA30" i="1"/>
  <c r="BB30" i="1"/>
  <c r="BA31" i="1"/>
  <c r="BB31" i="1"/>
  <c r="BA32" i="1"/>
  <c r="BB32" i="1"/>
  <c r="BA33" i="1"/>
  <c r="BB33" i="1"/>
  <c r="BA34" i="1"/>
  <c r="BB34" i="1"/>
  <c r="BA35" i="1"/>
  <c r="BB35" i="1"/>
  <c r="BA36" i="1"/>
  <c r="BB36" i="1"/>
  <c r="BA37" i="1"/>
  <c r="BB37" i="1"/>
  <c r="BA38" i="1"/>
  <c r="BB38" i="1"/>
  <c r="BA39" i="1"/>
  <c r="BB39" i="1"/>
  <c r="BA40" i="1"/>
  <c r="BB40" i="1"/>
  <c r="BA41" i="1"/>
  <c r="BB41" i="1"/>
  <c r="BA42" i="1"/>
  <c r="BB42" i="1"/>
  <c r="BA43" i="1"/>
  <c r="BB43" i="1"/>
  <c r="BA44" i="1"/>
  <c r="BB44" i="1"/>
  <c r="BA45" i="1"/>
  <c r="BB45" i="1"/>
  <c r="BA46" i="1"/>
  <c r="BB46" i="1"/>
  <c r="BA47" i="1"/>
  <c r="BB47" i="1"/>
  <c r="BA48" i="1"/>
  <c r="BB48" i="1"/>
  <c r="BA49" i="1"/>
  <c r="BB49" i="1"/>
  <c r="BA50" i="1"/>
  <c r="BB50" i="1"/>
  <c r="BA51" i="1"/>
  <c r="BB51" i="1"/>
  <c r="BA52" i="1"/>
  <c r="BB52" i="1"/>
  <c r="BA53" i="1"/>
  <c r="BB53" i="1"/>
  <c r="BA54" i="1"/>
  <c r="BB54" i="1"/>
  <c r="BA55" i="1"/>
  <c r="BB55" i="1"/>
  <c r="BA56" i="1"/>
  <c r="BB56" i="1"/>
  <c r="BA57" i="1"/>
  <c r="BB57" i="1"/>
  <c r="BA58" i="1"/>
  <c r="BB58" i="1"/>
  <c r="BA59" i="1"/>
  <c r="BB59" i="1"/>
  <c r="BA60" i="1"/>
  <c r="BB60" i="1"/>
  <c r="BA61" i="1"/>
  <c r="BB61" i="1"/>
  <c r="BA62" i="1"/>
  <c r="BB62" i="1"/>
  <c r="BA63" i="1"/>
  <c r="BB63" i="1"/>
  <c r="BA64" i="1"/>
  <c r="BB64" i="1"/>
  <c r="BA65" i="1"/>
  <c r="BB65" i="1"/>
  <c r="BA66" i="1"/>
  <c r="BB66" i="1"/>
  <c r="BA67" i="1"/>
  <c r="BB67" i="1"/>
  <c r="BA68" i="1"/>
  <c r="BB68" i="1"/>
  <c r="BA69" i="1"/>
  <c r="BB69" i="1"/>
  <c r="BA70" i="1"/>
  <c r="BB70" i="1"/>
  <c r="BA71" i="1"/>
  <c r="BB71" i="1"/>
  <c r="BA72" i="1"/>
  <c r="BB72" i="1"/>
  <c r="BA73" i="1"/>
  <c r="BB73" i="1"/>
  <c r="BA74" i="1"/>
  <c r="BB74" i="1"/>
  <c r="BA75" i="1"/>
  <c r="BB75" i="1"/>
  <c r="BA76" i="1"/>
  <c r="BB76" i="1"/>
  <c r="BA77" i="1"/>
  <c r="BB77" i="1"/>
  <c r="BA78" i="1"/>
  <c r="BB78" i="1"/>
  <c r="BA79" i="1"/>
  <c r="BB79" i="1"/>
  <c r="BA80" i="1"/>
  <c r="BB80" i="1"/>
  <c r="BA81" i="1"/>
  <c r="BB81" i="1"/>
  <c r="BA82" i="1"/>
  <c r="BB82" i="1"/>
  <c r="BA83" i="1"/>
  <c r="BB83" i="1"/>
  <c r="BA84" i="1"/>
  <c r="BB84" i="1"/>
  <c r="BA85" i="1"/>
  <c r="BB85" i="1"/>
  <c r="BA86" i="1"/>
  <c r="BB86" i="1"/>
  <c r="BA87" i="1"/>
  <c r="BB87" i="1"/>
  <c r="BA88" i="1"/>
  <c r="BB88" i="1"/>
  <c r="BA89" i="1"/>
  <c r="BB89" i="1"/>
  <c r="BA90" i="1"/>
  <c r="BB90" i="1"/>
  <c r="BA91" i="1"/>
  <c r="BB91" i="1"/>
  <c r="BA92" i="1"/>
  <c r="BB92" i="1"/>
  <c r="BA93" i="1"/>
  <c r="BB93" i="1"/>
  <c r="BA94" i="1"/>
  <c r="BB94" i="1"/>
  <c r="BA95" i="1"/>
  <c r="BB95" i="1"/>
  <c r="BA96" i="1"/>
  <c r="BB96" i="1"/>
  <c r="BA97" i="1"/>
  <c r="BB97" i="1"/>
  <c r="BA98" i="1"/>
  <c r="BB98" i="1"/>
  <c r="BA99" i="1"/>
  <c r="BB99" i="1"/>
  <c r="BA100" i="1"/>
  <c r="BB100" i="1"/>
  <c r="BA101" i="1"/>
  <c r="BB101" i="1"/>
  <c r="BA102" i="1"/>
  <c r="BB102" i="1"/>
  <c r="BA103" i="1"/>
  <c r="BB103" i="1"/>
  <c r="BA104" i="1"/>
  <c r="BB104" i="1"/>
  <c r="BA105" i="1"/>
  <c r="BB105" i="1"/>
  <c r="BA106" i="1"/>
  <c r="BB106" i="1"/>
  <c r="BA107" i="1"/>
  <c r="BB107" i="1"/>
  <c r="BA108" i="1"/>
  <c r="BB108" i="1"/>
  <c r="BA109" i="1"/>
  <c r="BB109" i="1"/>
  <c r="BA110" i="1"/>
  <c r="BB110" i="1"/>
  <c r="BA111" i="1"/>
  <c r="BB111" i="1"/>
  <c r="BA112" i="1"/>
  <c r="BB112" i="1"/>
  <c r="BA113" i="1"/>
  <c r="BB113" i="1"/>
  <c r="BA114" i="1"/>
  <c r="BB114" i="1"/>
  <c r="BA115" i="1"/>
  <c r="BB115" i="1"/>
  <c r="BA116" i="1"/>
  <c r="BB116" i="1"/>
  <c r="BA117" i="1"/>
  <c r="BB117" i="1"/>
  <c r="BA118" i="1"/>
  <c r="BB118" i="1"/>
  <c r="BA119" i="1"/>
  <c r="BB119" i="1"/>
  <c r="BA120" i="1"/>
  <c r="BB120" i="1"/>
  <c r="BA121" i="1"/>
  <c r="BB121" i="1"/>
  <c r="BA122" i="1"/>
  <c r="BB122" i="1"/>
  <c r="BA123" i="1"/>
  <c r="BB123" i="1"/>
  <c r="BA124" i="1"/>
  <c r="BB124" i="1"/>
  <c r="BA125" i="1"/>
  <c r="BB125" i="1"/>
  <c r="BA126" i="1"/>
  <c r="BB126" i="1"/>
  <c r="BA127" i="1"/>
  <c r="BB127" i="1"/>
  <c r="BA128" i="1"/>
  <c r="BB128" i="1"/>
  <c r="BA129" i="1"/>
  <c r="BB129" i="1"/>
  <c r="BA130" i="1"/>
  <c r="BB130" i="1"/>
  <c r="BA131" i="1"/>
  <c r="BB131" i="1"/>
  <c r="BA132" i="1"/>
  <c r="BB132" i="1"/>
  <c r="BA133" i="1"/>
  <c r="BB133" i="1"/>
  <c r="BA134" i="1"/>
  <c r="BB134" i="1"/>
  <c r="BA135" i="1"/>
  <c r="BB135" i="1"/>
  <c r="BA136" i="1"/>
  <c r="BB136" i="1"/>
  <c r="BA137" i="1"/>
  <c r="BB137" i="1"/>
  <c r="BA138" i="1"/>
  <c r="BB138" i="1"/>
  <c r="BA139" i="1"/>
  <c r="BB139" i="1"/>
  <c r="BA140" i="1"/>
  <c r="BB140" i="1"/>
  <c r="BA141" i="1"/>
  <c r="BB141" i="1"/>
  <c r="BA142" i="1"/>
  <c r="BB142" i="1"/>
  <c r="BA143" i="1"/>
  <c r="BB143" i="1"/>
  <c r="BA144" i="1"/>
  <c r="BB144" i="1"/>
  <c r="BA145" i="1"/>
  <c r="BB145" i="1"/>
  <c r="BA146" i="1"/>
  <c r="BB146" i="1"/>
  <c r="BA147" i="1"/>
  <c r="BB147" i="1"/>
  <c r="BA148" i="1"/>
  <c r="BB148" i="1"/>
  <c r="BA149" i="1"/>
  <c r="BB149" i="1"/>
  <c r="BA150" i="1"/>
  <c r="BB150" i="1"/>
  <c r="BA151" i="1"/>
  <c r="BB151" i="1"/>
  <c r="BA152" i="1"/>
  <c r="BB152" i="1"/>
  <c r="BA153" i="1"/>
  <c r="BB153" i="1"/>
  <c r="BA154" i="1"/>
  <c r="BB154" i="1"/>
  <c r="BA155" i="1"/>
  <c r="BB155" i="1"/>
  <c r="BA156" i="1"/>
  <c r="BB156" i="1"/>
  <c r="BA157" i="1"/>
  <c r="BB157" i="1"/>
  <c r="BA158" i="1"/>
  <c r="BB158" i="1"/>
  <c r="BA159" i="1"/>
  <c r="BB159" i="1"/>
  <c r="BA160" i="1"/>
  <c r="BB160" i="1"/>
  <c r="BA161" i="1"/>
  <c r="BB161" i="1"/>
  <c r="BA162" i="1"/>
  <c r="BB162" i="1"/>
  <c r="BA163" i="1"/>
  <c r="BB163" i="1"/>
  <c r="BA164" i="1"/>
  <c r="BB164" i="1"/>
  <c r="BA165" i="1"/>
  <c r="BB165" i="1"/>
  <c r="BA166" i="1"/>
  <c r="BB166" i="1"/>
  <c r="BA167" i="1"/>
  <c r="BB167" i="1"/>
  <c r="BA168" i="1"/>
  <c r="BB168" i="1"/>
  <c r="BA169" i="1"/>
  <c r="BB169" i="1"/>
  <c r="BA170" i="1"/>
  <c r="BB170" i="1"/>
  <c r="BA171" i="1"/>
  <c r="BB171" i="1"/>
  <c r="BA172" i="1"/>
  <c r="BB172" i="1"/>
  <c r="BA173" i="1"/>
  <c r="BB173" i="1"/>
  <c r="BA174" i="1"/>
  <c r="BB174" i="1"/>
  <c r="BA175" i="1"/>
  <c r="BB175" i="1"/>
  <c r="BA176" i="1"/>
  <c r="BB176" i="1"/>
  <c r="BA177" i="1"/>
  <c r="BB177" i="1"/>
  <c r="BA178" i="1"/>
  <c r="BB178" i="1"/>
  <c r="BA179" i="1"/>
  <c r="BB179" i="1"/>
  <c r="BA180" i="1"/>
  <c r="BB180" i="1"/>
  <c r="BA181" i="1"/>
  <c r="BB181" i="1"/>
  <c r="BA182" i="1"/>
  <c r="BB182" i="1"/>
  <c r="BA183" i="1"/>
  <c r="BB183" i="1"/>
  <c r="BA184" i="1"/>
  <c r="BB184" i="1"/>
  <c r="BA185" i="1"/>
  <c r="BB185" i="1"/>
  <c r="BA186" i="1"/>
  <c r="BB186" i="1"/>
  <c r="BA187" i="1"/>
  <c r="BB187" i="1"/>
  <c r="BA188" i="1"/>
  <c r="BB188" i="1"/>
  <c r="BA189" i="1"/>
  <c r="BB189" i="1"/>
  <c r="BA190" i="1"/>
  <c r="BB190" i="1"/>
  <c r="BA191" i="1"/>
  <c r="BB191" i="1"/>
  <c r="BA192" i="1"/>
  <c r="BB192" i="1"/>
  <c r="BA193" i="1"/>
  <c r="BB193" i="1"/>
  <c r="BA194" i="1"/>
  <c r="BB194" i="1"/>
  <c r="BA195" i="1"/>
  <c r="BB195" i="1"/>
  <c r="BA196" i="1"/>
  <c r="BB196" i="1"/>
  <c r="BA197" i="1"/>
  <c r="BB197" i="1"/>
  <c r="BA198" i="1"/>
  <c r="BB198" i="1"/>
  <c r="BA199" i="1"/>
  <c r="BB199" i="1"/>
  <c r="BA200" i="1"/>
  <c r="BB200" i="1"/>
  <c r="BA201" i="1"/>
  <c r="BB201" i="1"/>
  <c r="BA202" i="1"/>
  <c r="BB202" i="1"/>
  <c r="BA203" i="1"/>
  <c r="BB203" i="1"/>
  <c r="BA204" i="1"/>
  <c r="BB204" i="1"/>
  <c r="BA205" i="1"/>
  <c r="BB205" i="1"/>
  <c r="BA206" i="1"/>
  <c r="BB206" i="1"/>
  <c r="BA207" i="1"/>
  <c r="BB207" i="1"/>
  <c r="BA208" i="1"/>
  <c r="BB208" i="1"/>
  <c r="BA209" i="1"/>
  <c r="BB209" i="1"/>
  <c r="BA210" i="1"/>
  <c r="BB210" i="1"/>
  <c r="BA211" i="1"/>
  <c r="BB211" i="1"/>
  <c r="BA212" i="1"/>
  <c r="BB212" i="1"/>
  <c r="BA213" i="1"/>
  <c r="BB213" i="1"/>
  <c r="BA214" i="1"/>
  <c r="BB214" i="1"/>
  <c r="BA215" i="1"/>
  <c r="BB215" i="1"/>
  <c r="BA216" i="1"/>
  <c r="BB216" i="1"/>
  <c r="BA217" i="1"/>
  <c r="BB217" i="1"/>
  <c r="BA218" i="1"/>
  <c r="BB218" i="1"/>
  <c r="BA219" i="1"/>
  <c r="BB219" i="1"/>
  <c r="BA220" i="1"/>
  <c r="BB220" i="1"/>
  <c r="BA221" i="1"/>
  <c r="BB221" i="1"/>
  <c r="BA222" i="1"/>
  <c r="BB222" i="1"/>
  <c r="BA223" i="1"/>
  <c r="BB223" i="1"/>
  <c r="BA224" i="1"/>
  <c r="BB224" i="1"/>
  <c r="BA225" i="1"/>
  <c r="BB225" i="1"/>
  <c r="BA226" i="1"/>
  <c r="BB226" i="1"/>
  <c r="BA227" i="1"/>
  <c r="BB227" i="1"/>
  <c r="BA228" i="1"/>
  <c r="BB228" i="1"/>
  <c r="BA229" i="1"/>
  <c r="BB229" i="1"/>
  <c r="BA230" i="1"/>
  <c r="BB230" i="1"/>
  <c r="BA231" i="1"/>
  <c r="BB231" i="1"/>
  <c r="BA232" i="1"/>
  <c r="BB232" i="1"/>
  <c r="BA233" i="1"/>
  <c r="BB233" i="1"/>
  <c r="BA234" i="1"/>
  <c r="BB234" i="1"/>
  <c r="BA235" i="1"/>
  <c r="BB235" i="1"/>
  <c r="BA236" i="1"/>
  <c r="BB236" i="1"/>
  <c r="BA237" i="1"/>
  <c r="BB237" i="1"/>
  <c r="BA238" i="1"/>
  <c r="BB238" i="1"/>
  <c r="BA239" i="1"/>
  <c r="BB239" i="1"/>
  <c r="BA240" i="1"/>
  <c r="BB240" i="1"/>
  <c r="BA241" i="1"/>
  <c r="BB241" i="1"/>
  <c r="BA242" i="1"/>
  <c r="BB242" i="1"/>
  <c r="BA243" i="1"/>
  <c r="BB243" i="1"/>
  <c r="BA244" i="1"/>
  <c r="BB244" i="1"/>
  <c r="BA245" i="1"/>
  <c r="BB245" i="1"/>
  <c r="BA246" i="1"/>
  <c r="BB246" i="1"/>
  <c r="BA247" i="1"/>
  <c r="BB247" i="1"/>
  <c r="BA248" i="1"/>
  <c r="BB248" i="1"/>
  <c r="BA249" i="1"/>
  <c r="BB249" i="1"/>
  <c r="BA250" i="1"/>
  <c r="BB250" i="1"/>
  <c r="BA251" i="1"/>
  <c r="BB251" i="1"/>
  <c r="BA252" i="1"/>
  <c r="BB252" i="1"/>
  <c r="BA253" i="1"/>
  <c r="BB253" i="1"/>
  <c r="BA254" i="1"/>
  <c r="BB254" i="1"/>
  <c r="BA255" i="1"/>
  <c r="BB255" i="1"/>
  <c r="BA256" i="1"/>
  <c r="BB256" i="1"/>
  <c r="BA257" i="1"/>
  <c r="BB257" i="1"/>
  <c r="BA258" i="1"/>
  <c r="BB258" i="1"/>
  <c r="BA259" i="1"/>
  <c r="BB259" i="1"/>
  <c r="BA260" i="1"/>
  <c r="BB260" i="1"/>
  <c r="BA261" i="1"/>
  <c r="BB261" i="1"/>
  <c r="BA262" i="1"/>
  <c r="BB262" i="1"/>
  <c r="BA263" i="1"/>
  <c r="BB263" i="1"/>
  <c r="BA264" i="1"/>
  <c r="BB264" i="1"/>
  <c r="BA265" i="1"/>
  <c r="BB265" i="1"/>
  <c r="BA266" i="1"/>
  <c r="BB266" i="1"/>
  <c r="BA267" i="1"/>
  <c r="BB267" i="1"/>
  <c r="BA268" i="1"/>
  <c r="BB268" i="1"/>
  <c r="BA269" i="1"/>
  <c r="BB269" i="1"/>
  <c r="BA270" i="1"/>
  <c r="BB270" i="1"/>
  <c r="BA271" i="1"/>
  <c r="BB271" i="1"/>
  <c r="BA272" i="1"/>
  <c r="BB272" i="1"/>
  <c r="BA273" i="1"/>
  <c r="BB273" i="1"/>
  <c r="BA274" i="1"/>
  <c r="BB274" i="1"/>
  <c r="BA275" i="1"/>
  <c r="BB275" i="1"/>
  <c r="BA276" i="1"/>
  <c r="BB276" i="1"/>
  <c r="BA277" i="1"/>
  <c r="BB277" i="1"/>
  <c r="BA278" i="1"/>
  <c r="BB278" i="1"/>
  <c r="BA279" i="1"/>
  <c r="BB279" i="1"/>
  <c r="BA280" i="1"/>
  <c r="BB280" i="1"/>
  <c r="BA281" i="1"/>
  <c r="BB281" i="1"/>
  <c r="BA282" i="1"/>
  <c r="BB282" i="1"/>
  <c r="BA283" i="1"/>
  <c r="BB283" i="1"/>
  <c r="BA284" i="1"/>
  <c r="BB284" i="1"/>
  <c r="BA285" i="1"/>
  <c r="BB285" i="1"/>
  <c r="BA286" i="1"/>
  <c r="BB286" i="1"/>
  <c r="BA287" i="1"/>
  <c r="BB287" i="1"/>
  <c r="BA288" i="1"/>
  <c r="BB288" i="1"/>
  <c r="BA289" i="1"/>
  <c r="BB289" i="1"/>
  <c r="BA290" i="1"/>
  <c r="BB290" i="1"/>
  <c r="BA291" i="1"/>
  <c r="BB291" i="1"/>
  <c r="BA292" i="1"/>
  <c r="BB292" i="1"/>
  <c r="BA293" i="1"/>
  <c r="BB293" i="1"/>
  <c r="BA294" i="1"/>
  <c r="BB294" i="1"/>
  <c r="BA295" i="1"/>
  <c r="BB295" i="1"/>
  <c r="BA296" i="1"/>
  <c r="BB296" i="1"/>
  <c r="BA297" i="1"/>
  <c r="BB297" i="1"/>
  <c r="BA298" i="1"/>
  <c r="BB298" i="1"/>
  <c r="BA299" i="1"/>
  <c r="BB299" i="1"/>
  <c r="BA300" i="1"/>
  <c r="BB300" i="1"/>
  <c r="BA301" i="1"/>
  <c r="BB301" i="1"/>
  <c r="BA302" i="1"/>
  <c r="BB302" i="1"/>
  <c r="BA303" i="1"/>
  <c r="BB303" i="1"/>
  <c r="BA304" i="1"/>
  <c r="BB304" i="1"/>
  <c r="BA305" i="1"/>
  <c r="BB305" i="1"/>
  <c r="BA306" i="1"/>
  <c r="BB306" i="1"/>
  <c r="BA307" i="1"/>
  <c r="BB307" i="1"/>
  <c r="BA308" i="1"/>
  <c r="BB308" i="1"/>
  <c r="BA309" i="1"/>
  <c r="BB309" i="1"/>
  <c r="BA310" i="1"/>
  <c r="BB310" i="1"/>
  <c r="BA311" i="1"/>
  <c r="BB311" i="1"/>
  <c r="BA312" i="1"/>
  <c r="BB312" i="1"/>
  <c r="BA313" i="1"/>
  <c r="BB313" i="1"/>
  <c r="BA314" i="1"/>
  <c r="BB314" i="1"/>
  <c r="BA315" i="1"/>
  <c r="BB315" i="1"/>
  <c r="BA316" i="1"/>
  <c r="BB316" i="1"/>
  <c r="BA317" i="1"/>
  <c r="BB317" i="1"/>
  <c r="BA318" i="1"/>
  <c r="BB318" i="1"/>
  <c r="BA319" i="1"/>
  <c r="BB319" i="1"/>
  <c r="BA320" i="1"/>
  <c r="BB320" i="1"/>
  <c r="BA321" i="1"/>
  <c r="BB321" i="1"/>
  <c r="BA322" i="1"/>
  <c r="BB322" i="1"/>
  <c r="BA323" i="1"/>
  <c r="BB323" i="1"/>
  <c r="BA324" i="1"/>
  <c r="BB324" i="1"/>
  <c r="BA325" i="1"/>
  <c r="BB325" i="1"/>
  <c r="BA326" i="1"/>
  <c r="BB326" i="1"/>
  <c r="BA327" i="1"/>
  <c r="BB327" i="1"/>
  <c r="BA328" i="1"/>
  <c r="BB328" i="1"/>
  <c r="BA329" i="1"/>
  <c r="BB329" i="1"/>
  <c r="BA330" i="1"/>
  <c r="BB330" i="1"/>
  <c r="BA331" i="1"/>
  <c r="BB331" i="1"/>
  <c r="BA332" i="1"/>
  <c r="BB332" i="1"/>
  <c r="BA333" i="1"/>
  <c r="BB333" i="1"/>
  <c r="BA334" i="1"/>
  <c r="BB334" i="1"/>
  <c r="BA335" i="1"/>
  <c r="BB335" i="1"/>
  <c r="BA336" i="1"/>
  <c r="BB336" i="1"/>
  <c r="BA337" i="1"/>
  <c r="BB337" i="1"/>
  <c r="BA338" i="1"/>
  <c r="BB338" i="1"/>
  <c r="BA339" i="1"/>
  <c r="BB339" i="1"/>
  <c r="BA340" i="1"/>
  <c r="BB340" i="1"/>
  <c r="BA341" i="1"/>
  <c r="BB341" i="1"/>
  <c r="BA342" i="1"/>
  <c r="BB342" i="1"/>
  <c r="BA343" i="1"/>
  <c r="BB343" i="1"/>
  <c r="BA344" i="1"/>
  <c r="BB344" i="1"/>
  <c r="BA345" i="1"/>
  <c r="BB345" i="1"/>
  <c r="BA346" i="1"/>
  <c r="BB346" i="1"/>
  <c r="BA347" i="1"/>
  <c r="BB347" i="1"/>
  <c r="BA348" i="1"/>
  <c r="BB348" i="1"/>
  <c r="BA349" i="1"/>
  <c r="BB349" i="1"/>
  <c r="BA350" i="1"/>
  <c r="BB350" i="1"/>
  <c r="BA351" i="1"/>
  <c r="BB351" i="1"/>
  <c r="BA352" i="1"/>
  <c r="BB352" i="1"/>
  <c r="BA353" i="1"/>
  <c r="BB353" i="1"/>
  <c r="BA354" i="1"/>
  <c r="BB354" i="1"/>
  <c r="BA355" i="1"/>
  <c r="BB355" i="1"/>
  <c r="BA356" i="1"/>
  <c r="BB356" i="1"/>
  <c r="BA357" i="1"/>
  <c r="BB357" i="1"/>
  <c r="BA358" i="1"/>
  <c r="BB358" i="1"/>
  <c r="BA359" i="1"/>
  <c r="BB359" i="1"/>
  <c r="BA360" i="1"/>
  <c r="BB360" i="1"/>
  <c r="BA361" i="1"/>
  <c r="BB361" i="1"/>
  <c r="BA362" i="1"/>
  <c r="BB362" i="1"/>
  <c r="BA363" i="1"/>
  <c r="BB363" i="1"/>
  <c r="BA364" i="1"/>
  <c r="BB364" i="1"/>
  <c r="BA365" i="1"/>
  <c r="BB365" i="1"/>
  <c r="BA366" i="1"/>
  <c r="BB366" i="1"/>
  <c r="BA367" i="1"/>
  <c r="BB367" i="1"/>
  <c r="BA368" i="1"/>
  <c r="BB368" i="1"/>
  <c r="BA369" i="1"/>
  <c r="BB369" i="1"/>
  <c r="BA370" i="1"/>
  <c r="BB370" i="1"/>
  <c r="BA371" i="1"/>
  <c r="BB371" i="1"/>
  <c r="BA372" i="1"/>
  <c r="BB372" i="1"/>
  <c r="BA373" i="1"/>
  <c r="BB373" i="1"/>
  <c r="BA374" i="1"/>
  <c r="BB374" i="1"/>
  <c r="BA375" i="1"/>
  <c r="BB375" i="1"/>
  <c r="BA376" i="1"/>
  <c r="BB376" i="1"/>
  <c r="BA377" i="1"/>
  <c r="BB377" i="1"/>
  <c r="BA378" i="1"/>
  <c r="BB378" i="1"/>
  <c r="BA379" i="1"/>
  <c r="BB379" i="1"/>
  <c r="BA380" i="1"/>
  <c r="BB380" i="1"/>
  <c r="BA381" i="1"/>
  <c r="BB381" i="1"/>
  <c r="BA382" i="1"/>
  <c r="BB382" i="1"/>
  <c r="BA383" i="1"/>
  <c r="BB383" i="1"/>
  <c r="BA384" i="1"/>
  <c r="BB384" i="1"/>
  <c r="BA385" i="1"/>
  <c r="BB385" i="1"/>
  <c r="BA386" i="1"/>
  <c r="BB386" i="1"/>
  <c r="BA387" i="1"/>
  <c r="BB387" i="1"/>
  <c r="BA388" i="1"/>
  <c r="BB388" i="1"/>
  <c r="BA389" i="1"/>
  <c r="BB389" i="1"/>
  <c r="BA390" i="1"/>
  <c r="BB390" i="1"/>
  <c r="BA391" i="1"/>
  <c r="BB391" i="1"/>
  <c r="BA392" i="1"/>
  <c r="BB392" i="1"/>
  <c r="BA393" i="1"/>
  <c r="BB393" i="1"/>
  <c r="BA394" i="1"/>
  <c r="BB394" i="1"/>
  <c r="BA395" i="1"/>
  <c r="BB395" i="1"/>
  <c r="BA396" i="1"/>
  <c r="BB396" i="1"/>
  <c r="BA397" i="1"/>
  <c r="BB397" i="1"/>
  <c r="BA398" i="1"/>
  <c r="BB398" i="1"/>
  <c r="BA399" i="1"/>
  <c r="BB399" i="1"/>
  <c r="BA400" i="1"/>
  <c r="BB400" i="1"/>
  <c r="BA401" i="1"/>
  <c r="BB401" i="1"/>
  <c r="BA402" i="1"/>
  <c r="BB402" i="1"/>
  <c r="BA403" i="1"/>
  <c r="BB403" i="1"/>
  <c r="BA404" i="1"/>
  <c r="BB404" i="1"/>
  <c r="BA405" i="1"/>
  <c r="BB405" i="1"/>
  <c r="BA406" i="1"/>
  <c r="BB406" i="1"/>
  <c r="BA407" i="1"/>
  <c r="BB407" i="1"/>
  <c r="BA408" i="1"/>
  <c r="BB408" i="1"/>
  <c r="BA409" i="1"/>
  <c r="BB409" i="1"/>
  <c r="BA410" i="1"/>
  <c r="BB410" i="1"/>
  <c r="BA411" i="1"/>
  <c r="BB411" i="1"/>
  <c r="BA412" i="1"/>
  <c r="BB412" i="1"/>
  <c r="BA413" i="1"/>
  <c r="BB413" i="1"/>
  <c r="BA414" i="1"/>
  <c r="BB414" i="1"/>
  <c r="BA415" i="1"/>
  <c r="BB415" i="1"/>
  <c r="BA416" i="1"/>
  <c r="BB416" i="1"/>
  <c r="BA417" i="1"/>
  <c r="BB417" i="1"/>
  <c r="BA418" i="1"/>
  <c r="BB418" i="1"/>
  <c r="BA419" i="1"/>
  <c r="BB419" i="1"/>
  <c r="BA420" i="1"/>
  <c r="BB420" i="1"/>
  <c r="BA421" i="1"/>
  <c r="BB421" i="1"/>
  <c r="BA422" i="1"/>
  <c r="BB422" i="1"/>
  <c r="BA423" i="1"/>
  <c r="BB423" i="1"/>
  <c r="BA424" i="1"/>
  <c r="BB424" i="1"/>
  <c r="BA425" i="1"/>
  <c r="BB425" i="1"/>
  <c r="BA426" i="1"/>
  <c r="BB426" i="1"/>
  <c r="BA427" i="1"/>
  <c r="BB427" i="1"/>
  <c r="BA428" i="1"/>
  <c r="BB428" i="1"/>
  <c r="BA429" i="1"/>
  <c r="BB429" i="1"/>
  <c r="BA430" i="1"/>
  <c r="BB430" i="1"/>
  <c r="BA431" i="1"/>
  <c r="BB431" i="1"/>
  <c r="BA432" i="1"/>
  <c r="BB432" i="1"/>
  <c r="BA433" i="1"/>
  <c r="BB433" i="1"/>
  <c r="BA434" i="1"/>
  <c r="BB434" i="1"/>
  <c r="BA435" i="1"/>
  <c r="BB435" i="1"/>
  <c r="BA436" i="1"/>
  <c r="BB436" i="1"/>
  <c r="BA437" i="1"/>
  <c r="BB437" i="1"/>
  <c r="BA438" i="1"/>
  <c r="BB438" i="1"/>
  <c r="BA439" i="1"/>
  <c r="BB439" i="1"/>
  <c r="BA440" i="1"/>
  <c r="BB440" i="1"/>
  <c r="BA441" i="1"/>
  <c r="BB441" i="1"/>
  <c r="BA442" i="1"/>
  <c r="BB442" i="1"/>
  <c r="BA443" i="1"/>
  <c r="BB443" i="1"/>
  <c r="BA444" i="1"/>
  <c r="BB444" i="1"/>
  <c r="BA445" i="1"/>
  <c r="BB445" i="1"/>
  <c r="BA446" i="1"/>
  <c r="BB446" i="1"/>
  <c r="BA447" i="1"/>
  <c r="BB447" i="1"/>
  <c r="BA448" i="1"/>
  <c r="BB448" i="1"/>
  <c r="BA449" i="1"/>
  <c r="BB449" i="1"/>
  <c r="BA450" i="1"/>
  <c r="BB450" i="1"/>
  <c r="BA451" i="1"/>
  <c r="BB451" i="1"/>
  <c r="BA452" i="1"/>
  <c r="BB452" i="1"/>
  <c r="BA453" i="1"/>
  <c r="BB453" i="1"/>
  <c r="BA454" i="1"/>
  <c r="BB454" i="1"/>
  <c r="BA455" i="1"/>
  <c r="BB455" i="1"/>
  <c r="BA456" i="1"/>
  <c r="BB456" i="1"/>
  <c r="BA457" i="1"/>
  <c r="BB457" i="1"/>
  <c r="BA458" i="1"/>
  <c r="BB458" i="1"/>
  <c r="BA459" i="1"/>
  <c r="BB459" i="1"/>
  <c r="BA460" i="1"/>
  <c r="BB460" i="1"/>
  <c r="BA461" i="1"/>
  <c r="BB461" i="1"/>
  <c r="BA462" i="1"/>
  <c r="BB462" i="1"/>
  <c r="BA463" i="1"/>
  <c r="BB463" i="1"/>
  <c r="BA464" i="1"/>
  <c r="BB464" i="1"/>
  <c r="BA465" i="1"/>
  <c r="BB465" i="1"/>
  <c r="BA466" i="1"/>
  <c r="BB466" i="1"/>
  <c r="BA467" i="1"/>
  <c r="BB467" i="1"/>
  <c r="BA468" i="1"/>
  <c r="BB468" i="1"/>
  <c r="BA469" i="1"/>
  <c r="BB469" i="1"/>
  <c r="BA470" i="1"/>
  <c r="BB470" i="1"/>
  <c r="BA471" i="1"/>
  <c r="BB471" i="1"/>
  <c r="BA472" i="1"/>
  <c r="BB472" i="1"/>
  <c r="BA473" i="1"/>
  <c r="BB473" i="1"/>
  <c r="BA474" i="1"/>
  <c r="BB474" i="1"/>
  <c r="BA475" i="1"/>
  <c r="BB475" i="1"/>
  <c r="BA476" i="1"/>
  <c r="BB476" i="1"/>
  <c r="BA477" i="1"/>
  <c r="BB477" i="1"/>
  <c r="BA478" i="1"/>
  <c r="BB478" i="1"/>
  <c r="BA479" i="1"/>
  <c r="BB479" i="1"/>
  <c r="BA480" i="1"/>
  <c r="BB480" i="1"/>
  <c r="BA481" i="1"/>
  <c r="BB481" i="1"/>
  <c r="BA482" i="1"/>
  <c r="BB482" i="1"/>
  <c r="BA483" i="1"/>
  <c r="BB483" i="1"/>
  <c r="BA484" i="1"/>
  <c r="BB484" i="1"/>
  <c r="BA485" i="1"/>
  <c r="BB485" i="1"/>
  <c r="BA486" i="1"/>
  <c r="BB486" i="1"/>
  <c r="BA487" i="1"/>
  <c r="BB487" i="1"/>
  <c r="BA488" i="1"/>
  <c r="BB488" i="1"/>
  <c r="BA489" i="1"/>
  <c r="BB489" i="1"/>
  <c r="BA490" i="1"/>
  <c r="BB490" i="1"/>
  <c r="BA491" i="1"/>
  <c r="BB491" i="1"/>
  <c r="BA492" i="1"/>
  <c r="BB492" i="1"/>
  <c r="BA493" i="1"/>
  <c r="BB493" i="1"/>
  <c r="BA494" i="1"/>
  <c r="BB494" i="1"/>
  <c r="BA495" i="1"/>
  <c r="BB495" i="1"/>
  <c r="BA496" i="1"/>
  <c r="BB496" i="1"/>
  <c r="BA497" i="1"/>
  <c r="BB497" i="1"/>
  <c r="BA498" i="1"/>
  <c r="BB498" i="1"/>
  <c r="BA499" i="1"/>
  <c r="BB499" i="1"/>
  <c r="BA500" i="1"/>
  <c r="BB500" i="1"/>
  <c r="BA501" i="1"/>
  <c r="BB501" i="1"/>
  <c r="BA502" i="1"/>
  <c r="BB502" i="1"/>
  <c r="BA503" i="1"/>
  <c r="BB503" i="1"/>
  <c r="BA504" i="1"/>
  <c r="BB504" i="1"/>
  <c r="BA505" i="1"/>
  <c r="BB505" i="1"/>
  <c r="BA506" i="1"/>
  <c r="BB506" i="1"/>
  <c r="BA507" i="1"/>
  <c r="BB507" i="1"/>
  <c r="BA508" i="1"/>
  <c r="BB508" i="1"/>
  <c r="BA509" i="1"/>
  <c r="BB509" i="1"/>
  <c r="BA510" i="1"/>
  <c r="BB510" i="1"/>
  <c r="BA511" i="1"/>
  <c r="BB511" i="1"/>
  <c r="BA512" i="1"/>
  <c r="BB512" i="1"/>
  <c r="BA513" i="1"/>
  <c r="BB513" i="1"/>
  <c r="BA514" i="1"/>
  <c r="BB514" i="1"/>
  <c r="BA515" i="1"/>
  <c r="BB515" i="1"/>
  <c r="BA516" i="1"/>
  <c r="BB516" i="1"/>
  <c r="BA517" i="1"/>
  <c r="BB517" i="1"/>
  <c r="BA518" i="1"/>
  <c r="BB518" i="1"/>
  <c r="BA519" i="1"/>
  <c r="BB519" i="1"/>
  <c r="BA520" i="1"/>
  <c r="BB520" i="1"/>
  <c r="BA521" i="1"/>
  <c r="BB521" i="1"/>
  <c r="BA522" i="1"/>
  <c r="BB522" i="1"/>
  <c r="BA523" i="1"/>
  <c r="BB523" i="1"/>
  <c r="BA524" i="1"/>
  <c r="BB524" i="1"/>
  <c r="BA525" i="1"/>
  <c r="BB525" i="1"/>
  <c r="BA526" i="1"/>
  <c r="BB526" i="1"/>
  <c r="BA527" i="1"/>
  <c r="BB527" i="1"/>
  <c r="BA528" i="1"/>
  <c r="BB528" i="1"/>
  <c r="BA529" i="1"/>
  <c r="BB529" i="1"/>
  <c r="BA530" i="1"/>
  <c r="BB530" i="1"/>
  <c r="BA531" i="1"/>
  <c r="BB531" i="1"/>
  <c r="BA532" i="1"/>
  <c r="BB532" i="1"/>
  <c r="BA533" i="1"/>
  <c r="BB533" i="1"/>
  <c r="BA534" i="1"/>
  <c r="BB534" i="1"/>
  <c r="BA535" i="1"/>
  <c r="BB535" i="1"/>
  <c r="BA536" i="1"/>
  <c r="BB536" i="1"/>
  <c r="BA537" i="1"/>
  <c r="BB537" i="1"/>
  <c r="BA538" i="1"/>
  <c r="BB538" i="1"/>
  <c r="BA539" i="1"/>
  <c r="BB539" i="1"/>
  <c r="BA540" i="1"/>
  <c r="BB540" i="1"/>
  <c r="BA541" i="1"/>
  <c r="BB541" i="1"/>
  <c r="BA542" i="1"/>
  <c r="BB542" i="1"/>
  <c r="BA543" i="1"/>
  <c r="BB543" i="1"/>
  <c r="BA544" i="1"/>
  <c r="BB544" i="1"/>
  <c r="BA545" i="1"/>
  <c r="BB545" i="1"/>
  <c r="BA546" i="1"/>
  <c r="BB546" i="1"/>
  <c r="BA547" i="1"/>
  <c r="BB547" i="1"/>
  <c r="BA548" i="1"/>
  <c r="BB548" i="1"/>
  <c r="BA549" i="1"/>
  <c r="BB549" i="1"/>
  <c r="BA550" i="1"/>
  <c r="BB550" i="1"/>
  <c r="BA551" i="1"/>
  <c r="BB551" i="1"/>
  <c r="BA552" i="1"/>
  <c r="BB552" i="1"/>
  <c r="BA553" i="1"/>
  <c r="BB553" i="1"/>
  <c r="BA554" i="1"/>
  <c r="BB554" i="1"/>
  <c r="BA555" i="1"/>
  <c r="BB555" i="1"/>
  <c r="BA556" i="1"/>
  <c r="BB556" i="1"/>
  <c r="BA557" i="1"/>
  <c r="BB557" i="1"/>
  <c r="BA558" i="1"/>
  <c r="BB558" i="1"/>
  <c r="BA559" i="1"/>
  <c r="BB559" i="1"/>
  <c r="BA560" i="1"/>
  <c r="BB560" i="1"/>
  <c r="BA561" i="1"/>
  <c r="BB561" i="1"/>
  <c r="BA562" i="1"/>
  <c r="BB562" i="1"/>
  <c r="BA563" i="1"/>
  <c r="BB563" i="1"/>
  <c r="BA564" i="1"/>
  <c r="BB564" i="1"/>
  <c r="BA565" i="1"/>
  <c r="BB565" i="1"/>
  <c r="BA566" i="1"/>
  <c r="BB566" i="1"/>
  <c r="BA567" i="1"/>
  <c r="BB567" i="1"/>
  <c r="BA568" i="1"/>
  <c r="BB568" i="1"/>
  <c r="BA569" i="1"/>
  <c r="BB569" i="1"/>
  <c r="BA570" i="1"/>
  <c r="BB570" i="1"/>
  <c r="BA571" i="1"/>
  <c r="BB571" i="1"/>
  <c r="BA572" i="1"/>
  <c r="BB572" i="1"/>
  <c r="BA573" i="1"/>
  <c r="BB573" i="1"/>
  <c r="BA574" i="1"/>
  <c r="BB574" i="1"/>
  <c r="BA575" i="1"/>
  <c r="BB575" i="1"/>
  <c r="BA576" i="1"/>
  <c r="BB576" i="1"/>
  <c r="BA577" i="1"/>
  <c r="BB577" i="1"/>
  <c r="BA578" i="1"/>
  <c r="BB578" i="1"/>
  <c r="BA579" i="1"/>
  <c r="BB579" i="1"/>
  <c r="BA580" i="1"/>
  <c r="BB580" i="1"/>
  <c r="BA581" i="1"/>
  <c r="BB581" i="1"/>
  <c r="BA582" i="1"/>
  <c r="BB582" i="1"/>
  <c r="BA583" i="1"/>
  <c r="BB583" i="1"/>
  <c r="BA584" i="1"/>
  <c r="BB584" i="1"/>
  <c r="BA585" i="1"/>
  <c r="BB585" i="1"/>
  <c r="BA586" i="1"/>
  <c r="BB586" i="1"/>
  <c r="BA587" i="1"/>
  <c r="BB587" i="1"/>
  <c r="BA588" i="1"/>
  <c r="BB588" i="1"/>
  <c r="BA589" i="1"/>
  <c r="BB589" i="1"/>
  <c r="BA590" i="1"/>
  <c r="BB590" i="1"/>
  <c r="BA591" i="1"/>
  <c r="BB591" i="1"/>
  <c r="BA592" i="1"/>
  <c r="BB592" i="1"/>
  <c r="BA593" i="1"/>
  <c r="BB593" i="1"/>
  <c r="BA594" i="1"/>
  <c r="BB594" i="1"/>
  <c r="BA595" i="1"/>
  <c r="BB595" i="1"/>
  <c r="BA596" i="1"/>
  <c r="BB596" i="1"/>
  <c r="BA597" i="1"/>
  <c r="BB597" i="1"/>
  <c r="BA598" i="1"/>
  <c r="BB598" i="1"/>
  <c r="BA599" i="1"/>
  <c r="BB599" i="1"/>
  <c r="BA600" i="1"/>
  <c r="BB600" i="1"/>
  <c r="BA601" i="1"/>
  <c r="BB601" i="1"/>
  <c r="BA602" i="1"/>
  <c r="BB602" i="1"/>
  <c r="BA603" i="1"/>
  <c r="BB603" i="1"/>
  <c r="BA604" i="1"/>
  <c r="BB604" i="1"/>
  <c r="BA605" i="1"/>
  <c r="BB605" i="1"/>
  <c r="BA606" i="1"/>
  <c r="BB606" i="1"/>
  <c r="BA607" i="1"/>
  <c r="BB607" i="1"/>
  <c r="BA608" i="1"/>
  <c r="BB608" i="1"/>
  <c r="BA609" i="1"/>
  <c r="BB609" i="1"/>
  <c r="BA610" i="1"/>
  <c r="BB610" i="1"/>
  <c r="BA611" i="1"/>
  <c r="BB611" i="1"/>
  <c r="BA612" i="1"/>
  <c r="BB612" i="1"/>
  <c r="BA613" i="1"/>
  <c r="BB613" i="1"/>
  <c r="BA614" i="1"/>
  <c r="BB614" i="1"/>
  <c r="BA615" i="1"/>
  <c r="BB615" i="1"/>
  <c r="BA616" i="1"/>
  <c r="BB616" i="1"/>
  <c r="BA617" i="1"/>
  <c r="BB617" i="1"/>
  <c r="BA618" i="1"/>
  <c r="BB618" i="1"/>
  <c r="BA619" i="1"/>
  <c r="BB619" i="1"/>
  <c r="BA620" i="1"/>
  <c r="BB620" i="1"/>
  <c r="BA621" i="1"/>
  <c r="BB621" i="1"/>
  <c r="BA622" i="1"/>
  <c r="BB622" i="1"/>
  <c r="BA623" i="1"/>
  <c r="BB623" i="1"/>
  <c r="BA624" i="1"/>
  <c r="BB624" i="1"/>
  <c r="BA625" i="1"/>
  <c r="BB625" i="1"/>
  <c r="BA626" i="1"/>
  <c r="BB626" i="1"/>
  <c r="BA627" i="1"/>
  <c r="BB627" i="1"/>
  <c r="BA628" i="1"/>
  <c r="BB628" i="1"/>
  <c r="BA629" i="1"/>
  <c r="BB629" i="1"/>
  <c r="BA630" i="1"/>
  <c r="BB630" i="1"/>
  <c r="BA631" i="1"/>
  <c r="BB631" i="1"/>
  <c r="BA632" i="1"/>
  <c r="BB632" i="1"/>
  <c r="BA633" i="1"/>
  <c r="BB633" i="1"/>
  <c r="BA634" i="1"/>
  <c r="BB634" i="1"/>
  <c r="BA635" i="1"/>
  <c r="BB635" i="1"/>
  <c r="BA636" i="1"/>
  <c r="BB636" i="1"/>
  <c r="BA637" i="1"/>
  <c r="BB637" i="1"/>
  <c r="BA638" i="1"/>
  <c r="BB638" i="1"/>
  <c r="BA639" i="1"/>
  <c r="BB639" i="1"/>
  <c r="BA640" i="1"/>
  <c r="BB640" i="1"/>
  <c r="BA641" i="1"/>
  <c r="BB641" i="1"/>
  <c r="BA642" i="1"/>
  <c r="BB642" i="1"/>
  <c r="BA643" i="1"/>
  <c r="BB643" i="1"/>
  <c r="BA644" i="1"/>
  <c r="BB644" i="1"/>
  <c r="BA645" i="1"/>
  <c r="BB645" i="1"/>
  <c r="BA646" i="1"/>
  <c r="BB646" i="1"/>
  <c r="BA647" i="1"/>
  <c r="BB647" i="1"/>
  <c r="BA648" i="1"/>
  <c r="BB648" i="1"/>
  <c r="BA649" i="1"/>
  <c r="BB649" i="1"/>
  <c r="BA650" i="1"/>
  <c r="BB650" i="1"/>
  <c r="BA651" i="1"/>
  <c r="BB651" i="1"/>
  <c r="BA652" i="1"/>
  <c r="BB652" i="1"/>
  <c r="BA653" i="1"/>
  <c r="BB653" i="1"/>
  <c r="BA654" i="1"/>
  <c r="BB654" i="1"/>
  <c r="BA655" i="1"/>
  <c r="BB655" i="1"/>
  <c r="BA656" i="1"/>
  <c r="BB656" i="1"/>
  <c r="BA657" i="1"/>
  <c r="BB657" i="1"/>
  <c r="BA658" i="1"/>
  <c r="BB658" i="1"/>
  <c r="BA659" i="1"/>
  <c r="BB659" i="1"/>
  <c r="BA660" i="1"/>
  <c r="BB660" i="1"/>
  <c r="BA661" i="1"/>
  <c r="BB661" i="1"/>
  <c r="BA662" i="1"/>
  <c r="BB662" i="1"/>
  <c r="BA663" i="1"/>
  <c r="BB663" i="1"/>
  <c r="BA664" i="1"/>
  <c r="BB664" i="1"/>
  <c r="BA665" i="1"/>
  <c r="BB665" i="1"/>
  <c r="BA666" i="1"/>
  <c r="BB666" i="1"/>
  <c r="BA667" i="1"/>
  <c r="BB667" i="1"/>
  <c r="BA668" i="1"/>
  <c r="BB668" i="1"/>
  <c r="BA669" i="1"/>
  <c r="BB669" i="1"/>
  <c r="BA670" i="1"/>
  <c r="BB670" i="1"/>
  <c r="BA671" i="1"/>
  <c r="BB671" i="1"/>
  <c r="BA672" i="1"/>
  <c r="BB672" i="1"/>
  <c r="BA673" i="1"/>
  <c r="BB673" i="1"/>
  <c r="BA674" i="1"/>
  <c r="BB674" i="1"/>
  <c r="BA675" i="1"/>
  <c r="BB675" i="1"/>
  <c r="BA676" i="1"/>
  <c r="BB676" i="1"/>
  <c r="BA677" i="1"/>
  <c r="BB677" i="1"/>
  <c r="BA678" i="1"/>
  <c r="BB678" i="1"/>
  <c r="BA679" i="1"/>
  <c r="BB679" i="1"/>
  <c r="BA680" i="1"/>
  <c r="BB680" i="1"/>
  <c r="BA681" i="1"/>
  <c r="BB681" i="1"/>
  <c r="BA682" i="1"/>
  <c r="BB682" i="1"/>
  <c r="BA683" i="1"/>
  <c r="BB683" i="1"/>
  <c r="BA684" i="1"/>
  <c r="BB684" i="1"/>
  <c r="BA685" i="1"/>
  <c r="BB685" i="1"/>
  <c r="BA686" i="1"/>
  <c r="BB686" i="1"/>
  <c r="BA687" i="1"/>
  <c r="BB687" i="1"/>
  <c r="BA688" i="1"/>
  <c r="BB688" i="1"/>
  <c r="BA689" i="1"/>
  <c r="BB689" i="1"/>
  <c r="BA690" i="1"/>
  <c r="BB690" i="1"/>
  <c r="BA691" i="1"/>
  <c r="BB691" i="1"/>
  <c r="BA692" i="1"/>
  <c r="BB692" i="1"/>
  <c r="BA693" i="1"/>
  <c r="BB693" i="1"/>
  <c r="BA694" i="1"/>
  <c r="BB694" i="1"/>
  <c r="BA695" i="1"/>
  <c r="BB695" i="1"/>
  <c r="BA696" i="1"/>
  <c r="BB696" i="1"/>
  <c r="BA697" i="1"/>
  <c r="BB697" i="1"/>
  <c r="BA698" i="1"/>
  <c r="BB698" i="1"/>
  <c r="BA699" i="1"/>
  <c r="BB699" i="1"/>
  <c r="BA700" i="1"/>
  <c r="BB700" i="1"/>
  <c r="BA701" i="1"/>
  <c r="BB701" i="1"/>
  <c r="BA702" i="1"/>
  <c r="BB702" i="1"/>
  <c r="BA703" i="1"/>
  <c r="BB703" i="1"/>
  <c r="BA704" i="1"/>
  <c r="BB704" i="1"/>
  <c r="BA705" i="1"/>
  <c r="BB705" i="1"/>
  <c r="BA706" i="1"/>
  <c r="BB706" i="1"/>
  <c r="BA707" i="1"/>
  <c r="BB707" i="1"/>
  <c r="BA708" i="1"/>
  <c r="BB708" i="1"/>
  <c r="BA709" i="1"/>
  <c r="BB709" i="1"/>
  <c r="BA710" i="1"/>
  <c r="BB710" i="1"/>
  <c r="BA711" i="1"/>
  <c r="BB711" i="1"/>
  <c r="BA712" i="1"/>
  <c r="BB712" i="1"/>
  <c r="BA713" i="1"/>
  <c r="BB713" i="1"/>
  <c r="BA714" i="1"/>
  <c r="BB714" i="1"/>
  <c r="BA715" i="1"/>
  <c r="BB715" i="1"/>
  <c r="BA716" i="1"/>
  <c r="BB716" i="1"/>
  <c r="BA717" i="1"/>
  <c r="BB717" i="1"/>
  <c r="BA718" i="1"/>
  <c r="BB718" i="1"/>
  <c r="BA719" i="1"/>
  <c r="BB719" i="1"/>
  <c r="BA720" i="1"/>
  <c r="BB720" i="1"/>
  <c r="BA721" i="1"/>
  <c r="BB721" i="1"/>
  <c r="BA722" i="1"/>
  <c r="BB722" i="1"/>
  <c r="BA723" i="1"/>
  <c r="BB723" i="1"/>
  <c r="BA724" i="1"/>
  <c r="BB724" i="1"/>
  <c r="BA725" i="1"/>
  <c r="BB725" i="1"/>
  <c r="BA726" i="1"/>
  <c r="BB726" i="1"/>
  <c r="BA727" i="1"/>
  <c r="BB727" i="1"/>
  <c r="BA728" i="1"/>
  <c r="BB728" i="1"/>
  <c r="BA729" i="1"/>
  <c r="BB729" i="1"/>
  <c r="BA730" i="1"/>
  <c r="BB730" i="1"/>
  <c r="BA731" i="1"/>
  <c r="BB731" i="1"/>
  <c r="BA732" i="1"/>
  <c r="BB732" i="1"/>
  <c r="BA733" i="1"/>
  <c r="BB733" i="1"/>
  <c r="BA734" i="1"/>
  <c r="BB734" i="1"/>
  <c r="BA735" i="1"/>
  <c r="BB735" i="1"/>
  <c r="BA736" i="1"/>
  <c r="BB736" i="1"/>
  <c r="BA737" i="1"/>
  <c r="BB737" i="1"/>
  <c r="BA738" i="1"/>
  <c r="BB738" i="1"/>
  <c r="BA739" i="1"/>
  <c r="BB739" i="1"/>
  <c r="BA740" i="1"/>
  <c r="BB740" i="1"/>
  <c r="BA741" i="1"/>
  <c r="BB741" i="1"/>
  <c r="BA742" i="1"/>
  <c r="BB742" i="1"/>
  <c r="BA743" i="1"/>
  <c r="BB743" i="1"/>
  <c r="BA744" i="1"/>
  <c r="BB744" i="1"/>
  <c r="BA745" i="1"/>
  <c r="BB745" i="1"/>
  <c r="BA746" i="1"/>
  <c r="BB746" i="1"/>
  <c r="BA747" i="1"/>
  <c r="BB747" i="1"/>
  <c r="BA748" i="1"/>
  <c r="BB748" i="1"/>
  <c r="BA749" i="1"/>
  <c r="BB749" i="1"/>
  <c r="BA750" i="1"/>
  <c r="BB750" i="1"/>
  <c r="BA751" i="1"/>
  <c r="BB751" i="1"/>
  <c r="BA752" i="1"/>
  <c r="BB752" i="1"/>
  <c r="BA753" i="1"/>
  <c r="BB753" i="1"/>
  <c r="BA754" i="1"/>
  <c r="BB754" i="1"/>
  <c r="BA755" i="1"/>
  <c r="BB755" i="1"/>
  <c r="BA756" i="1"/>
  <c r="BB756" i="1"/>
  <c r="BA757" i="1"/>
  <c r="BB757" i="1"/>
  <c r="BA758" i="1"/>
  <c r="BB758" i="1"/>
  <c r="BA759" i="1"/>
  <c r="BB759" i="1"/>
  <c r="BA760" i="1"/>
  <c r="BB760" i="1"/>
  <c r="BA761" i="1"/>
  <c r="BB761" i="1"/>
  <c r="BA762" i="1"/>
  <c r="BB762" i="1"/>
  <c r="BA763" i="1"/>
  <c r="BB763" i="1"/>
  <c r="BA764" i="1"/>
  <c r="BB764" i="1"/>
  <c r="BA765" i="1"/>
  <c r="BB765" i="1"/>
  <c r="BA766" i="1"/>
  <c r="BB766" i="1"/>
  <c r="BA767" i="1"/>
  <c r="BB767" i="1"/>
  <c r="BA768" i="1"/>
  <c r="BB768" i="1"/>
  <c r="BA769" i="1"/>
  <c r="BB769" i="1"/>
  <c r="BA770" i="1"/>
  <c r="BB770" i="1"/>
  <c r="BA771" i="1"/>
  <c r="BB771" i="1"/>
  <c r="BA772" i="1"/>
  <c r="BB772" i="1"/>
  <c r="BA773" i="1"/>
  <c r="BB773" i="1"/>
  <c r="BA774" i="1"/>
  <c r="BB774" i="1"/>
  <c r="BA775" i="1"/>
  <c r="BB775" i="1"/>
  <c r="BA776" i="1"/>
  <c r="BB776" i="1"/>
  <c r="BA777" i="1"/>
  <c r="BB777" i="1"/>
  <c r="BA778" i="1"/>
  <c r="BB778" i="1"/>
  <c r="BA779" i="1"/>
  <c r="BB779" i="1"/>
  <c r="BA780" i="1"/>
  <c r="BB780" i="1"/>
  <c r="BA781" i="1"/>
  <c r="BB781" i="1"/>
  <c r="BA782" i="1"/>
  <c r="BB782" i="1"/>
  <c r="BA783" i="1"/>
  <c r="BB783" i="1"/>
  <c r="BA784" i="1"/>
  <c r="BB784" i="1"/>
  <c r="BA785" i="1"/>
  <c r="BB785" i="1"/>
  <c r="BA786" i="1"/>
  <c r="BB786" i="1"/>
  <c r="BA787" i="1"/>
  <c r="BB787" i="1"/>
  <c r="BA788" i="1"/>
  <c r="BB788" i="1"/>
  <c r="BA789" i="1"/>
  <c r="BB789" i="1"/>
  <c r="BA790" i="1"/>
  <c r="BB790" i="1"/>
  <c r="BA791" i="1"/>
  <c r="BB791" i="1"/>
  <c r="BA792" i="1"/>
  <c r="BB792" i="1"/>
  <c r="BA793" i="1"/>
  <c r="BB793" i="1"/>
  <c r="BA794" i="1"/>
  <c r="BB794" i="1"/>
  <c r="BA795" i="1"/>
  <c r="BB795" i="1"/>
  <c r="BA796" i="1"/>
  <c r="BB796" i="1"/>
  <c r="BA797" i="1"/>
  <c r="BB797" i="1"/>
  <c r="BA798" i="1"/>
  <c r="BB798" i="1"/>
  <c r="BA799" i="1"/>
  <c r="BB799" i="1"/>
  <c r="BA800" i="1"/>
  <c r="BB800" i="1"/>
  <c r="BA801" i="1"/>
  <c r="BB801" i="1"/>
  <c r="BA802" i="1"/>
  <c r="BB802" i="1"/>
  <c r="BA803" i="1"/>
  <c r="BB803" i="1"/>
  <c r="BA804" i="1"/>
  <c r="BB804" i="1"/>
  <c r="BA805" i="1"/>
  <c r="BB805" i="1"/>
  <c r="BA806" i="1"/>
  <c r="BB806" i="1"/>
  <c r="BA807" i="1"/>
  <c r="BB807" i="1"/>
  <c r="BA808" i="1"/>
  <c r="BB808" i="1"/>
  <c r="BA809" i="1"/>
  <c r="BB809" i="1"/>
  <c r="BA810" i="1"/>
  <c r="BB810" i="1"/>
  <c r="BA811" i="1"/>
  <c r="BB811" i="1"/>
  <c r="BA812" i="1"/>
  <c r="BB812" i="1"/>
  <c r="BA813" i="1"/>
  <c r="BB813" i="1"/>
  <c r="BA814" i="1"/>
  <c r="BB814" i="1"/>
  <c r="BA815" i="1"/>
  <c r="BB815" i="1"/>
  <c r="BA816" i="1"/>
  <c r="BB816" i="1"/>
  <c r="BA817" i="1"/>
  <c r="BB817" i="1"/>
  <c r="BA818" i="1"/>
  <c r="BB818" i="1"/>
  <c r="BA819" i="1"/>
  <c r="BB819" i="1"/>
  <c r="BA820" i="1"/>
  <c r="BB820" i="1"/>
  <c r="BA821" i="1"/>
  <c r="BB821" i="1"/>
  <c r="BA822" i="1"/>
  <c r="BB822" i="1"/>
  <c r="BA823" i="1"/>
  <c r="BB823" i="1"/>
  <c r="BA824" i="1"/>
  <c r="BB824" i="1"/>
  <c r="BA825" i="1"/>
  <c r="BB825" i="1"/>
  <c r="BA826" i="1"/>
  <c r="BB826" i="1"/>
  <c r="BA827" i="1"/>
  <c r="BB827" i="1"/>
  <c r="BA828" i="1"/>
  <c r="BB828" i="1"/>
  <c r="BA829" i="1"/>
  <c r="BB829" i="1"/>
  <c r="BA830" i="1"/>
  <c r="BB830" i="1"/>
  <c r="BA831" i="1"/>
  <c r="BB831" i="1"/>
  <c r="BA832" i="1"/>
  <c r="BB832" i="1"/>
  <c r="BA833" i="1"/>
  <c r="BB833" i="1"/>
  <c r="BA834" i="1"/>
  <c r="BB834" i="1"/>
  <c r="BA835" i="1"/>
  <c r="BB835" i="1"/>
  <c r="BA836" i="1"/>
  <c r="BB836" i="1"/>
  <c r="BA837" i="1"/>
  <c r="BB837" i="1"/>
  <c r="BA838" i="1"/>
  <c r="BB838" i="1"/>
  <c r="BA839" i="1"/>
  <c r="BB839" i="1"/>
  <c r="BA840" i="1"/>
  <c r="BB840" i="1"/>
  <c r="BA841" i="1"/>
  <c r="BB841" i="1"/>
  <c r="BA842" i="1"/>
  <c r="BB842" i="1"/>
  <c r="BA843" i="1"/>
  <c r="BB843" i="1"/>
  <c r="BA844" i="1"/>
  <c r="BB844" i="1"/>
  <c r="BA845" i="1"/>
  <c r="BB845" i="1"/>
  <c r="BA846" i="1"/>
  <c r="BB846" i="1"/>
  <c r="BA847" i="1"/>
  <c r="BB847" i="1"/>
  <c r="BA848" i="1"/>
  <c r="BB848" i="1"/>
  <c r="BA849" i="1"/>
  <c r="BB849" i="1"/>
  <c r="BA850" i="1"/>
  <c r="BB850" i="1"/>
  <c r="BA851" i="1"/>
  <c r="BB851" i="1"/>
  <c r="BA852" i="1"/>
  <c r="BB852" i="1"/>
  <c r="BA853" i="1"/>
  <c r="BB853" i="1"/>
  <c r="BA854" i="1"/>
  <c r="BB854" i="1"/>
  <c r="BA855" i="1"/>
  <c r="BB855" i="1"/>
  <c r="BA856" i="1"/>
  <c r="BB856" i="1"/>
  <c r="BA857" i="1"/>
  <c r="BB857" i="1"/>
  <c r="BA858" i="1"/>
  <c r="BB858" i="1"/>
  <c r="BA859" i="1"/>
  <c r="BB859" i="1"/>
  <c r="BA860" i="1"/>
  <c r="BB860" i="1"/>
  <c r="BA861" i="1"/>
  <c r="BB861" i="1"/>
  <c r="BA862" i="1"/>
  <c r="BB862" i="1"/>
  <c r="BA863" i="1"/>
  <c r="BB863" i="1"/>
  <c r="BA864" i="1"/>
  <c r="BB864" i="1"/>
  <c r="BA865" i="1"/>
  <c r="BB865" i="1"/>
  <c r="BA866" i="1"/>
  <c r="BB866" i="1"/>
  <c r="BA867" i="1"/>
  <c r="BB867" i="1"/>
  <c r="BA868" i="1"/>
  <c r="BB868" i="1"/>
  <c r="BA869" i="1"/>
  <c r="BB869" i="1"/>
  <c r="BA870" i="1"/>
  <c r="BB870" i="1"/>
  <c r="BA871" i="1"/>
  <c r="BB871" i="1"/>
  <c r="BA872" i="1"/>
  <c r="BB872" i="1"/>
  <c r="BA873" i="1"/>
  <c r="BB873" i="1"/>
  <c r="BA874" i="1"/>
  <c r="BB874" i="1"/>
  <c r="BA875" i="1"/>
  <c r="BB875" i="1"/>
  <c r="BA876" i="1"/>
  <c r="BB876" i="1"/>
  <c r="BA877" i="1"/>
  <c r="BB877" i="1"/>
  <c r="BA878" i="1"/>
  <c r="BB878" i="1"/>
  <c r="BA879" i="1"/>
  <c r="BB879" i="1"/>
  <c r="BA880" i="1"/>
  <c r="BB880" i="1"/>
  <c r="BA881" i="1"/>
  <c r="BB881" i="1"/>
  <c r="BA882" i="1"/>
  <c r="BB882" i="1"/>
  <c r="BA883" i="1"/>
  <c r="BB883" i="1"/>
  <c r="BA884" i="1"/>
  <c r="BB884" i="1"/>
  <c r="BA885" i="1"/>
  <c r="BB885" i="1"/>
  <c r="BA886" i="1"/>
  <c r="BB886" i="1"/>
  <c r="BA887" i="1"/>
  <c r="BB887" i="1"/>
  <c r="BA888" i="1"/>
  <c r="BB888" i="1"/>
  <c r="BA889" i="1"/>
  <c r="BB889" i="1"/>
  <c r="BA890" i="1"/>
  <c r="BB890" i="1"/>
  <c r="BA891" i="1"/>
  <c r="BB891" i="1"/>
  <c r="BA892" i="1"/>
  <c r="BB892" i="1"/>
  <c r="BA893" i="1"/>
  <c r="BB893" i="1"/>
  <c r="BA894" i="1"/>
  <c r="BB894" i="1"/>
  <c r="BA895" i="1"/>
  <c r="BB895" i="1"/>
  <c r="BA896" i="1"/>
  <c r="BB896" i="1"/>
  <c r="BA897" i="1"/>
  <c r="BB897" i="1"/>
  <c r="BA898" i="1"/>
  <c r="BB898" i="1"/>
  <c r="BA899" i="1"/>
  <c r="BB899" i="1"/>
  <c r="BA900" i="1"/>
  <c r="BB900" i="1"/>
  <c r="BA901" i="1"/>
  <c r="BB901" i="1"/>
  <c r="BA902" i="1"/>
  <c r="BB902" i="1"/>
  <c r="BA903" i="1"/>
  <c r="BB903" i="1"/>
  <c r="BA904" i="1"/>
  <c r="BB904" i="1"/>
  <c r="BA905" i="1"/>
  <c r="BB905" i="1"/>
  <c r="BA906" i="1"/>
  <c r="BB906" i="1"/>
  <c r="BA907" i="1"/>
  <c r="BB907" i="1"/>
  <c r="BA908" i="1"/>
  <c r="BB908" i="1"/>
  <c r="BA909" i="1"/>
  <c r="BB909" i="1"/>
  <c r="BA910" i="1"/>
  <c r="BB910" i="1"/>
  <c r="BA911" i="1"/>
  <c r="BB911" i="1"/>
  <c r="BA912" i="1"/>
  <c r="BB912" i="1"/>
  <c r="BA913" i="1"/>
  <c r="BB913" i="1"/>
  <c r="BA914" i="1"/>
  <c r="BB914" i="1"/>
  <c r="BA915" i="1"/>
  <c r="BB915" i="1"/>
  <c r="BA916" i="1"/>
  <c r="BB916" i="1"/>
  <c r="BA917" i="1"/>
  <c r="BB917" i="1"/>
  <c r="BA918" i="1"/>
  <c r="BB918" i="1"/>
  <c r="BA919" i="1"/>
  <c r="BB919" i="1"/>
  <c r="BA920" i="1"/>
  <c r="BB920" i="1"/>
  <c r="BA921" i="1"/>
  <c r="BB921" i="1"/>
  <c r="BA922" i="1"/>
  <c r="BB922" i="1"/>
  <c r="BA923" i="1"/>
  <c r="BB923" i="1"/>
  <c r="BA924" i="1"/>
  <c r="BB924" i="1"/>
  <c r="BA925" i="1"/>
  <c r="BB925" i="1"/>
  <c r="BA926" i="1"/>
  <c r="BB926" i="1"/>
  <c r="BA927" i="1"/>
  <c r="BB927" i="1"/>
  <c r="BA928" i="1"/>
  <c r="BB928" i="1"/>
  <c r="BA929" i="1"/>
  <c r="BB929" i="1"/>
  <c r="BA930" i="1"/>
  <c r="BB930" i="1"/>
  <c r="BA931" i="1"/>
  <c r="BB931" i="1"/>
  <c r="BA932" i="1"/>
  <c r="BB932" i="1"/>
  <c r="BA933" i="1"/>
  <c r="BB933" i="1"/>
  <c r="BA934" i="1"/>
  <c r="BB934" i="1"/>
  <c r="BA935" i="1"/>
  <c r="BB935" i="1"/>
  <c r="BA936" i="1"/>
  <c r="BB936" i="1"/>
  <c r="BA937" i="1"/>
  <c r="BB937" i="1"/>
  <c r="BA938" i="1"/>
  <c r="BB938" i="1"/>
  <c r="BA939" i="1"/>
  <c r="BB939" i="1"/>
  <c r="BA940" i="1"/>
  <c r="BB940" i="1"/>
  <c r="BA941" i="1"/>
  <c r="BB941" i="1"/>
  <c r="BA942" i="1"/>
  <c r="BB942" i="1"/>
  <c r="BA943" i="1"/>
  <c r="BB943" i="1"/>
  <c r="BA944" i="1"/>
  <c r="BB944" i="1"/>
  <c r="BA945" i="1"/>
  <c r="BB945" i="1"/>
  <c r="BA946" i="1"/>
  <c r="BB946" i="1"/>
  <c r="BA947" i="1"/>
  <c r="BB947" i="1"/>
  <c r="BA948" i="1"/>
  <c r="BB948" i="1"/>
  <c r="BA949" i="1"/>
  <c r="BB949" i="1"/>
  <c r="BA950" i="1"/>
  <c r="BB950" i="1"/>
  <c r="BA951" i="1"/>
  <c r="BB951" i="1"/>
  <c r="BA952" i="1"/>
  <c r="BB952" i="1"/>
  <c r="BA953" i="1"/>
  <c r="BB953" i="1"/>
  <c r="BA954" i="1"/>
  <c r="BB954" i="1"/>
  <c r="BA955" i="1"/>
  <c r="BB955" i="1"/>
  <c r="BA956" i="1"/>
  <c r="BB956" i="1"/>
  <c r="BA957" i="1"/>
  <c r="BB957" i="1"/>
  <c r="BA958" i="1"/>
  <c r="BB958" i="1"/>
  <c r="BA959" i="1"/>
  <c r="BB959" i="1"/>
  <c r="BA960" i="1"/>
  <c r="BB960" i="1"/>
  <c r="BA961" i="1"/>
  <c r="BB961" i="1"/>
  <c r="BA962" i="1"/>
  <c r="BB962" i="1"/>
  <c r="BA963" i="1"/>
  <c r="BB963" i="1"/>
  <c r="BA964" i="1"/>
  <c r="BB964" i="1"/>
  <c r="BA965" i="1"/>
  <c r="BB965" i="1"/>
  <c r="BA966" i="1"/>
  <c r="BB966" i="1"/>
  <c r="BA967" i="1"/>
  <c r="BB967" i="1"/>
  <c r="BA968" i="1"/>
  <c r="BB968" i="1"/>
  <c r="BA969" i="1"/>
  <c r="BB969" i="1"/>
  <c r="BA970" i="1"/>
  <c r="BB970" i="1"/>
  <c r="BA971" i="1"/>
  <c r="BB971" i="1"/>
  <c r="BA972" i="1"/>
  <c r="BB972" i="1"/>
  <c r="BA973" i="1"/>
  <c r="BB973" i="1"/>
  <c r="BA974" i="1"/>
  <c r="BB974" i="1"/>
  <c r="BA975" i="1"/>
  <c r="BB975" i="1"/>
  <c r="BA976" i="1"/>
  <c r="BB976" i="1"/>
  <c r="BA977" i="1"/>
  <c r="BB977" i="1"/>
  <c r="BA978" i="1"/>
  <c r="BB978" i="1"/>
  <c r="BA979" i="1"/>
  <c r="BB979" i="1"/>
  <c r="BA980" i="1"/>
  <c r="BB980" i="1"/>
  <c r="BA981" i="1"/>
  <c r="BB981" i="1"/>
  <c r="BA982" i="1"/>
  <c r="BB982" i="1"/>
  <c r="BA983" i="1"/>
  <c r="BB983" i="1"/>
  <c r="BA984" i="1"/>
  <c r="BB984" i="1"/>
  <c r="BA985" i="1"/>
  <c r="BB985" i="1"/>
  <c r="BA986" i="1"/>
  <c r="BB986" i="1"/>
  <c r="BA987" i="1"/>
  <c r="BB987" i="1"/>
  <c r="BA988" i="1"/>
  <c r="BB988" i="1"/>
  <c r="BA989" i="1"/>
  <c r="BB989" i="1"/>
  <c r="BA990" i="1"/>
  <c r="BB990" i="1"/>
  <c r="BA991" i="1"/>
  <c r="BB991" i="1"/>
  <c r="BA992" i="1"/>
  <c r="BB992" i="1"/>
  <c r="BA993" i="1"/>
  <c r="BB993" i="1"/>
  <c r="BA994" i="1"/>
  <c r="BB994" i="1"/>
  <c r="BA995" i="1"/>
  <c r="BB995" i="1"/>
  <c r="BA996" i="1"/>
  <c r="BB996" i="1"/>
  <c r="BA997" i="1"/>
  <c r="BB997" i="1"/>
  <c r="BA998" i="1"/>
  <c r="BB998" i="1"/>
  <c r="BA999" i="1"/>
  <c r="BB999" i="1"/>
  <c r="BA1000" i="1"/>
  <c r="BB1000" i="1"/>
  <c r="BA1001" i="1"/>
  <c r="BB1001" i="1"/>
  <c r="BA1002" i="1"/>
  <c r="BB1002" i="1"/>
  <c r="BA1003" i="1"/>
  <c r="BB1003" i="1"/>
  <c r="BA1004" i="1"/>
  <c r="BB1004" i="1"/>
  <c r="BA1005" i="1"/>
  <c r="BB1005" i="1"/>
  <c r="BA1006" i="1"/>
  <c r="BB1006" i="1"/>
  <c r="BA1007" i="1"/>
  <c r="BB1007" i="1"/>
  <c r="BA1008" i="1"/>
  <c r="BB1008" i="1"/>
  <c r="BA1009" i="1"/>
  <c r="BB1009" i="1"/>
  <c r="BA1010" i="1"/>
  <c r="BB1010" i="1"/>
  <c r="BA1011" i="1"/>
  <c r="BB1011" i="1"/>
  <c r="BA1012" i="1"/>
  <c r="BB1012" i="1"/>
  <c r="BA1013" i="1"/>
  <c r="BB1013" i="1"/>
  <c r="BA1014" i="1"/>
  <c r="BB1014" i="1"/>
  <c r="BA1015" i="1"/>
  <c r="BB1015" i="1"/>
  <c r="BA1016" i="1"/>
  <c r="BB1016" i="1"/>
  <c r="BA1017" i="1"/>
  <c r="BB1017" i="1"/>
  <c r="BA1018" i="1"/>
  <c r="BB1018" i="1"/>
  <c r="BA1019" i="1"/>
  <c r="BB1019" i="1"/>
  <c r="BA1020" i="1"/>
  <c r="BB1020" i="1"/>
  <c r="BA1021" i="1"/>
  <c r="BB1021" i="1"/>
  <c r="BA1022" i="1"/>
  <c r="BB1022" i="1"/>
  <c r="BA1023" i="1"/>
  <c r="BB1023" i="1"/>
  <c r="BA1024" i="1"/>
  <c r="BB1024" i="1"/>
  <c r="BA1025" i="1"/>
  <c r="BB1025" i="1"/>
  <c r="BA1026" i="1"/>
  <c r="BB1026" i="1"/>
  <c r="BA1027" i="1"/>
  <c r="BB1027" i="1"/>
  <c r="BA1028" i="1"/>
  <c r="BB1028" i="1"/>
  <c r="BA1029" i="1"/>
  <c r="BB1029" i="1"/>
  <c r="BA1030" i="1"/>
  <c r="BB1030" i="1"/>
  <c r="BA1031" i="1"/>
  <c r="BB1031" i="1"/>
  <c r="BA1032" i="1"/>
  <c r="BB1032" i="1"/>
  <c r="BA1033" i="1"/>
  <c r="BB1033" i="1"/>
  <c r="BA1034" i="1"/>
  <c r="BB1034" i="1"/>
  <c r="BA1035" i="1"/>
  <c r="BB1035" i="1"/>
  <c r="BA1036" i="1"/>
  <c r="BB1036" i="1"/>
  <c r="BA1037" i="1"/>
  <c r="BB1037" i="1"/>
  <c r="BA1038" i="1"/>
  <c r="BB1038" i="1"/>
  <c r="BA1039" i="1"/>
  <c r="BB1039" i="1"/>
  <c r="BA1040" i="1"/>
  <c r="BB1040" i="1"/>
  <c r="BA1041" i="1"/>
  <c r="BB1041" i="1"/>
  <c r="BA1042" i="1"/>
  <c r="BB1042" i="1"/>
  <c r="BA1043" i="1"/>
  <c r="BB1043" i="1"/>
  <c r="BA1044" i="1"/>
  <c r="BB1044" i="1"/>
  <c r="BA1045" i="1"/>
  <c r="BB1045" i="1"/>
  <c r="BA1046" i="1"/>
  <c r="BB1046" i="1"/>
  <c r="BA1047" i="1"/>
  <c r="BB1047" i="1"/>
  <c r="BA1048" i="1"/>
  <c r="BB1048" i="1"/>
  <c r="BA1049" i="1"/>
  <c r="BB1049" i="1"/>
  <c r="BA1050" i="1"/>
  <c r="BB1050" i="1"/>
  <c r="BA1051" i="1"/>
  <c r="BB1051" i="1"/>
  <c r="BA1052" i="1"/>
  <c r="BB1052" i="1"/>
  <c r="BA1053" i="1"/>
  <c r="BB1053" i="1"/>
  <c r="BA1054" i="1"/>
  <c r="BB1054" i="1"/>
  <c r="BA1055" i="1"/>
  <c r="BB1055" i="1"/>
  <c r="BA1056" i="1"/>
  <c r="BB1056" i="1"/>
  <c r="BA1057" i="1"/>
  <c r="BB1057" i="1"/>
  <c r="BA1058" i="1"/>
  <c r="BB1058" i="1"/>
  <c r="BA1059" i="1"/>
  <c r="BB1059" i="1"/>
  <c r="BA1060" i="1"/>
  <c r="BB1060" i="1"/>
  <c r="BA1061" i="1"/>
  <c r="BB1061" i="1"/>
  <c r="BA1062" i="1"/>
  <c r="BB1062" i="1"/>
  <c r="BA1063" i="1"/>
  <c r="BB1063" i="1"/>
  <c r="BA1064" i="1"/>
  <c r="BB1064" i="1"/>
  <c r="BA1065" i="1"/>
  <c r="BB1065" i="1"/>
  <c r="BA1066" i="1"/>
  <c r="BB1066" i="1"/>
  <c r="BA1067" i="1"/>
  <c r="BB1067" i="1"/>
  <c r="BA1068" i="1"/>
  <c r="BB1068" i="1"/>
  <c r="BA1069" i="1"/>
  <c r="BB1069" i="1"/>
  <c r="BA1070" i="1"/>
  <c r="BB1070" i="1"/>
  <c r="BA1071" i="1"/>
  <c r="BB1071" i="1"/>
  <c r="BA1072" i="1"/>
  <c r="BB1072" i="1"/>
  <c r="BA1073" i="1"/>
  <c r="BB1073" i="1"/>
  <c r="BA1074" i="1"/>
  <c r="BB1074" i="1"/>
  <c r="BA1075" i="1"/>
  <c r="BB1075" i="1"/>
  <c r="BA1076" i="1"/>
  <c r="BB1076" i="1"/>
  <c r="BA1077" i="1"/>
  <c r="BB1077" i="1"/>
  <c r="BA1078" i="1"/>
  <c r="BB1078" i="1"/>
  <c r="BA1079" i="1"/>
  <c r="BB1079" i="1"/>
  <c r="BA1080" i="1"/>
  <c r="BB1080" i="1"/>
  <c r="BA1081" i="1"/>
  <c r="BB1081" i="1"/>
  <c r="BA1082" i="1"/>
  <c r="BB1082" i="1"/>
  <c r="BA1083" i="1"/>
  <c r="BB1083" i="1"/>
  <c r="BA1084" i="1"/>
  <c r="BB1084" i="1"/>
  <c r="BA1085" i="1"/>
  <c r="BB1085" i="1"/>
  <c r="BA1086" i="1"/>
  <c r="BB1086" i="1"/>
  <c r="BA1087" i="1"/>
  <c r="BB1087" i="1"/>
  <c r="BA1088" i="1"/>
  <c r="BB1088" i="1"/>
  <c r="BA1089" i="1"/>
  <c r="BB1089" i="1"/>
  <c r="BA1090" i="1"/>
  <c r="BB1090" i="1"/>
  <c r="BA1091" i="1"/>
  <c r="BB1091" i="1"/>
  <c r="BA1092" i="1"/>
  <c r="BB1092" i="1"/>
  <c r="BA1093" i="1"/>
  <c r="BB1093" i="1"/>
  <c r="BA1094" i="1"/>
  <c r="BB1094" i="1"/>
  <c r="BA1095" i="1"/>
  <c r="BB1095" i="1"/>
  <c r="BA1096" i="1"/>
  <c r="BB1096" i="1"/>
  <c r="BA1097" i="1"/>
  <c r="BB1097" i="1"/>
  <c r="BA1098" i="1"/>
  <c r="BB1098" i="1"/>
  <c r="BA1099" i="1"/>
  <c r="BB1099" i="1"/>
  <c r="BA1100" i="1"/>
  <c r="BB1100" i="1"/>
  <c r="BA1101" i="1"/>
  <c r="BB1101" i="1"/>
  <c r="BA1102" i="1"/>
  <c r="BB1102" i="1"/>
  <c r="BA1103" i="1"/>
  <c r="BB1103" i="1"/>
  <c r="BA1104" i="1"/>
  <c r="BB1104" i="1"/>
  <c r="BA1105" i="1"/>
  <c r="BB1105" i="1"/>
  <c r="BA1106" i="1"/>
  <c r="BB1106" i="1"/>
  <c r="BA1107" i="1"/>
  <c r="BB1107" i="1"/>
  <c r="BA1108" i="1"/>
  <c r="BB1108" i="1"/>
  <c r="BA1109" i="1"/>
  <c r="BB1109" i="1"/>
  <c r="BA1110" i="1"/>
  <c r="BB1110" i="1"/>
  <c r="BA1111" i="1"/>
  <c r="BB1111" i="1"/>
  <c r="BA1112" i="1"/>
  <c r="BB1112" i="1"/>
  <c r="BA1113" i="1"/>
  <c r="BB1113" i="1"/>
  <c r="BA1114" i="1"/>
  <c r="BB1114" i="1"/>
  <c r="BA1115" i="1"/>
  <c r="BB1115" i="1"/>
  <c r="BA1116" i="1"/>
  <c r="BB1116" i="1"/>
  <c r="BA1117" i="1"/>
  <c r="BB1117" i="1"/>
  <c r="BA1118" i="1"/>
  <c r="BB1118" i="1"/>
  <c r="BA1119" i="1"/>
  <c r="BB1119" i="1"/>
  <c r="BA1120" i="1"/>
  <c r="BB1120" i="1"/>
  <c r="BA1121" i="1"/>
  <c r="BB1121" i="1"/>
  <c r="BA1122" i="1"/>
  <c r="BB1122" i="1"/>
  <c r="BA1123" i="1"/>
  <c r="BB1123" i="1"/>
  <c r="BA1124" i="1"/>
  <c r="BB1124" i="1"/>
  <c r="BA1125" i="1"/>
  <c r="BB1125" i="1"/>
  <c r="BA1126" i="1"/>
  <c r="BB1126" i="1"/>
  <c r="BA1127" i="1"/>
  <c r="BB1127" i="1"/>
  <c r="BA1128" i="1"/>
  <c r="BB1128" i="1"/>
  <c r="BA1129" i="1"/>
  <c r="BB1129" i="1"/>
  <c r="BA1130" i="1"/>
  <c r="BB1130" i="1"/>
  <c r="BA1131" i="1"/>
  <c r="BB1131" i="1"/>
  <c r="BA1132" i="1"/>
  <c r="BB1132" i="1"/>
  <c r="BA1133" i="1"/>
  <c r="BB1133" i="1"/>
  <c r="BA1134" i="1"/>
  <c r="BB1134" i="1"/>
  <c r="BA1135" i="1"/>
  <c r="BB1135" i="1"/>
  <c r="BA1136" i="1"/>
  <c r="BB1136" i="1"/>
  <c r="BA1137" i="1"/>
  <c r="BB1137" i="1"/>
  <c r="BA1138" i="1"/>
  <c r="BB1138" i="1"/>
  <c r="BA1139" i="1"/>
  <c r="BB1139" i="1"/>
  <c r="BA1140" i="1"/>
  <c r="BB1140" i="1"/>
  <c r="BA1141" i="1"/>
  <c r="BB1141" i="1"/>
  <c r="BA1142" i="1"/>
  <c r="BB1142" i="1"/>
  <c r="BA1143" i="1"/>
  <c r="BB1143" i="1"/>
  <c r="BA1144" i="1"/>
  <c r="BB1144" i="1"/>
  <c r="BA1145" i="1"/>
  <c r="BB1145" i="1"/>
  <c r="BA1146" i="1"/>
  <c r="BB1146" i="1"/>
  <c r="BA1147" i="1"/>
  <c r="BB1147" i="1"/>
  <c r="BA1148" i="1"/>
  <c r="BB1148" i="1"/>
  <c r="BA1149" i="1"/>
  <c r="BB1149" i="1"/>
  <c r="BA1150" i="1"/>
  <c r="BB1150" i="1"/>
  <c r="BA1151" i="1"/>
  <c r="BB1151" i="1"/>
  <c r="BA1152" i="1"/>
  <c r="BB1152" i="1"/>
  <c r="BA1153" i="1"/>
  <c r="BB1153" i="1"/>
  <c r="BA1154" i="1"/>
  <c r="BB1154" i="1"/>
  <c r="BA1155" i="1"/>
  <c r="BB1155" i="1"/>
  <c r="BA1156" i="1"/>
  <c r="BB1156" i="1"/>
  <c r="BA1157" i="1"/>
  <c r="BB1157" i="1"/>
  <c r="BA1158" i="1"/>
  <c r="BB1158" i="1"/>
  <c r="BA1159" i="1"/>
  <c r="BB1159" i="1"/>
  <c r="BA1160" i="1"/>
  <c r="BB1160" i="1"/>
  <c r="BA1161" i="1"/>
  <c r="BB1161" i="1"/>
  <c r="BA1162" i="1"/>
  <c r="BB1162" i="1"/>
  <c r="BA1163" i="1"/>
  <c r="BB1163" i="1"/>
  <c r="BA1164" i="1"/>
  <c r="BB1164" i="1"/>
  <c r="BA1165" i="1"/>
  <c r="BB1165" i="1"/>
  <c r="BA1166" i="1"/>
  <c r="BB1166" i="1"/>
  <c r="BA1167" i="1"/>
  <c r="BB1167" i="1"/>
  <c r="BA1168" i="1"/>
  <c r="BB1168" i="1"/>
  <c r="BA1169" i="1"/>
  <c r="BB1169" i="1"/>
  <c r="BA1170" i="1"/>
  <c r="BB1170" i="1"/>
  <c r="BA1171" i="1"/>
  <c r="BB1171" i="1"/>
  <c r="BA1172" i="1"/>
  <c r="BB1172" i="1"/>
  <c r="BA1173" i="1"/>
  <c r="BB1173" i="1"/>
  <c r="BA1174" i="1"/>
  <c r="BB1174" i="1"/>
  <c r="BA1175" i="1"/>
  <c r="BB1175" i="1"/>
  <c r="BA1176" i="1"/>
  <c r="BB1176" i="1"/>
  <c r="BA1177" i="1"/>
  <c r="BB1177" i="1"/>
  <c r="BA1178" i="1"/>
  <c r="BB1178" i="1"/>
  <c r="BA1179" i="1"/>
  <c r="BB1179" i="1"/>
  <c r="BA1180" i="1"/>
  <c r="BB1180" i="1"/>
  <c r="BA1181" i="1"/>
  <c r="BB1181" i="1"/>
  <c r="BA1182" i="1"/>
  <c r="BB1182" i="1"/>
  <c r="BA1183" i="1"/>
  <c r="BB1183" i="1"/>
  <c r="BA1184" i="1"/>
  <c r="BB1184" i="1"/>
  <c r="BA1185" i="1"/>
  <c r="BB1185" i="1"/>
  <c r="BA1186" i="1"/>
  <c r="BB1186" i="1"/>
  <c r="BA1187" i="1"/>
  <c r="BB1187" i="1"/>
  <c r="BA1188" i="1"/>
  <c r="BB1188" i="1"/>
  <c r="BA1189" i="1"/>
  <c r="BB1189" i="1"/>
  <c r="BA1190" i="1"/>
  <c r="BB1190" i="1"/>
  <c r="BA1191" i="1"/>
  <c r="BB1191" i="1"/>
  <c r="BA1192" i="1"/>
  <c r="BB1192" i="1"/>
  <c r="BA1193" i="1"/>
  <c r="BB1193" i="1"/>
  <c r="BA1194" i="1"/>
  <c r="BB1194" i="1"/>
  <c r="BA1195" i="1"/>
  <c r="BB1195" i="1"/>
  <c r="BA1196" i="1"/>
  <c r="BB1196" i="1"/>
  <c r="BA1197" i="1"/>
  <c r="BB1197" i="1"/>
  <c r="BA1198" i="1"/>
  <c r="BB1198" i="1"/>
  <c r="BA1199" i="1"/>
  <c r="BB1199" i="1"/>
  <c r="BA1200" i="1"/>
  <c r="BB1200" i="1"/>
  <c r="BA1201" i="1"/>
  <c r="BB1201" i="1"/>
  <c r="BA1202" i="1"/>
  <c r="BB1202" i="1"/>
  <c r="BA1203" i="1"/>
  <c r="BB1203" i="1"/>
  <c r="BA1204" i="1"/>
  <c r="BB1204" i="1"/>
  <c r="BA1205" i="1"/>
  <c r="BB1205" i="1"/>
  <c r="BA1206" i="1"/>
  <c r="BB1206" i="1"/>
  <c r="BA1207" i="1"/>
  <c r="BB1207" i="1"/>
  <c r="BA1208" i="1"/>
  <c r="BB1208" i="1"/>
  <c r="BA1209" i="1"/>
  <c r="BB1209" i="1"/>
  <c r="BA1210" i="1"/>
  <c r="BB1210" i="1"/>
  <c r="BA1211" i="1"/>
  <c r="BB1211" i="1"/>
  <c r="BA1212" i="1"/>
  <c r="BB1212" i="1"/>
  <c r="BA1213" i="1"/>
  <c r="BB1213" i="1"/>
  <c r="BA1214" i="1"/>
  <c r="BB1214" i="1"/>
  <c r="BA2" i="1"/>
  <c r="BB2" i="1"/>
  <c r="AX19" i="1"/>
  <c r="AV19" i="1"/>
  <c r="AZ803" i="1"/>
  <c r="AZ801" i="1"/>
  <c r="AZ518" i="1"/>
  <c r="AZ517" i="1"/>
  <c r="AZ516" i="1"/>
  <c r="AZ487" i="1"/>
  <c r="AZ1083" i="1"/>
  <c r="AZ1081" i="1"/>
  <c r="AZ486" i="1"/>
  <c r="AZ1082" i="1"/>
  <c r="AZ816" i="1"/>
  <c r="AZ817" i="1"/>
  <c r="AZ488" i="1"/>
  <c r="AZ818" i="1"/>
  <c r="AZ840" i="1"/>
  <c r="AZ1097" i="1"/>
  <c r="AZ941" i="1"/>
  <c r="AZ319" i="1"/>
  <c r="AZ919" i="1"/>
  <c r="AZ918" i="1"/>
  <c r="AZ239" i="1"/>
  <c r="AZ942" i="1"/>
  <c r="AZ917" i="1"/>
  <c r="AZ1099" i="1"/>
  <c r="AZ110" i="1"/>
  <c r="AZ321" i="1"/>
  <c r="AZ111" i="1"/>
  <c r="AZ150" i="1"/>
  <c r="AZ109" i="1"/>
  <c r="AZ829" i="1"/>
  <c r="AZ828" i="1"/>
  <c r="AZ958" i="1"/>
  <c r="AZ830" i="1"/>
  <c r="AZ320" i="1"/>
  <c r="AZ943" i="1"/>
  <c r="AZ1098" i="1"/>
  <c r="AZ956" i="1"/>
  <c r="AZ528" i="1"/>
  <c r="AZ530" i="1"/>
  <c r="AZ957" i="1"/>
  <c r="AZ249" i="1"/>
  <c r="AZ366" i="1"/>
  <c r="AZ224" i="1"/>
  <c r="AZ23" i="1"/>
  <c r="AZ529" i="1"/>
  <c r="AZ225" i="1"/>
  <c r="AZ622" i="1"/>
  <c r="AZ883" i="1"/>
  <c r="AZ623" i="1"/>
  <c r="AZ365" i="1"/>
  <c r="AZ503" i="1"/>
  <c r="AZ1205" i="1"/>
  <c r="AZ501" i="1"/>
  <c r="AZ226" i="1"/>
  <c r="AZ624" i="1"/>
  <c r="AZ502" i="1"/>
  <c r="AZ798" i="1"/>
  <c r="AZ8" i="1"/>
  <c r="AZ364" i="1"/>
  <c r="AZ10" i="1"/>
  <c r="AZ583" i="1"/>
  <c r="AZ800" i="1"/>
  <c r="AZ425" i="1"/>
  <c r="AZ568" i="1"/>
  <c r="AZ9" i="1"/>
  <c r="AZ515" i="1"/>
  <c r="AZ582" i="1"/>
  <c r="AZ799" i="1"/>
  <c r="AZ514" i="1"/>
  <c r="AZ513" i="1"/>
  <c r="AZ484" i="1"/>
  <c r="AZ483" i="1"/>
  <c r="AZ599" i="1"/>
  <c r="AZ485" i="1"/>
  <c r="AZ581" i="1"/>
  <c r="AZ813" i="1"/>
  <c r="AZ378" i="1"/>
  <c r="AZ814" i="1"/>
  <c r="AZ597" i="1"/>
  <c r="AZ377" i="1"/>
  <c r="AZ903" i="1"/>
  <c r="AZ441" i="1"/>
  <c r="AZ815" i="1"/>
  <c r="AZ376" i="1"/>
  <c r="AZ158" i="1"/>
  <c r="AZ1078" i="1"/>
  <c r="AZ439" i="1"/>
  <c r="AZ598" i="1"/>
  <c r="AZ157" i="1"/>
  <c r="AZ893" i="1"/>
  <c r="AZ1167" i="1"/>
  <c r="AZ1169" i="1"/>
  <c r="AZ1168" i="1"/>
  <c r="AZ440" i="1"/>
  <c r="AZ1057" i="1"/>
  <c r="AZ1122" i="1"/>
  <c r="AZ147" i="1"/>
  <c r="AZ148" i="1"/>
  <c r="AZ149" i="1"/>
  <c r="AZ1121" i="1"/>
  <c r="AZ1059" i="1"/>
  <c r="AZ1010" i="1"/>
  <c r="AZ1058" i="1"/>
  <c r="AZ1079" i="1"/>
  <c r="AZ663" i="1"/>
  <c r="AZ462" i="1"/>
  <c r="AZ1109" i="1"/>
  <c r="AZ848" i="1"/>
  <c r="AZ1110" i="1"/>
  <c r="AZ1008" i="1"/>
  <c r="AZ938" i="1"/>
  <c r="AZ329" i="1"/>
  <c r="AZ1080" i="1"/>
  <c r="AZ661" i="1"/>
  <c r="AZ1009" i="1"/>
  <c r="AZ870" i="1"/>
  <c r="AZ1111" i="1"/>
  <c r="AZ330" i="1"/>
  <c r="AZ980" i="1"/>
  <c r="AZ662" i="1"/>
  <c r="AZ869" i="1"/>
  <c r="AZ236" i="1"/>
  <c r="AZ463" i="1"/>
  <c r="AZ328" i="1"/>
  <c r="AZ350" i="1"/>
  <c r="AZ939" i="1"/>
  <c r="AZ464" i="1"/>
  <c r="AZ351" i="1"/>
  <c r="AZ849" i="1"/>
  <c r="AZ646" i="1"/>
  <c r="AZ940" i="1"/>
  <c r="AZ612" i="1"/>
  <c r="AZ309" i="1"/>
  <c r="AZ868" i="1"/>
  <c r="AZ191" i="1"/>
  <c r="AZ193" i="1"/>
  <c r="AZ847" i="1"/>
  <c r="AZ613" i="1"/>
  <c r="AZ737" i="1"/>
  <c r="AZ880" i="1"/>
  <c r="AZ192" i="1"/>
  <c r="AZ881" i="1"/>
  <c r="AZ970" i="1"/>
  <c r="AZ237" i="1"/>
  <c r="AZ1152" i="1"/>
  <c r="AZ968" i="1"/>
  <c r="AZ614" i="1"/>
  <c r="AZ925" i="1"/>
  <c r="AZ923" i="1"/>
  <c r="AZ1151" i="1"/>
  <c r="AZ924" i="1"/>
  <c r="AZ1096" i="1"/>
  <c r="AZ1095" i="1"/>
  <c r="AZ647" i="1"/>
  <c r="AZ1094" i="1"/>
  <c r="AZ969" i="1"/>
  <c r="AZ238" i="1"/>
  <c r="AZ648" i="1"/>
  <c r="AZ455" i="1"/>
  <c r="AZ776" i="1"/>
  <c r="AZ454" i="1"/>
  <c r="AZ775" i="1"/>
  <c r="AZ1150" i="1"/>
  <c r="AZ882" i="1"/>
  <c r="AZ453" i="1"/>
  <c r="AZ774" i="1"/>
  <c r="AZ565" i="1"/>
  <c r="AZ837" i="1"/>
  <c r="AZ498" i="1"/>
  <c r="AZ687" i="1"/>
  <c r="AZ49" i="1"/>
  <c r="AZ751" i="1"/>
  <c r="AZ838" i="1"/>
  <c r="AZ566" i="1"/>
  <c r="AZ578" i="1"/>
  <c r="AZ688" i="1"/>
  <c r="AZ499" i="1"/>
  <c r="AZ686" i="1"/>
  <c r="AZ120" i="1"/>
  <c r="AZ839" i="1"/>
  <c r="AZ296" i="1"/>
  <c r="AZ500" i="1"/>
  <c r="AZ30" i="1"/>
  <c r="AZ752" i="1"/>
  <c r="AZ750" i="1"/>
  <c r="AZ361" i="1"/>
  <c r="AZ127" i="1"/>
  <c r="AZ119" i="1"/>
  <c r="AZ294" i="1"/>
  <c r="AZ118" i="1"/>
  <c r="AZ567" i="1"/>
  <c r="AZ177" i="1"/>
  <c r="AZ579" i="1"/>
  <c r="AZ178" i="1"/>
  <c r="AZ580" i="1"/>
  <c r="AZ363" i="1"/>
  <c r="AZ362" i="1"/>
  <c r="AZ953" i="1"/>
  <c r="AZ316" i="1"/>
  <c r="AZ954" i="1"/>
  <c r="AZ295" i="1"/>
  <c r="AZ84" i="1"/>
  <c r="AZ955" i="1"/>
  <c r="AZ916" i="1"/>
  <c r="AZ594" i="1"/>
  <c r="AZ318" i="1"/>
  <c r="AZ595" i="1"/>
  <c r="AZ1166" i="1"/>
  <c r="AZ470" i="1"/>
  <c r="AZ1165" i="1"/>
  <c r="AZ85" i="1"/>
  <c r="AZ469" i="1"/>
  <c r="AZ914" i="1"/>
  <c r="AZ1191" i="1"/>
  <c r="AZ915" i="1"/>
  <c r="AZ596" i="1"/>
  <c r="AZ222" i="1"/>
  <c r="AZ108" i="1"/>
  <c r="AZ675" i="1"/>
  <c r="AZ221" i="1"/>
  <c r="AZ538" i="1"/>
  <c r="AZ673" i="1"/>
  <c r="AZ674" i="1"/>
  <c r="AZ1164" i="1"/>
  <c r="AZ468" i="1"/>
  <c r="AZ86" i="1"/>
  <c r="AZ317" i="1"/>
  <c r="AZ827" i="1"/>
  <c r="AZ527" i="1"/>
  <c r="AZ1021" i="1"/>
  <c r="AZ1020" i="1"/>
  <c r="AZ526" i="1"/>
  <c r="AZ20" i="1"/>
  <c r="AZ107" i="1"/>
  <c r="AZ539" i="1"/>
  <c r="AZ1022" i="1"/>
  <c r="AZ525" i="1"/>
  <c r="AZ1005" i="1"/>
  <c r="AZ910" i="1"/>
  <c r="AZ540" i="1"/>
  <c r="AZ21" i="1"/>
  <c r="AZ765" i="1"/>
  <c r="AZ766" i="1"/>
  <c r="AZ1180" i="1"/>
  <c r="AZ826" i="1"/>
  <c r="AZ438" i="1"/>
  <c r="AZ1181" i="1"/>
  <c r="AZ825" i="1"/>
  <c r="AZ248" i="1"/>
  <c r="AZ630" i="1"/>
  <c r="AZ437" i="1"/>
  <c r="AZ22" i="1"/>
  <c r="AZ436" i="1"/>
  <c r="AZ629" i="1"/>
  <c r="AZ767" i="1"/>
  <c r="AZ1179" i="1"/>
  <c r="AZ724" i="1"/>
  <c r="AZ628" i="1"/>
  <c r="AZ223" i="1"/>
  <c r="AZ1032" i="1"/>
  <c r="AZ480" i="1"/>
  <c r="AZ722" i="1"/>
  <c r="AZ423" i="1"/>
  <c r="AZ482" i="1"/>
  <c r="AZ162" i="1"/>
  <c r="AZ422" i="1"/>
  <c r="AZ6" i="1"/>
  <c r="AZ723" i="1"/>
  <c r="AZ1007" i="1"/>
  <c r="AZ481" i="1"/>
  <c r="AZ511" i="1"/>
  <c r="AZ660" i="1"/>
  <c r="AZ795" i="1"/>
  <c r="AZ1006" i="1"/>
  <c r="AZ659" i="1"/>
  <c r="AZ796" i="1"/>
  <c r="AZ658" i="1"/>
  <c r="AZ188" i="1"/>
  <c r="AZ387" i="1"/>
  <c r="AZ163" i="1"/>
  <c r="AZ797" i="1"/>
  <c r="AZ901" i="1"/>
  <c r="AZ106" i="1"/>
  <c r="AZ867" i="1"/>
  <c r="AZ553" i="1"/>
  <c r="AZ385" i="1"/>
  <c r="AZ164" i="1"/>
  <c r="AZ512" i="1"/>
  <c r="AZ5" i="1"/>
  <c r="AZ866" i="1"/>
  <c r="AZ189" i="1"/>
  <c r="AZ902" i="1"/>
  <c r="AZ247" i="1"/>
  <c r="AZ424" i="1"/>
  <c r="AZ246" i="1"/>
  <c r="AZ900" i="1"/>
  <c r="AZ736" i="1"/>
  <c r="AZ7" i="1"/>
  <c r="AZ91" i="1"/>
  <c r="AZ554" i="1"/>
  <c r="AZ643" i="1"/>
  <c r="AZ865" i="1"/>
  <c r="AZ735" i="1"/>
  <c r="AZ190" i="1"/>
  <c r="AZ1077" i="1"/>
  <c r="AZ620" i="1"/>
  <c r="AZ386" i="1"/>
  <c r="AZ1130" i="1"/>
  <c r="AZ645" i="1"/>
  <c r="AZ90" i="1"/>
  <c r="AZ510" i="1"/>
  <c r="AZ65" i="1"/>
  <c r="AZ1148" i="1"/>
  <c r="AZ306" i="1"/>
  <c r="AZ308" i="1"/>
  <c r="AZ92" i="1"/>
  <c r="AZ619" i="1"/>
  <c r="AZ989" i="1"/>
  <c r="AZ1147" i="1"/>
  <c r="AZ373" i="1"/>
  <c r="AZ987" i="1"/>
  <c r="AZ734" i="1"/>
  <c r="AZ375" i="1"/>
  <c r="AZ1119" i="1"/>
  <c r="AZ644" i="1"/>
  <c r="AZ374" i="1"/>
  <c r="AZ1129" i="1"/>
  <c r="AZ988" i="1"/>
  <c r="AZ1131" i="1"/>
  <c r="AZ621" i="1"/>
  <c r="AZ1118" i="1"/>
  <c r="AZ307" i="1"/>
  <c r="AZ1120" i="1"/>
  <c r="AZ1075" i="1"/>
  <c r="AZ1076" i="1"/>
  <c r="AZ1108" i="1"/>
  <c r="AZ1149" i="1"/>
  <c r="AZ277" i="1"/>
  <c r="AZ156" i="1"/>
  <c r="AZ979" i="1"/>
  <c r="AZ56" i="1"/>
  <c r="AZ609" i="1"/>
  <c r="AZ977" i="1"/>
  <c r="AZ154" i="1"/>
  <c r="AZ890" i="1"/>
  <c r="AZ555" i="1"/>
  <c r="AZ58" i="1"/>
  <c r="AZ748" i="1"/>
  <c r="AZ891" i="1"/>
  <c r="AZ610" i="1"/>
  <c r="AZ1106" i="1"/>
  <c r="AZ892" i="1"/>
  <c r="AZ1107" i="1"/>
  <c r="AZ747" i="1"/>
  <c r="AZ347" i="1"/>
  <c r="AZ1211" i="1"/>
  <c r="AZ81" i="1"/>
  <c r="AZ155" i="1"/>
  <c r="AZ82" i="1"/>
  <c r="AZ937" i="1"/>
  <c r="AZ564" i="1"/>
  <c r="AZ696" i="1"/>
  <c r="AZ562" i="1"/>
  <c r="AZ749" i="1"/>
  <c r="AZ348" i="1"/>
  <c r="AZ57" i="1"/>
  <c r="AZ936" i="1"/>
  <c r="AZ83" i="1"/>
  <c r="AZ611" i="1"/>
  <c r="AZ695" i="1"/>
  <c r="AZ697" i="1"/>
  <c r="AZ978" i="1"/>
  <c r="AZ461" i="1"/>
  <c r="AZ935" i="1"/>
  <c r="AZ563" i="1"/>
  <c r="AZ97" i="1"/>
  <c r="AZ96" i="1"/>
  <c r="AZ144" i="1"/>
  <c r="AZ1210" i="1"/>
  <c r="AZ811" i="1"/>
  <c r="AZ336" i="1"/>
  <c r="AZ459" i="1"/>
  <c r="AZ812" i="1"/>
  <c r="AZ335" i="1"/>
  <c r="AZ966" i="1"/>
  <c r="AZ146" i="1"/>
  <c r="AZ349" i="1"/>
  <c r="AZ810" i="1"/>
  <c r="AZ965" i="1"/>
  <c r="AZ340" i="1"/>
  <c r="AZ460" i="1"/>
  <c r="AZ284" i="1"/>
  <c r="AZ967" i="1"/>
  <c r="AZ1209" i="1"/>
  <c r="AZ334" i="1"/>
  <c r="AZ575" i="1"/>
  <c r="AZ1090" i="1"/>
  <c r="AZ200" i="1"/>
  <c r="AZ577" i="1"/>
  <c r="AZ576" i="1"/>
  <c r="AZ145" i="1"/>
  <c r="AZ201" i="1"/>
  <c r="AZ1065" i="1"/>
  <c r="AZ1063" i="1"/>
  <c r="AZ1093" i="1"/>
  <c r="AZ1064" i="1"/>
  <c r="AZ202" i="1"/>
  <c r="AZ209" i="1"/>
  <c r="AZ452" i="1"/>
  <c r="AZ1202" i="1"/>
  <c r="AZ1092" i="1"/>
  <c r="AZ683" i="1"/>
  <c r="AZ685" i="1"/>
  <c r="AZ1203" i="1"/>
  <c r="AZ176" i="1"/>
  <c r="AZ1204" i="1"/>
  <c r="AZ684" i="1"/>
  <c r="AZ175" i="1"/>
  <c r="AZ879" i="1"/>
  <c r="AZ928" i="1"/>
  <c r="AZ174" i="1"/>
  <c r="AZ326" i="1"/>
  <c r="AZ451" i="1"/>
  <c r="AZ927" i="1"/>
  <c r="AZ233" i="1"/>
  <c r="AZ1091" i="1"/>
  <c r="AZ496" i="1"/>
  <c r="AZ710" i="1"/>
  <c r="AZ1050" i="1"/>
  <c r="AZ712" i="1"/>
  <c r="AZ292" i="1"/>
  <c r="AZ235" i="1"/>
  <c r="AZ450" i="1"/>
  <c r="AZ327" i="1"/>
  <c r="AZ1048" i="1"/>
  <c r="AZ1198" i="1"/>
  <c r="AZ878" i="1"/>
  <c r="AZ711" i="1"/>
  <c r="AZ1049" i="1"/>
  <c r="AZ762" i="1"/>
  <c r="AZ293" i="1"/>
  <c r="AZ763" i="1"/>
  <c r="AZ877" i="1"/>
  <c r="AZ1041" i="1"/>
  <c r="AZ325" i="1"/>
  <c r="AZ234" i="1"/>
  <c r="AZ1040" i="1"/>
  <c r="AZ497" i="1"/>
  <c r="AZ1190" i="1"/>
  <c r="AZ46" i="1"/>
  <c r="AZ48" i="1"/>
  <c r="AZ412" i="1"/>
  <c r="AZ1189" i="1"/>
  <c r="AZ926" i="1"/>
  <c r="AZ1178" i="1"/>
  <c r="AZ1188" i="1"/>
  <c r="AZ360" i="1"/>
  <c r="AZ592" i="1"/>
  <c r="AZ1056" i="1"/>
  <c r="AZ950" i="1"/>
  <c r="AZ593" i="1"/>
  <c r="AZ1017" i="1"/>
  <c r="AZ1054" i="1"/>
  <c r="AZ764" i="1"/>
  <c r="AZ670" i="1"/>
  <c r="AZ1160" i="1"/>
  <c r="AZ591" i="1"/>
  <c r="AZ359" i="1"/>
  <c r="AZ495" i="1"/>
  <c r="AZ671" i="1"/>
  <c r="AZ1029" i="1"/>
  <c r="AZ781" i="1"/>
  <c r="AZ291" i="1"/>
  <c r="AZ788" i="1"/>
  <c r="AZ358" i="1"/>
  <c r="AZ1055" i="1"/>
  <c r="AZ1039" i="1"/>
  <c r="AZ780" i="1"/>
  <c r="AZ1030" i="1"/>
  <c r="AZ672" i="1"/>
  <c r="AZ47" i="1"/>
  <c r="AZ952" i="1"/>
  <c r="AZ315" i="1"/>
  <c r="AZ1176" i="1"/>
  <c r="AZ719" i="1"/>
  <c r="AZ782" i="1"/>
  <c r="AZ421" i="1"/>
  <c r="AZ1177" i="1"/>
  <c r="AZ419" i="1"/>
  <c r="AZ1031" i="1"/>
  <c r="AZ720" i="1"/>
  <c r="AZ1161" i="1"/>
  <c r="AZ721" i="1"/>
  <c r="AZ1018" i="1"/>
  <c r="AZ1019" i="1"/>
  <c r="AZ787" i="1"/>
  <c r="AZ544" i="1"/>
  <c r="AZ853" i="1"/>
  <c r="AZ432" i="1"/>
  <c r="AZ786" i="1"/>
  <c r="AZ420" i="1"/>
  <c r="AZ951" i="1"/>
  <c r="AZ216" i="1"/>
  <c r="AZ545" i="1"/>
  <c r="AZ37" i="1"/>
  <c r="AZ433" i="1"/>
  <c r="AZ215" i="1"/>
  <c r="AZ922" i="1"/>
  <c r="AZ731" i="1"/>
  <c r="AZ1162" i="1"/>
  <c r="AZ855" i="1"/>
  <c r="AZ854" i="1"/>
  <c r="AZ546" i="1"/>
  <c r="AZ39" i="1"/>
  <c r="AZ846" i="1"/>
  <c r="AZ38" i="1"/>
  <c r="AZ771" i="1"/>
  <c r="AZ733" i="1"/>
  <c r="AZ657" i="1"/>
  <c r="AZ921" i="1"/>
  <c r="AZ845" i="1"/>
  <c r="AZ844" i="1"/>
  <c r="AZ1163" i="1"/>
  <c r="AZ217" i="1"/>
  <c r="AZ732" i="1"/>
  <c r="AZ132" i="1"/>
  <c r="AZ100" i="1"/>
  <c r="AZ834" i="1"/>
  <c r="AZ656" i="1"/>
  <c r="AZ397" i="1"/>
  <c r="AZ131" i="1"/>
  <c r="AZ133" i="1"/>
  <c r="AZ435" i="1"/>
  <c r="AZ434" i="1"/>
  <c r="AZ835" i="1"/>
  <c r="AZ259" i="1"/>
  <c r="AZ641" i="1"/>
  <c r="AZ398" i="1"/>
  <c r="AZ125" i="1"/>
  <c r="AZ399" i="1"/>
  <c r="AZ29" i="1"/>
  <c r="AZ124" i="1"/>
  <c r="AZ920" i="1"/>
  <c r="AZ772" i="1"/>
  <c r="AZ137" i="1"/>
  <c r="AZ261" i="1"/>
  <c r="AZ655" i="1"/>
  <c r="AZ537" i="1"/>
  <c r="AZ536" i="1"/>
  <c r="AZ28" i="1"/>
  <c r="AZ27" i="1"/>
  <c r="AZ642" i="1"/>
  <c r="AZ773" i="1"/>
  <c r="AZ535" i="1"/>
  <c r="AZ393" i="1"/>
  <c r="AZ836" i="1"/>
  <c r="AZ126" i="1"/>
  <c r="AZ474" i="1"/>
  <c r="AZ115" i="1"/>
  <c r="AZ314" i="1"/>
  <c r="AZ101" i="1"/>
  <c r="AZ640" i="1"/>
  <c r="AZ117" i="1"/>
  <c r="AZ391" i="1"/>
  <c r="AZ392" i="1"/>
  <c r="AZ116" i="1"/>
  <c r="AZ909" i="1"/>
  <c r="AZ102" i="1"/>
  <c r="AZ908" i="1"/>
  <c r="AZ744" i="1"/>
  <c r="AZ254" i="1"/>
  <c r="AZ523" i="1"/>
  <c r="AZ255" i="1"/>
  <c r="AZ253" i="1"/>
  <c r="AZ524" i="1"/>
  <c r="AZ260" i="1"/>
  <c r="AZ746" i="1"/>
  <c r="AZ789" i="1"/>
  <c r="AZ313" i="1"/>
  <c r="AZ864" i="1"/>
  <c r="AZ475" i="1"/>
  <c r="AZ522" i="1"/>
  <c r="AZ383" i="1"/>
  <c r="AZ863" i="1"/>
  <c r="AZ606" i="1"/>
  <c r="AZ822" i="1"/>
  <c r="AZ899" i="1"/>
  <c r="AZ824" i="1"/>
  <c r="AZ608" i="1"/>
  <c r="AZ897" i="1"/>
  <c r="AZ18" i="1"/>
  <c r="AZ907" i="1"/>
  <c r="AZ19" i="1"/>
  <c r="AZ70" i="1"/>
  <c r="AZ71" i="1"/>
  <c r="AZ607" i="1"/>
  <c r="AZ382" i="1"/>
  <c r="AZ1146" i="1"/>
  <c r="AZ69" i="1"/>
  <c r="AZ791" i="1"/>
  <c r="AZ17" i="1"/>
  <c r="AZ823" i="1"/>
  <c r="AZ384" i="1"/>
  <c r="AZ64" i="1"/>
  <c r="AZ898" i="1"/>
  <c r="AZ790" i="1"/>
  <c r="AZ185" i="1"/>
  <c r="AZ745" i="1"/>
  <c r="AZ862" i="1"/>
  <c r="AZ62" i="1"/>
  <c r="AZ305" i="1"/>
  <c r="AZ911" i="1"/>
  <c r="AZ929" i="1"/>
  <c r="AZ550" i="1"/>
  <c r="AZ2" i="1"/>
  <c r="AZ912" i="1"/>
  <c r="AZ186" i="1"/>
  <c r="AZ80" i="1"/>
  <c r="AZ552" i="1"/>
  <c r="AZ913" i="1"/>
  <c r="AZ551" i="1"/>
  <c r="AZ1145" i="1"/>
  <c r="AZ187" i="1"/>
  <c r="AZ476" i="1"/>
  <c r="AZ341" i="1"/>
  <c r="AZ63" i="1"/>
  <c r="AZ245" i="1"/>
  <c r="AZ303" i="1"/>
  <c r="AZ243" i="1"/>
  <c r="AZ930" i="1"/>
  <c r="AZ78" i="1"/>
  <c r="AZ304" i="1"/>
  <c r="AZ244" i="1"/>
  <c r="AZ3" i="1"/>
  <c r="AZ1069" i="1"/>
  <c r="AZ270" i="1"/>
  <c r="AZ268" i="1"/>
  <c r="AZ269" i="1"/>
  <c r="AZ1144" i="1"/>
  <c r="AZ337" i="1"/>
  <c r="AZ509" i="1"/>
  <c r="AZ993" i="1"/>
  <c r="AZ508" i="1"/>
  <c r="AZ343" i="1"/>
  <c r="AZ79" i="1"/>
  <c r="AZ994" i="1"/>
  <c r="AZ1003" i="1"/>
  <c r="AZ888" i="1"/>
  <c r="AZ1115" i="1"/>
  <c r="AZ274" i="1"/>
  <c r="AZ1071" i="1"/>
  <c r="AZ4" i="1"/>
  <c r="AZ370" i="1"/>
  <c r="AZ53" i="1"/>
  <c r="AZ1002" i="1"/>
  <c r="AZ889" i="1"/>
  <c r="AZ54" i="1"/>
  <c r="AZ1070" i="1"/>
  <c r="AZ55" i="1"/>
  <c r="AZ1116" i="1"/>
  <c r="AZ371" i="1"/>
  <c r="AZ1136" i="1"/>
  <c r="AZ403" i="1"/>
  <c r="AZ1137" i="1"/>
  <c r="AZ372" i="1"/>
  <c r="AZ447" i="1"/>
  <c r="AZ995" i="1"/>
  <c r="AZ887" i="1"/>
  <c r="AZ507" i="1"/>
  <c r="AZ931" i="1"/>
  <c r="AZ984" i="1"/>
  <c r="AZ1135" i="1"/>
  <c r="AZ342" i="1"/>
  <c r="AZ702" i="1"/>
  <c r="AZ986" i="1"/>
  <c r="AZ1004" i="1"/>
  <c r="AZ701" i="1"/>
  <c r="AZ276" i="1"/>
  <c r="AZ283" i="1"/>
  <c r="AZ1117" i="1"/>
  <c r="AZ448" i="1"/>
  <c r="AZ282" i="1"/>
  <c r="AZ281" i="1"/>
  <c r="AZ214" i="1"/>
  <c r="AZ1105" i="1"/>
  <c r="AZ404" i="1"/>
  <c r="AZ1103" i="1"/>
  <c r="AZ703" i="1"/>
  <c r="AZ985" i="1"/>
  <c r="AZ560" i="1"/>
  <c r="AZ759" i="1"/>
  <c r="AZ761" i="1"/>
  <c r="AZ1104" i="1"/>
  <c r="AZ1127" i="1"/>
  <c r="AZ561" i="1"/>
  <c r="AZ275" i="1"/>
  <c r="AZ1128" i="1"/>
  <c r="AZ405" i="1"/>
  <c r="AZ213" i="1"/>
  <c r="AZ449" i="1"/>
  <c r="AZ197" i="1"/>
  <c r="AZ1126" i="1"/>
  <c r="AZ559" i="1"/>
  <c r="AZ962" i="1"/>
  <c r="AZ199" i="1"/>
  <c r="AZ208" i="1"/>
  <c r="AZ809" i="1"/>
  <c r="AZ963" i="1"/>
  <c r="AZ207" i="1"/>
  <c r="AZ807" i="1"/>
  <c r="AZ808" i="1"/>
  <c r="AZ409" i="1"/>
  <c r="AZ964" i="1"/>
  <c r="AZ760" i="1"/>
  <c r="AZ974" i="1"/>
  <c r="AZ975" i="1"/>
  <c r="AZ198" i="1"/>
  <c r="AZ87" i="1"/>
  <c r="AZ411" i="1"/>
  <c r="AZ692" i="1"/>
  <c r="AZ694" i="1"/>
  <c r="AZ89" i="1"/>
  <c r="AZ573" i="1"/>
  <c r="AZ574" i="1"/>
  <c r="AZ410" i="1"/>
  <c r="AZ1046" i="1"/>
  <c r="AZ88" i="1"/>
  <c r="AZ693" i="1"/>
  <c r="AZ1047" i="1"/>
  <c r="AZ976" i="1"/>
  <c r="AZ572" i="1"/>
  <c r="AZ206" i="1"/>
  <c r="AZ1045" i="1"/>
  <c r="AZ1196" i="1"/>
  <c r="AZ168" i="1"/>
  <c r="AZ418" i="1"/>
  <c r="AZ170" i="1"/>
  <c r="AZ707" i="1"/>
  <c r="AZ1197" i="1"/>
  <c r="AZ288" i="1"/>
  <c r="AZ417" i="1"/>
  <c r="AZ41" i="1"/>
  <c r="AZ709" i="1"/>
  <c r="AZ1195" i="1"/>
  <c r="AZ289" i="1"/>
  <c r="AZ169" i="1"/>
  <c r="AZ143" i="1"/>
  <c r="AZ40" i="1"/>
  <c r="AZ1037" i="1"/>
  <c r="AZ1187" i="1"/>
  <c r="AZ708" i="1"/>
  <c r="AZ42" i="1"/>
  <c r="AZ416" i="1"/>
  <c r="AZ1186" i="1"/>
  <c r="AZ1026" i="1"/>
  <c r="AZ1027" i="1"/>
  <c r="AZ876" i="1"/>
  <c r="AZ1028" i="1"/>
  <c r="AZ875" i="1"/>
  <c r="AZ338" i="1"/>
  <c r="AZ1174" i="1"/>
  <c r="AZ1089" i="1"/>
  <c r="AZ682" i="1"/>
  <c r="AZ493" i="1"/>
  <c r="AZ1088" i="1"/>
  <c r="AZ633" i="1"/>
  <c r="AZ1036" i="1"/>
  <c r="AZ681" i="1"/>
  <c r="AZ1175" i="1"/>
  <c r="AZ494" i="1"/>
  <c r="AZ290" i="1"/>
  <c r="AZ492" i="1"/>
  <c r="AZ339" i="1"/>
  <c r="AZ874" i="1"/>
  <c r="AZ1185" i="1"/>
  <c r="AZ1038" i="1"/>
  <c r="AZ98" i="1"/>
  <c r="AZ680" i="1"/>
  <c r="AZ717" i="1"/>
  <c r="AZ1014" i="1"/>
  <c r="AZ679" i="1"/>
  <c r="AZ589" i="1"/>
  <c r="AZ99" i="1"/>
  <c r="AZ590" i="1"/>
  <c r="AZ1087" i="1"/>
  <c r="AZ632" i="1"/>
  <c r="AZ1015" i="1"/>
  <c r="AZ141" i="1"/>
  <c r="AZ718" i="1"/>
  <c r="AZ142" i="1"/>
  <c r="AZ1173" i="1"/>
  <c r="AZ631" i="1"/>
  <c r="AZ1214" i="1"/>
  <c r="AZ716" i="1"/>
  <c r="AZ947" i="1"/>
  <c r="AZ588" i="1"/>
  <c r="AZ948" i="1"/>
  <c r="AZ626" i="1"/>
  <c r="AZ949" i="1"/>
  <c r="AZ1212" i="1"/>
  <c r="AZ333" i="1"/>
  <c r="AZ617" i="1"/>
  <c r="AZ1158" i="1"/>
  <c r="AZ668" i="1"/>
  <c r="AZ93" i="1"/>
  <c r="AZ94" i="1"/>
  <c r="AZ1157" i="1"/>
  <c r="AZ627" i="1"/>
  <c r="AZ95" i="1"/>
  <c r="AZ473" i="1"/>
  <c r="AZ1213" i="1"/>
  <c r="AZ467" i="1"/>
  <c r="AZ232" i="1"/>
  <c r="AZ230" i="1"/>
  <c r="AZ231" i="1"/>
  <c r="AZ669" i="1"/>
  <c r="AZ1016" i="1"/>
  <c r="AZ625" i="1"/>
  <c r="AZ634" i="1"/>
  <c r="AZ729" i="1"/>
  <c r="AZ356" i="1"/>
  <c r="AZ466" i="1"/>
  <c r="AZ615" i="1"/>
  <c r="AZ730" i="1"/>
  <c r="AZ429" i="1"/>
  <c r="AZ355" i="1"/>
  <c r="AZ1159" i="1"/>
  <c r="AZ472" i="1"/>
  <c r="AZ635" i="1"/>
  <c r="AZ471" i="1"/>
  <c r="AZ618" i="1"/>
  <c r="AZ667" i="1"/>
  <c r="AZ654" i="1"/>
  <c r="AZ653" i="1"/>
  <c r="AZ431" i="1"/>
  <c r="AZ636" i="1"/>
  <c r="AZ652" i="1"/>
  <c r="AZ332" i="1"/>
  <c r="AZ165" i="1"/>
  <c r="AZ616" i="1"/>
  <c r="AZ160" i="1"/>
  <c r="AZ357" i="1"/>
  <c r="AZ166" i="1"/>
  <c r="AZ465" i="1"/>
  <c r="AZ728" i="1"/>
  <c r="AZ743" i="1"/>
  <c r="AZ159" i="1"/>
  <c r="AZ851" i="1"/>
  <c r="AZ430" i="1"/>
  <c r="AZ852" i="1"/>
  <c r="AZ850" i="1"/>
  <c r="AZ161" i="1"/>
  <c r="AZ741" i="1"/>
  <c r="AZ742" i="1"/>
  <c r="AZ1068" i="1"/>
  <c r="AZ331" i="1"/>
  <c r="AZ1067" i="1"/>
  <c r="AZ1066" i="1"/>
  <c r="AZ861" i="1"/>
  <c r="AZ1208" i="1"/>
  <c r="AZ1199" i="1"/>
  <c r="AZ36" i="1"/>
  <c r="AZ1207" i="1"/>
  <c r="AZ443" i="1"/>
  <c r="AZ1061" i="1"/>
  <c r="AZ75" i="1"/>
  <c r="AZ35" i="1"/>
  <c r="AZ34" i="1"/>
  <c r="AZ859" i="1"/>
  <c r="AZ857" i="1"/>
  <c r="AZ1206" i="1"/>
  <c r="AZ1060" i="1"/>
  <c r="AZ77" i="1"/>
  <c r="AZ442" i="1"/>
  <c r="AZ76" i="1"/>
  <c r="AZ456" i="1"/>
  <c r="AZ1001" i="1"/>
  <c r="AZ134" i="1"/>
  <c r="AZ1000" i="1"/>
  <c r="AZ135" i="1"/>
  <c r="AZ1062" i="1"/>
  <c r="AZ167" i="1"/>
  <c r="AZ324" i="1"/>
  <c r="AZ858" i="1"/>
  <c r="AZ25" i="1"/>
  <c r="AZ860" i="1"/>
  <c r="AZ856" i="1"/>
  <c r="AZ457" i="1"/>
  <c r="AZ1200" i="1"/>
  <c r="AZ843" i="1"/>
  <c r="AZ1143" i="1"/>
  <c r="AZ26" i="1"/>
  <c r="AZ1201" i="1"/>
  <c r="AZ842" i="1"/>
  <c r="AZ24" i="1"/>
  <c r="AZ322" i="1"/>
  <c r="AZ264" i="1"/>
  <c r="AZ136" i="1"/>
  <c r="AZ841" i="1"/>
  <c r="AZ263" i="1"/>
  <c r="AZ262" i="1"/>
  <c r="AZ1141" i="1"/>
  <c r="AZ128" i="1"/>
  <c r="AZ458" i="1"/>
  <c r="AZ257" i="1"/>
  <c r="AZ258" i="1"/>
  <c r="AZ184" i="1"/>
  <c r="AZ323" i="1"/>
  <c r="AZ256" i="1"/>
  <c r="AZ999" i="1"/>
  <c r="AZ182" i="1"/>
  <c r="AZ605" i="1"/>
  <c r="AZ121" i="1"/>
  <c r="AZ129" i="1"/>
  <c r="AZ130" i="1"/>
  <c r="AZ833" i="1"/>
  <c r="AZ122" i="1"/>
  <c r="AZ832" i="1"/>
  <c r="AZ604" i="1"/>
  <c r="AZ831" i="1"/>
  <c r="AZ1142" i="1"/>
  <c r="AZ543" i="1"/>
  <c r="AZ603" i="1"/>
  <c r="AZ151" i="1"/>
  <c r="AZ785" i="1"/>
  <c r="AZ153" i="1"/>
  <c r="AZ123" i="1"/>
  <c r="AZ152" i="1"/>
  <c r="AZ16" i="1"/>
  <c r="AZ542" i="1"/>
  <c r="AZ183" i="1"/>
  <c r="AZ252" i="1"/>
  <c r="AZ14" i="1"/>
  <c r="AZ784" i="1"/>
  <c r="AZ113" i="1"/>
  <c r="AZ15" i="1"/>
  <c r="AZ250" i="1"/>
  <c r="AZ783" i="1"/>
  <c r="AZ112" i="1"/>
  <c r="AZ251" i="1"/>
  <c r="AZ1051" i="1"/>
  <c r="AZ114" i="1"/>
  <c r="AZ311" i="1"/>
  <c r="AZ395" i="1"/>
  <c r="AZ756" i="1"/>
  <c r="AZ533" i="1"/>
  <c r="AZ541" i="1"/>
  <c r="AZ300" i="1"/>
  <c r="AZ758" i="1"/>
  <c r="AZ396" i="1"/>
  <c r="AZ312" i="1"/>
  <c r="AZ310" i="1"/>
  <c r="AZ1052" i="1"/>
  <c r="AZ532" i="1"/>
  <c r="AZ821" i="1"/>
  <c r="AZ820" i="1"/>
  <c r="AZ1053" i="1"/>
  <c r="AZ446" i="1"/>
  <c r="AZ445" i="1"/>
  <c r="AZ548" i="1"/>
  <c r="AZ302" i="1"/>
  <c r="AZ67" i="1"/>
  <c r="AZ819" i="1"/>
  <c r="AZ531" i="1"/>
  <c r="AZ218" i="1"/>
  <c r="AZ547" i="1"/>
  <c r="AZ394" i="1"/>
  <c r="AZ534" i="1"/>
  <c r="AZ68" i="1"/>
  <c r="AZ906" i="1"/>
  <c r="AZ757" i="1"/>
  <c r="AZ549" i="1"/>
  <c r="AZ242" i="1"/>
  <c r="AZ219" i="1"/>
  <c r="AZ389" i="1"/>
  <c r="AZ904" i="1"/>
  <c r="AZ66" i="1"/>
  <c r="AZ390" i="1"/>
  <c r="AZ241" i="1"/>
  <c r="AZ521" i="1"/>
  <c r="AZ301" i="1"/>
  <c r="AZ905" i="1"/>
  <c r="AZ61" i="1"/>
  <c r="AZ240" i="1"/>
  <c r="AZ388" i="1"/>
  <c r="AZ210" i="1"/>
  <c r="AZ519" i="1"/>
  <c r="AZ103" i="1"/>
  <c r="AZ105" i="1"/>
  <c r="AZ444" i="1"/>
  <c r="AZ60" i="1"/>
  <c r="AZ59" i="1"/>
  <c r="AZ265" i="1"/>
  <c r="AZ104" i="1"/>
  <c r="AZ139" i="1"/>
  <c r="AZ401" i="1"/>
  <c r="AZ779" i="1"/>
  <c r="AZ520" i="1"/>
  <c r="AZ380" i="1"/>
  <c r="AZ896" i="1"/>
  <c r="AZ402" i="1"/>
  <c r="AZ895" i="1"/>
  <c r="AZ211" i="1"/>
  <c r="AZ51" i="1"/>
  <c r="AZ13" i="1"/>
  <c r="AZ220" i="1"/>
  <c r="AZ894" i="1"/>
  <c r="AZ11" i="1"/>
  <c r="AZ381" i="1"/>
  <c r="AZ400" i="1"/>
  <c r="AZ212" i="1"/>
  <c r="AZ52" i="1"/>
  <c r="AZ267" i="1"/>
  <c r="AZ204" i="1"/>
  <c r="AZ12" i="1"/>
  <c r="AZ778" i="1"/>
  <c r="AZ992" i="1"/>
  <c r="AZ991" i="1"/>
  <c r="AZ205" i="1"/>
  <c r="AZ379" i="1"/>
  <c r="AZ50" i="1"/>
  <c r="AZ272" i="1"/>
  <c r="AZ777" i="1"/>
  <c r="AZ31" i="1"/>
  <c r="AZ266" i="1"/>
  <c r="AZ138" i="1"/>
  <c r="AZ558" i="1"/>
  <c r="AZ990" i="1"/>
  <c r="AZ32" i="1"/>
  <c r="AZ140" i="1"/>
  <c r="AZ203" i="1"/>
  <c r="AZ556" i="1"/>
  <c r="AZ477" i="1"/>
  <c r="AZ271" i="1"/>
  <c r="AZ408" i="1"/>
  <c r="AZ1133" i="1"/>
  <c r="AZ885" i="1"/>
  <c r="AZ886" i="1"/>
  <c r="AZ407" i="1"/>
  <c r="AZ273" i="1"/>
  <c r="AZ1134" i="1"/>
  <c r="AZ768" i="1"/>
  <c r="AZ406" i="1"/>
  <c r="AZ557" i="1"/>
  <c r="AZ506" i="1"/>
  <c r="AZ770" i="1"/>
  <c r="AZ794" i="1"/>
  <c r="AZ504" i="1"/>
  <c r="AZ792" i="1"/>
  <c r="AZ1192" i="1"/>
  <c r="AZ505" i="1"/>
  <c r="AZ793" i="1"/>
  <c r="AZ368" i="1"/>
  <c r="AZ983" i="1"/>
  <c r="AZ33" i="1"/>
  <c r="AZ699" i="1"/>
  <c r="AZ369" i="1"/>
  <c r="AZ367" i="1"/>
  <c r="AZ1193" i="1"/>
  <c r="AZ1194" i="1"/>
  <c r="AZ479" i="1"/>
  <c r="AZ982" i="1"/>
  <c r="AZ1043" i="1"/>
  <c r="AZ195" i="1"/>
  <c r="AZ478" i="1"/>
  <c r="AZ194" i="1"/>
  <c r="AZ1044" i="1"/>
  <c r="AZ1132" i="1"/>
  <c r="AZ698" i="1"/>
  <c r="AZ884" i="1"/>
  <c r="AZ1123" i="1"/>
  <c r="AZ1113" i="1"/>
  <c r="AZ769" i="1"/>
  <c r="AZ981" i="1"/>
  <c r="AZ196" i="1"/>
  <c r="AZ344" i="1"/>
  <c r="AZ1042" i="1"/>
  <c r="AZ700" i="1"/>
  <c r="AZ1124" i="1"/>
  <c r="AZ1114" i="1"/>
  <c r="AZ1125" i="1"/>
  <c r="AZ346" i="1"/>
  <c r="AZ278" i="1"/>
  <c r="AZ345" i="1"/>
  <c r="AZ279" i="1"/>
  <c r="AZ571" i="1"/>
  <c r="AZ1112" i="1"/>
  <c r="AZ280" i="1"/>
  <c r="AZ570" i="1"/>
  <c r="AZ705" i="1"/>
  <c r="AZ1183" i="1"/>
  <c r="AZ45" i="1"/>
  <c r="AZ1102" i="1"/>
  <c r="AZ173" i="1"/>
  <c r="AZ172" i="1"/>
  <c r="AZ1072" i="1"/>
  <c r="AZ414" i="1"/>
  <c r="AZ706" i="1"/>
  <c r="AZ569" i="1"/>
  <c r="AZ43" i="1"/>
  <c r="AZ972" i="1"/>
  <c r="AZ1182" i="1"/>
  <c r="AZ415" i="1"/>
  <c r="AZ413" i="1"/>
  <c r="AZ171" i="1"/>
  <c r="AZ1184" i="1"/>
  <c r="AZ1101" i="1"/>
  <c r="AZ1074" i="1"/>
  <c r="AZ704" i="1"/>
  <c r="AZ1034" i="1"/>
  <c r="AZ971" i="1"/>
  <c r="AZ44" i="1"/>
  <c r="AZ973" i="1"/>
  <c r="AZ1033" i="1"/>
  <c r="AZ691" i="1"/>
  <c r="AZ872" i="1"/>
  <c r="AZ1100" i="1"/>
  <c r="AZ690" i="1"/>
  <c r="AZ713" i="1"/>
  <c r="AZ1073" i="1"/>
  <c r="AZ871" i="1"/>
  <c r="AZ932" i="1"/>
  <c r="AZ873" i="1"/>
  <c r="AZ689" i="1"/>
  <c r="AZ1035" i="1"/>
  <c r="AZ805" i="1"/>
  <c r="AZ804" i="1"/>
  <c r="AZ714" i="1"/>
  <c r="AZ806" i="1"/>
  <c r="AZ715" i="1"/>
  <c r="AZ285" i="1"/>
  <c r="AZ960" i="1"/>
  <c r="AZ286" i="1"/>
  <c r="AZ1023" i="1"/>
  <c r="AZ961" i="1"/>
  <c r="AZ1172" i="1"/>
  <c r="AZ959" i="1"/>
  <c r="AZ287" i="1"/>
  <c r="AZ1025" i="1"/>
  <c r="AZ1171" i="1"/>
  <c r="AZ933" i="1"/>
  <c r="AZ587" i="1"/>
  <c r="AZ585" i="1"/>
  <c r="AZ491" i="1"/>
  <c r="AZ584" i="1"/>
  <c r="AZ1170" i="1"/>
  <c r="AZ227" i="1"/>
  <c r="AZ1024" i="1"/>
  <c r="AZ677" i="1"/>
  <c r="AZ586" i="1"/>
  <c r="AZ678" i="1"/>
  <c r="AZ934" i="1"/>
  <c r="AZ354" i="1"/>
  <c r="AZ676" i="1"/>
  <c r="AZ352" i="1"/>
  <c r="AZ727" i="1"/>
  <c r="AZ353" i="1"/>
  <c r="AZ428" i="1"/>
  <c r="AZ72" i="1"/>
  <c r="AZ726" i="1"/>
  <c r="AZ229" i="1"/>
  <c r="AZ228" i="1"/>
  <c r="AZ725" i="1"/>
  <c r="AZ426" i="1"/>
  <c r="AZ427" i="1"/>
  <c r="AZ1156" i="1"/>
  <c r="AZ489" i="1"/>
  <c r="AZ74" i="1"/>
  <c r="AZ1086" i="1"/>
  <c r="AZ1153" i="1"/>
  <c r="AZ73" i="1"/>
  <c r="AZ1155" i="1"/>
  <c r="AZ1154" i="1"/>
  <c r="AZ1084" i="1"/>
  <c r="AZ1085" i="1"/>
  <c r="AZ1013" i="1"/>
  <c r="AZ666" i="1"/>
  <c r="AZ1012" i="1"/>
  <c r="AZ664" i="1"/>
  <c r="AZ490" i="1"/>
  <c r="AZ944" i="1"/>
  <c r="AZ1011" i="1"/>
  <c r="AZ665" i="1"/>
  <c r="AZ945" i="1"/>
  <c r="AZ946" i="1"/>
  <c r="AZ650" i="1"/>
  <c r="AZ738" i="1"/>
  <c r="AZ649" i="1"/>
  <c r="AZ637" i="1"/>
  <c r="AZ651" i="1"/>
  <c r="AZ600" i="1"/>
  <c r="AZ602" i="1"/>
  <c r="AZ739" i="1"/>
  <c r="AZ601" i="1"/>
  <c r="AZ740" i="1"/>
  <c r="AZ180" i="1"/>
  <c r="AZ181" i="1"/>
  <c r="AZ179" i="1"/>
  <c r="AZ638" i="1"/>
  <c r="AZ299" i="1"/>
  <c r="AZ639" i="1"/>
  <c r="AZ297" i="1"/>
  <c r="AZ298" i="1"/>
  <c r="AZ998" i="1"/>
  <c r="AZ1140" i="1"/>
  <c r="AZ1139" i="1"/>
  <c r="AZ997" i="1"/>
  <c r="AZ1138" i="1"/>
  <c r="AZ996" i="1"/>
  <c r="AZ755" i="1"/>
  <c r="AZ753" i="1"/>
  <c r="AZ754" i="1"/>
  <c r="AZ802" i="1"/>
  <c r="AV311" i="1"/>
  <c r="H3" i="2"/>
  <c r="H4" i="2"/>
  <c r="H5" i="2"/>
  <c r="H6" i="2"/>
  <c r="H7" i="2"/>
  <c r="H8" i="2"/>
  <c r="H9" i="2"/>
  <c r="H10" i="2"/>
  <c r="H2" i="2"/>
  <c r="AV320" i="1"/>
  <c r="AV616" i="1"/>
  <c r="AV1200" i="1"/>
  <c r="AV618" i="1"/>
  <c r="AV615" i="1"/>
  <c r="AV1199" i="1"/>
  <c r="AV1201" i="1"/>
  <c r="AV617" i="1"/>
  <c r="AV456" i="1"/>
  <c r="AV458" i="1"/>
  <c r="AV94" i="1"/>
  <c r="AV912" i="1"/>
  <c r="C2" i="2"/>
  <c r="C3" i="2"/>
  <c r="C4" i="2"/>
  <c r="C5" i="2"/>
  <c r="C6" i="2"/>
  <c r="C7" i="2"/>
  <c r="C8" i="2"/>
  <c r="C9" i="2"/>
  <c r="C10" i="2"/>
  <c r="P6" i="3"/>
  <c r="M2" i="3"/>
  <c r="M3" i="3"/>
  <c r="M4" i="3"/>
  <c r="M5" i="3"/>
  <c r="M6" i="3"/>
  <c r="M7" i="3"/>
  <c r="H11" i="3"/>
  <c r="J11" i="3"/>
  <c r="AY956" i="1"/>
  <c r="AY440" i="1"/>
  <c r="AY579" i="1"/>
  <c r="AY1166" i="1"/>
  <c r="AY1165" i="1"/>
  <c r="AY609" i="1"/>
  <c r="AY1176" i="1"/>
  <c r="AY782" i="1"/>
  <c r="AY448" i="1"/>
  <c r="AY703" i="1"/>
  <c r="AY985" i="1"/>
  <c r="AY1015" i="1"/>
  <c r="AY728" i="1"/>
  <c r="AY991" i="1"/>
  <c r="AY173" i="1"/>
  <c r="AY706" i="1"/>
  <c r="AY1139" i="1"/>
  <c r="AY997" i="1"/>
  <c r="AY1138" i="1"/>
  <c r="AY996" i="1"/>
  <c r="AY755" i="1"/>
  <c r="AX1111" i="1"/>
  <c r="AX350" i="1"/>
  <c r="AX776" i="1"/>
  <c r="AX882" i="1"/>
  <c r="AX686" i="1"/>
  <c r="AX108" i="1"/>
  <c r="AX306" i="1"/>
  <c r="AX308" i="1"/>
  <c r="AX935" i="1"/>
  <c r="AX450" i="1"/>
  <c r="AX1048" i="1"/>
  <c r="AX359" i="1"/>
  <c r="AX47" i="1"/>
  <c r="AX29" i="1"/>
  <c r="AX124" i="1"/>
  <c r="AX772" i="1"/>
  <c r="AX746" i="1"/>
  <c r="AX475" i="1"/>
  <c r="AX383" i="1"/>
  <c r="AX1135" i="1"/>
  <c r="AX561" i="1"/>
  <c r="AX1046" i="1"/>
  <c r="AX88" i="1"/>
  <c r="AX693" i="1"/>
  <c r="AX976" i="1"/>
  <c r="AX206" i="1"/>
  <c r="AX1045" i="1"/>
  <c r="AX1015" i="1"/>
  <c r="AX718" i="1"/>
  <c r="AX634" i="1"/>
  <c r="AX356" i="1"/>
  <c r="AX355" i="1"/>
  <c r="AX77" i="1"/>
  <c r="AX456" i="1"/>
  <c r="AX547" i="1"/>
  <c r="AX394" i="1"/>
  <c r="AX534" i="1"/>
  <c r="AX205" i="1"/>
  <c r="AX344" i="1"/>
  <c r="AX700" i="1"/>
  <c r="AX725" i="1"/>
  <c r="AX426" i="1"/>
  <c r="AV12" i="1"/>
  <c r="AV13" i="1"/>
  <c r="AV15" i="1"/>
  <c r="AV16" i="1"/>
  <c r="AV17" i="1"/>
  <c r="AV18" i="1"/>
  <c r="AV20" i="1"/>
  <c r="AV80" i="1"/>
  <c r="AV81" i="1"/>
  <c r="AV83" i="1"/>
  <c r="AV84" i="1"/>
  <c r="AV85" i="1"/>
  <c r="AV102" i="1"/>
  <c r="AV104" i="1"/>
  <c r="AV105" i="1"/>
  <c r="AV106" i="1"/>
  <c r="AV107" i="1"/>
  <c r="AV108" i="1"/>
  <c r="AV109" i="1"/>
  <c r="AV110" i="1"/>
  <c r="AV112" i="1"/>
  <c r="AV113" i="1"/>
  <c r="AV114" i="1"/>
  <c r="AV115" i="1"/>
  <c r="AV116" i="1"/>
  <c r="AV133" i="1"/>
  <c r="AV135" i="1"/>
  <c r="AV136" i="1"/>
  <c r="AV137" i="1"/>
  <c r="AV138" i="1"/>
  <c r="AV139" i="1"/>
  <c r="AV141" i="1"/>
  <c r="AV142" i="1"/>
  <c r="AV143" i="1"/>
  <c r="AV144" i="1"/>
  <c r="AV145" i="1"/>
  <c r="AV146" i="1"/>
  <c r="AV147" i="1"/>
  <c r="AV164" i="1"/>
  <c r="AV166" i="1"/>
  <c r="AV167" i="1"/>
  <c r="AV168" i="1"/>
  <c r="AV170" i="1"/>
  <c r="AV171" i="1"/>
  <c r="AV172" i="1"/>
  <c r="AV173" i="1"/>
  <c r="AV174" i="1"/>
  <c r="AV175" i="1"/>
  <c r="AV176" i="1"/>
  <c r="AV177" i="1"/>
  <c r="AV178" i="1"/>
  <c r="AV195" i="1"/>
  <c r="AV197" i="1"/>
  <c r="AV199" i="1"/>
  <c r="AV200" i="1"/>
  <c r="AV201" i="1"/>
  <c r="AV202" i="1"/>
  <c r="AV203" i="1"/>
  <c r="AV204" i="1"/>
  <c r="AV205" i="1"/>
  <c r="AV206" i="1"/>
  <c r="AV208" i="1"/>
  <c r="AV209" i="1"/>
  <c r="AV210" i="1"/>
  <c r="AV230" i="1"/>
  <c r="AV231" i="1"/>
  <c r="AV232" i="1"/>
  <c r="AV233" i="1"/>
  <c r="AV234" i="1"/>
  <c r="AV236" i="1"/>
  <c r="AV237" i="1"/>
  <c r="AV238" i="1"/>
  <c r="AV239" i="1"/>
  <c r="AV240" i="1"/>
  <c r="AV241" i="1"/>
  <c r="AV261" i="1"/>
  <c r="AV262" i="1"/>
  <c r="AV264" i="1"/>
  <c r="AV265" i="1"/>
  <c r="AV266" i="1"/>
  <c r="AV267" i="1"/>
  <c r="AV268" i="1"/>
  <c r="AV269" i="1"/>
  <c r="AV270" i="1"/>
  <c r="AV271" i="1"/>
  <c r="AV272" i="1"/>
  <c r="AV293" i="1"/>
  <c r="AV294" i="1"/>
  <c r="AV295" i="1"/>
  <c r="AV296" i="1"/>
  <c r="AV297" i="1"/>
  <c r="AV298" i="1"/>
  <c r="AV299" i="1"/>
  <c r="AV300" i="1"/>
  <c r="AV301" i="1"/>
  <c r="AV302" i="1"/>
  <c r="AV303" i="1"/>
  <c r="AV324" i="1"/>
  <c r="AV325" i="1"/>
  <c r="AV326" i="1"/>
  <c r="AV327" i="1"/>
  <c r="AV328" i="1"/>
  <c r="AV329" i="1"/>
  <c r="AV330" i="1"/>
  <c r="AV331" i="1"/>
  <c r="AV332" i="1"/>
  <c r="AV334" i="1"/>
  <c r="AV335" i="1"/>
  <c r="AV353" i="1"/>
  <c r="AV354" i="1"/>
  <c r="AV355" i="1"/>
  <c r="AV356" i="1"/>
  <c r="AV357" i="1"/>
  <c r="AV358" i="1"/>
  <c r="AV359" i="1"/>
  <c r="AV360" i="1"/>
  <c r="AV362" i="1"/>
  <c r="AV363" i="1"/>
  <c r="AV364" i="1"/>
  <c r="AV365" i="1"/>
  <c r="AV384" i="1"/>
  <c r="AV385" i="1"/>
  <c r="AV386" i="1"/>
  <c r="AV387" i="1"/>
  <c r="AV388" i="1"/>
  <c r="AV389" i="1"/>
  <c r="AV391" i="1"/>
  <c r="AV392" i="1"/>
  <c r="AV393" i="1"/>
  <c r="AV394" i="1"/>
  <c r="AV395" i="1"/>
  <c r="AV396" i="1"/>
  <c r="AV415" i="1"/>
  <c r="AV416" i="1"/>
  <c r="AV417" i="1"/>
  <c r="AV418" i="1"/>
  <c r="AV420" i="1"/>
  <c r="AV421" i="1"/>
  <c r="AV422" i="1"/>
  <c r="AV423" i="1"/>
  <c r="AV424" i="1"/>
  <c r="AV425" i="1"/>
  <c r="AV426" i="1"/>
  <c r="AV427" i="1"/>
  <c r="AV446" i="1"/>
  <c r="AV447" i="1"/>
  <c r="AV449" i="1"/>
  <c r="AV450" i="1"/>
  <c r="AV451" i="1"/>
  <c r="AV452" i="1"/>
  <c r="AV453" i="1"/>
  <c r="AV454" i="1"/>
  <c r="AV455" i="1"/>
  <c r="AV457" i="1"/>
  <c r="AV460" i="1"/>
  <c r="AV474" i="1"/>
  <c r="AV475" i="1"/>
  <c r="AV476" i="1"/>
  <c r="AV478" i="1"/>
  <c r="AV479" i="1"/>
  <c r="AV480" i="1"/>
  <c r="AV481" i="1"/>
  <c r="AV482" i="1"/>
  <c r="AV483" i="1"/>
  <c r="AV484" i="1"/>
  <c r="AV485" i="1"/>
  <c r="AV486" i="1"/>
  <c r="AV487" i="1"/>
  <c r="AV488" i="1"/>
  <c r="AV489" i="1"/>
  <c r="AV490" i="1"/>
  <c r="AV491" i="1"/>
  <c r="AV492" i="1"/>
  <c r="AV493" i="1"/>
  <c r="AV494" i="1"/>
  <c r="AV495" i="1"/>
  <c r="AV496" i="1"/>
  <c r="AV498" i="1"/>
  <c r="AV499" i="1"/>
  <c r="AV500" i="1"/>
  <c r="AV501" i="1"/>
  <c r="AV503" i="1"/>
  <c r="AV504" i="1"/>
  <c r="AV506" i="1"/>
  <c r="AV507" i="1"/>
  <c r="AV508" i="1"/>
  <c r="AV509" i="1"/>
  <c r="AV510" i="1"/>
  <c r="AV511" i="1"/>
  <c r="AV512" i="1"/>
  <c r="AV513" i="1"/>
  <c r="AV514" i="1"/>
  <c r="AV515" i="1"/>
  <c r="AV516" i="1"/>
  <c r="AV517" i="1"/>
  <c r="AV518" i="1"/>
  <c r="AV519" i="1"/>
  <c r="AV520" i="1"/>
  <c r="AV521" i="1"/>
  <c r="AV522" i="1"/>
  <c r="AV523" i="1"/>
  <c r="AV524" i="1"/>
  <c r="AV525" i="1"/>
  <c r="AV527" i="1"/>
  <c r="AV528" i="1"/>
  <c r="AV529" i="1"/>
  <c r="AV530" i="1"/>
  <c r="AV532" i="1"/>
  <c r="AV534" i="1"/>
  <c r="AV535" i="1"/>
  <c r="AV536" i="1"/>
  <c r="AV537" i="1"/>
  <c r="AV538" i="1"/>
  <c r="AV539" i="1"/>
  <c r="AV540" i="1"/>
  <c r="AV541" i="1"/>
  <c r="AV542" i="1"/>
  <c r="AV543" i="1"/>
  <c r="AV544" i="1"/>
  <c r="AV545" i="1"/>
  <c r="AV546" i="1"/>
  <c r="AV547" i="1"/>
  <c r="AV548" i="1"/>
  <c r="AV549" i="1"/>
  <c r="AV550" i="1"/>
  <c r="AV551" i="1"/>
  <c r="AV552" i="1"/>
  <c r="AV553" i="1"/>
  <c r="AV554" i="1"/>
  <c r="AV556" i="1"/>
  <c r="AV557" i="1"/>
  <c r="AV558" i="1"/>
  <c r="AV559" i="1"/>
  <c r="AV562" i="1"/>
  <c r="AV563" i="1"/>
  <c r="AV564" i="1"/>
  <c r="AV565" i="1"/>
  <c r="AV566" i="1"/>
  <c r="AV567" i="1"/>
  <c r="AV568" i="1"/>
  <c r="AV569" i="1"/>
  <c r="AV570" i="1"/>
  <c r="AV571" i="1"/>
  <c r="AV572" i="1"/>
  <c r="AV573" i="1"/>
  <c r="AV574" i="1"/>
  <c r="AV575" i="1"/>
  <c r="AV576" i="1"/>
  <c r="AV577" i="1"/>
  <c r="AV578" i="1"/>
  <c r="AV579" i="1"/>
  <c r="AV580" i="1"/>
  <c r="AV581" i="1"/>
  <c r="AV582" i="1"/>
  <c r="AV583" i="1"/>
  <c r="AV584" i="1"/>
  <c r="AV585" i="1"/>
  <c r="AV586" i="1"/>
  <c r="AV587" i="1"/>
  <c r="AV588" i="1"/>
  <c r="AV591" i="1"/>
  <c r="AV592" i="1"/>
  <c r="AV593" i="1"/>
  <c r="AV594" i="1"/>
  <c r="AV595" i="1"/>
  <c r="AV596" i="1"/>
  <c r="AV597" i="1"/>
  <c r="AV598" i="1"/>
  <c r="AV599" i="1"/>
  <c r="AV600" i="1"/>
  <c r="AV601" i="1"/>
  <c r="AV602" i="1"/>
  <c r="AV603" i="1"/>
  <c r="AV604" i="1"/>
  <c r="AV605" i="1"/>
  <c r="AV606" i="1"/>
  <c r="AV607" i="1"/>
  <c r="AV608" i="1"/>
  <c r="AV609" i="1"/>
  <c r="AV610" i="1"/>
  <c r="AV611" i="1"/>
  <c r="AV612" i="1"/>
  <c r="AV613" i="1"/>
  <c r="AV614" i="1"/>
  <c r="AV620" i="1"/>
  <c r="AV621" i="1"/>
  <c r="AV622" i="1"/>
  <c r="AV623" i="1"/>
  <c r="AV624" i="1"/>
  <c r="AV625" i="1"/>
  <c r="AV626" i="1"/>
  <c r="AV627" i="1"/>
  <c r="AV628" i="1"/>
  <c r="AV629" i="1"/>
  <c r="AV630" i="1"/>
  <c r="AV631" i="1"/>
  <c r="AV632" i="1"/>
  <c r="AV633" i="1"/>
  <c r="AV634" i="1"/>
  <c r="AV656" i="1"/>
  <c r="AV657" i="1"/>
  <c r="AV658" i="1"/>
  <c r="AV659" i="1"/>
  <c r="AV660" i="1"/>
  <c r="AV661" i="1"/>
  <c r="AV662" i="1"/>
  <c r="AV663" i="1"/>
  <c r="AV685" i="1"/>
  <c r="AV686" i="1"/>
  <c r="AV687" i="1"/>
  <c r="AV688" i="1"/>
  <c r="AV689" i="1"/>
  <c r="AV690" i="1"/>
  <c r="AV691" i="1"/>
  <c r="AV692" i="1"/>
  <c r="AV714" i="1"/>
  <c r="AV715" i="1"/>
  <c r="AV716" i="1"/>
  <c r="AV717" i="1"/>
  <c r="AV718" i="1"/>
  <c r="AV719" i="1"/>
  <c r="AV720" i="1"/>
  <c r="AV721" i="1"/>
  <c r="AV743" i="1"/>
  <c r="AV744" i="1"/>
  <c r="AV745" i="1"/>
  <c r="AV746" i="1"/>
  <c r="AV747" i="1"/>
  <c r="AV748" i="1"/>
  <c r="AV749" i="1"/>
  <c r="AV750" i="1"/>
  <c r="AV772" i="1"/>
  <c r="AV773" i="1"/>
  <c r="AV774" i="1"/>
  <c r="AV775" i="1"/>
  <c r="AV776" i="1"/>
  <c r="AV777" i="1"/>
  <c r="AV778" i="1"/>
  <c r="AV779" i="1"/>
  <c r="AV801" i="1"/>
  <c r="AV802" i="1"/>
  <c r="AV803" i="1"/>
  <c r="AV804" i="1"/>
  <c r="AV805" i="1"/>
  <c r="AV806" i="1"/>
  <c r="AV807" i="1"/>
  <c r="AV808" i="1"/>
  <c r="AV829" i="1"/>
  <c r="AV831" i="1"/>
  <c r="AV889" i="1"/>
  <c r="AV890" i="1"/>
  <c r="AV891" i="1"/>
  <c r="AV892" i="1"/>
  <c r="AV893" i="1"/>
  <c r="AV894" i="1"/>
  <c r="AV895" i="1"/>
  <c r="AV915" i="1"/>
  <c r="AV916" i="1"/>
  <c r="AV918" i="1"/>
  <c r="AV937" i="1"/>
  <c r="AV938" i="1"/>
  <c r="AV939" i="1"/>
  <c r="AV940" i="1"/>
  <c r="AV941" i="1"/>
  <c r="AV942" i="1"/>
  <c r="AV943" i="1"/>
  <c r="AV944" i="1"/>
  <c r="AV945" i="1"/>
  <c r="AV946" i="1"/>
  <c r="AV947" i="1"/>
  <c r="AV948" i="1"/>
  <c r="AV949" i="1"/>
  <c r="AV950" i="1"/>
  <c r="AV951" i="1"/>
  <c r="AV953" i="1"/>
  <c r="AV965" i="1"/>
  <c r="AV966" i="1"/>
  <c r="AV967" i="1"/>
  <c r="AV968" i="1"/>
  <c r="AV969" i="1"/>
  <c r="AV970" i="1"/>
  <c r="AV971" i="1"/>
  <c r="AV972" i="1"/>
  <c r="AV973" i="1"/>
  <c r="AV974" i="1"/>
  <c r="AV975" i="1"/>
  <c r="AV976" i="1"/>
  <c r="AV977" i="1"/>
  <c r="AV978" i="1"/>
  <c r="AV979" i="1"/>
  <c r="AV981" i="1"/>
  <c r="AV993" i="1"/>
  <c r="AV994" i="1"/>
  <c r="AV995" i="1"/>
  <c r="AV996" i="1"/>
  <c r="AV997" i="1"/>
  <c r="AV998" i="1"/>
  <c r="AV999" i="1"/>
  <c r="AV1000" i="1"/>
  <c r="AV1001" i="1"/>
  <c r="AV1002" i="1"/>
  <c r="AV1003" i="1"/>
  <c r="AV1004" i="1"/>
  <c r="AV1005" i="1"/>
  <c r="AV1006" i="1"/>
  <c r="AV1007" i="1"/>
  <c r="AV1009" i="1"/>
  <c r="AV1021" i="1"/>
  <c r="AV1022" i="1"/>
  <c r="AV1023" i="1"/>
  <c r="AV1024" i="1"/>
  <c r="AV1025" i="1"/>
  <c r="AV1026" i="1"/>
  <c r="AV1027" i="1"/>
  <c r="AV1028" i="1"/>
  <c r="AV1029" i="1"/>
  <c r="AV1030" i="1"/>
  <c r="AV1031" i="1"/>
  <c r="AV1032" i="1"/>
  <c r="AV1033" i="1"/>
  <c r="AV1034" i="1"/>
  <c r="AV1035" i="1"/>
  <c r="AV1037" i="1"/>
  <c r="AV1043" i="1"/>
  <c r="AV1049" i="1"/>
  <c r="AV1050" i="1"/>
  <c r="AV1051" i="1"/>
  <c r="AV1052" i="1"/>
  <c r="AV1053" i="1"/>
  <c r="AV1054" i="1"/>
  <c r="AV1055" i="1"/>
  <c r="AV1056" i="1"/>
  <c r="AV1057" i="1"/>
  <c r="AV1058" i="1"/>
  <c r="AV1059" i="1"/>
  <c r="AV1060" i="1"/>
  <c r="AV1061" i="1"/>
  <c r="AV1062" i="1"/>
  <c r="AV1063" i="1"/>
  <c r="AV1065" i="1"/>
  <c r="AV1078" i="1"/>
  <c r="AV1080" i="1"/>
  <c r="AV1081" i="1"/>
  <c r="AV1082" i="1"/>
  <c r="AV1083" i="1"/>
  <c r="AV1084" i="1"/>
  <c r="AV1085" i="1"/>
  <c r="AV1086" i="1"/>
  <c r="AV1087" i="1"/>
  <c r="AV1088" i="1"/>
  <c r="AV1089" i="1"/>
  <c r="AV1090" i="1"/>
  <c r="AV1091" i="1"/>
  <c r="AV1093" i="1"/>
  <c r="AV1106" i="1"/>
  <c r="AV1108" i="1"/>
  <c r="AV1109" i="1"/>
  <c r="AV1110" i="1"/>
  <c r="AV1111" i="1"/>
  <c r="AV1112" i="1"/>
  <c r="AV1113" i="1"/>
  <c r="AV1114" i="1"/>
  <c r="AV1115" i="1"/>
  <c r="AV1116" i="1"/>
  <c r="AV1117" i="1"/>
  <c r="AV1118" i="1"/>
  <c r="AV1119" i="1"/>
  <c r="AV1121" i="1"/>
  <c r="AV1134" i="1"/>
  <c r="AV1136" i="1"/>
  <c r="AV1137" i="1"/>
  <c r="AV1138" i="1"/>
  <c r="AV1139" i="1"/>
  <c r="AV1140" i="1"/>
  <c r="AV1141" i="1"/>
  <c r="AV1142" i="1"/>
  <c r="AV1143" i="1"/>
  <c r="AV1144" i="1"/>
  <c r="AV1145" i="1"/>
  <c r="AV1146" i="1"/>
  <c r="AV1147" i="1"/>
  <c r="AV1149" i="1"/>
  <c r="AV1162" i="1"/>
  <c r="AV1164" i="1"/>
  <c r="AV1165" i="1"/>
  <c r="AV1166" i="1"/>
  <c r="AV1167" i="1"/>
  <c r="AV1168" i="1"/>
  <c r="AV1169" i="1"/>
  <c r="AV1170" i="1"/>
  <c r="AV1171" i="1"/>
  <c r="AV1172" i="1"/>
  <c r="AV1173" i="1"/>
  <c r="AV1174" i="1"/>
  <c r="AV1175" i="1"/>
  <c r="AV1177" i="1"/>
  <c r="AV1190" i="1"/>
  <c r="AV1192" i="1"/>
  <c r="AV1193" i="1"/>
  <c r="AV1194" i="1"/>
  <c r="AV1195" i="1"/>
  <c r="AV1196" i="1"/>
  <c r="AV1197" i="1"/>
  <c r="AV1198" i="1"/>
  <c r="AV1202" i="1"/>
  <c r="AV1203" i="1"/>
  <c r="AV1204" i="1"/>
  <c r="AV1206" i="1"/>
  <c r="F3" i="2"/>
  <c r="AV954" i="1" s="1"/>
  <c r="F4" i="2"/>
  <c r="AX719" i="1" s="1"/>
  <c r="F5" i="2"/>
  <c r="F6" i="2"/>
  <c r="F7" i="2"/>
  <c r="AY185" i="1" s="1"/>
  <c r="F8" i="2"/>
  <c r="AX286" i="1" s="1"/>
  <c r="F9" i="2"/>
  <c r="AV23" i="1" s="1"/>
  <c r="F10" i="2"/>
  <c r="AV796" i="1" s="1"/>
  <c r="F2" i="2"/>
  <c r="AW1069" i="1"/>
  <c r="AW1070" i="1"/>
  <c r="AW1071" i="1"/>
  <c r="AW1072" i="1"/>
  <c r="AW1073" i="1"/>
  <c r="AW1074" i="1"/>
  <c r="AW1075" i="1"/>
  <c r="AW1076" i="1"/>
  <c r="AW1077" i="1"/>
  <c r="AW1078" i="1"/>
  <c r="AW1079" i="1"/>
  <c r="AW1080" i="1"/>
  <c r="AW1081" i="1"/>
  <c r="AW1082" i="1"/>
  <c r="AW1083" i="1"/>
  <c r="AW1084" i="1"/>
  <c r="AW1085" i="1"/>
  <c r="AW1086" i="1"/>
  <c r="AW1087" i="1"/>
  <c r="AW1088" i="1"/>
  <c r="AW1089" i="1"/>
  <c r="AW1090" i="1"/>
  <c r="AW1091" i="1"/>
  <c r="AW1092" i="1"/>
  <c r="AW1093" i="1"/>
  <c r="AW1094" i="1"/>
  <c r="AW1095" i="1"/>
  <c r="AW1096" i="1"/>
  <c r="AW1097" i="1"/>
  <c r="AW1098" i="1"/>
  <c r="AW1099" i="1"/>
  <c r="AW1100" i="1"/>
  <c r="AW1101" i="1"/>
  <c r="AW1102" i="1"/>
  <c r="AW1103" i="1"/>
  <c r="AW1104" i="1"/>
  <c r="AW1105" i="1"/>
  <c r="AW1106" i="1"/>
  <c r="AW1107" i="1"/>
  <c r="AW1108" i="1"/>
  <c r="AW1109" i="1"/>
  <c r="AW1110" i="1"/>
  <c r="AW1111" i="1"/>
  <c r="AW1112" i="1"/>
  <c r="AW1113" i="1"/>
  <c r="AW1114" i="1"/>
  <c r="AW1115" i="1"/>
  <c r="AW1116" i="1"/>
  <c r="AW1117" i="1"/>
  <c r="AW1118" i="1"/>
  <c r="AW1119" i="1"/>
  <c r="AW1120" i="1"/>
  <c r="AW1121" i="1"/>
  <c r="AW1122" i="1"/>
  <c r="AW1123" i="1"/>
  <c r="AW1124" i="1"/>
  <c r="AW1125" i="1"/>
  <c r="AW1126" i="1"/>
  <c r="AW1127" i="1"/>
  <c r="AW1128" i="1"/>
  <c r="AW1129" i="1"/>
  <c r="AW1130" i="1"/>
  <c r="AW1131" i="1"/>
  <c r="AW1132" i="1"/>
  <c r="AW1133" i="1"/>
  <c r="AW1134" i="1"/>
  <c r="AW1135" i="1"/>
  <c r="AW1136" i="1"/>
  <c r="AW1137" i="1"/>
  <c r="AW1138" i="1"/>
  <c r="AW1139" i="1"/>
  <c r="AW1140" i="1"/>
  <c r="AW1141" i="1"/>
  <c r="AW1142" i="1"/>
  <c r="AW1143" i="1"/>
  <c r="AW1144" i="1"/>
  <c r="AW1145" i="1"/>
  <c r="AW1146" i="1"/>
  <c r="AW1147" i="1"/>
  <c r="AW1148" i="1"/>
  <c r="AW1149" i="1"/>
  <c r="AW1150" i="1"/>
  <c r="AW1151" i="1"/>
  <c r="AW1152" i="1"/>
  <c r="AW1153" i="1"/>
  <c r="AW1154" i="1"/>
  <c r="AW1155" i="1"/>
  <c r="AW1156" i="1"/>
  <c r="AW1157" i="1"/>
  <c r="AW1158" i="1"/>
  <c r="AW1159" i="1"/>
  <c r="AW1160" i="1"/>
  <c r="AW1161" i="1"/>
  <c r="AW1162" i="1"/>
  <c r="AW1163" i="1"/>
  <c r="AW1164" i="1"/>
  <c r="AW1165" i="1"/>
  <c r="AW1166" i="1"/>
  <c r="AW1167" i="1"/>
  <c r="AW1168" i="1"/>
  <c r="AW1169" i="1"/>
  <c r="AW1170" i="1"/>
  <c r="AW1171" i="1"/>
  <c r="AW1172" i="1"/>
  <c r="AW1173" i="1"/>
  <c r="AW1174" i="1"/>
  <c r="AW1175" i="1"/>
  <c r="AW1176" i="1"/>
  <c r="AW1177" i="1"/>
  <c r="AW1178" i="1"/>
  <c r="AW1179" i="1"/>
  <c r="AW1180" i="1"/>
  <c r="AW1181" i="1"/>
  <c r="AW1182" i="1"/>
  <c r="AW1183" i="1"/>
  <c r="AW1184" i="1"/>
  <c r="AW1185" i="1"/>
  <c r="AW1186" i="1"/>
  <c r="AW1187" i="1"/>
  <c r="AW1188" i="1"/>
  <c r="AW1189" i="1"/>
  <c r="AW1190" i="1"/>
  <c r="AW1191" i="1"/>
  <c r="AW1192" i="1"/>
  <c r="AW1193" i="1"/>
  <c r="AW1194" i="1"/>
  <c r="AW1195" i="1"/>
  <c r="AW1196" i="1"/>
  <c r="AW1197" i="1"/>
  <c r="AW1198" i="1"/>
  <c r="AW1199" i="1"/>
  <c r="AW1200" i="1"/>
  <c r="AW1201" i="1"/>
  <c r="AW1202" i="1"/>
  <c r="AW1203" i="1"/>
  <c r="AW1204" i="1"/>
  <c r="AW1205" i="1"/>
  <c r="AW1206" i="1"/>
  <c r="AW1207" i="1"/>
  <c r="AW1208" i="1"/>
  <c r="AW1209" i="1"/>
  <c r="AW1210" i="1"/>
  <c r="AW1211" i="1"/>
  <c r="AW1212" i="1"/>
  <c r="AW1213" i="1"/>
  <c r="AW1214" i="1"/>
  <c r="AW929" i="1"/>
  <c r="AW930" i="1"/>
  <c r="AW931" i="1"/>
  <c r="AW932" i="1"/>
  <c r="AW933" i="1"/>
  <c r="AW934" i="1"/>
  <c r="AW935" i="1"/>
  <c r="AW936" i="1"/>
  <c r="AW937" i="1"/>
  <c r="AW938" i="1"/>
  <c r="AW939" i="1"/>
  <c r="AW940" i="1"/>
  <c r="AW941" i="1"/>
  <c r="AW942" i="1"/>
  <c r="AW943" i="1"/>
  <c r="AW944" i="1"/>
  <c r="AW945" i="1"/>
  <c r="AW946" i="1"/>
  <c r="AW947" i="1"/>
  <c r="AW948" i="1"/>
  <c r="AW949" i="1"/>
  <c r="AW950" i="1"/>
  <c r="AW951" i="1"/>
  <c r="AW952" i="1"/>
  <c r="AW953" i="1"/>
  <c r="AW954" i="1"/>
  <c r="AW955" i="1"/>
  <c r="AW956" i="1"/>
  <c r="AW957" i="1"/>
  <c r="AW958" i="1"/>
  <c r="AW959" i="1"/>
  <c r="AW960" i="1"/>
  <c r="AW961" i="1"/>
  <c r="AW962" i="1"/>
  <c r="AW963" i="1"/>
  <c r="AW964" i="1"/>
  <c r="AW965" i="1"/>
  <c r="AW966" i="1"/>
  <c r="AW967" i="1"/>
  <c r="AW968" i="1"/>
  <c r="AW969" i="1"/>
  <c r="AW970" i="1"/>
  <c r="AW971" i="1"/>
  <c r="AW972" i="1"/>
  <c r="AW973" i="1"/>
  <c r="AW974" i="1"/>
  <c r="AW975" i="1"/>
  <c r="AW976" i="1"/>
  <c r="AW977" i="1"/>
  <c r="AW978" i="1"/>
  <c r="AW979" i="1"/>
  <c r="AW980" i="1"/>
  <c r="AW981" i="1"/>
  <c r="AW982" i="1"/>
  <c r="AW983" i="1"/>
  <c r="AW984" i="1"/>
  <c r="AW985" i="1"/>
  <c r="AW986" i="1"/>
  <c r="AW987" i="1"/>
  <c r="AW988" i="1"/>
  <c r="AW989" i="1"/>
  <c r="AW990" i="1"/>
  <c r="AW991" i="1"/>
  <c r="AW992" i="1"/>
  <c r="AW993" i="1"/>
  <c r="AW994" i="1"/>
  <c r="AW995" i="1"/>
  <c r="AW996" i="1"/>
  <c r="AW997" i="1"/>
  <c r="AW998" i="1"/>
  <c r="AW999" i="1"/>
  <c r="AW1000" i="1"/>
  <c r="AW1001" i="1"/>
  <c r="AW1002" i="1"/>
  <c r="AW1003" i="1"/>
  <c r="AW1004" i="1"/>
  <c r="AW1005" i="1"/>
  <c r="AW1006" i="1"/>
  <c r="AW1007" i="1"/>
  <c r="AW1008" i="1"/>
  <c r="AW1009" i="1"/>
  <c r="AW1010" i="1"/>
  <c r="AW1011" i="1"/>
  <c r="AW1012" i="1"/>
  <c r="AW1013" i="1"/>
  <c r="AW1014" i="1"/>
  <c r="AW1015" i="1"/>
  <c r="AW1016" i="1"/>
  <c r="AW1017" i="1"/>
  <c r="AW1018" i="1"/>
  <c r="AW1019" i="1"/>
  <c r="AW1020" i="1"/>
  <c r="AW1021" i="1"/>
  <c r="AW1022" i="1"/>
  <c r="AW1023" i="1"/>
  <c r="AW1024" i="1"/>
  <c r="AW1025" i="1"/>
  <c r="AW1026" i="1"/>
  <c r="AW1027" i="1"/>
  <c r="AW1028" i="1"/>
  <c r="AW1029" i="1"/>
  <c r="AW1030" i="1"/>
  <c r="AW1031" i="1"/>
  <c r="AW1032" i="1"/>
  <c r="AW1033" i="1"/>
  <c r="AW1034" i="1"/>
  <c r="AW1035" i="1"/>
  <c r="AW1036" i="1"/>
  <c r="AW1037" i="1"/>
  <c r="AW1038" i="1"/>
  <c r="AW1039" i="1"/>
  <c r="AW1040" i="1"/>
  <c r="AW1041" i="1"/>
  <c r="AW1042" i="1"/>
  <c r="AW1043" i="1"/>
  <c r="AW1044" i="1"/>
  <c r="AW1045" i="1"/>
  <c r="AW1046" i="1"/>
  <c r="AW1047" i="1"/>
  <c r="AW1048" i="1"/>
  <c r="AW1049" i="1"/>
  <c r="AW1050" i="1"/>
  <c r="AW1051" i="1"/>
  <c r="AW1052" i="1"/>
  <c r="AW1053" i="1"/>
  <c r="AW1054" i="1"/>
  <c r="AW1055" i="1"/>
  <c r="AW1056" i="1"/>
  <c r="AW1057" i="1"/>
  <c r="AW1058" i="1"/>
  <c r="AW1059" i="1"/>
  <c r="AW1060" i="1"/>
  <c r="AW1061" i="1"/>
  <c r="AW1062" i="1"/>
  <c r="AW1063" i="1"/>
  <c r="AW1064" i="1"/>
  <c r="AW1065" i="1"/>
  <c r="AW1066" i="1"/>
  <c r="AW1067" i="1"/>
  <c r="AW1068" i="1"/>
  <c r="AW2" i="1"/>
  <c r="AW3" i="1"/>
  <c r="AW4" i="1"/>
  <c r="AW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W128" i="1"/>
  <c r="AW129" i="1"/>
  <c r="AW130" i="1"/>
  <c r="AW131" i="1"/>
  <c r="AW132" i="1"/>
  <c r="AW133" i="1"/>
  <c r="AW134" i="1"/>
  <c r="AW135" i="1"/>
  <c r="AW136" i="1"/>
  <c r="AW137" i="1"/>
  <c r="AW138" i="1"/>
  <c r="AW139" i="1"/>
  <c r="AW140" i="1"/>
  <c r="AW141" i="1"/>
  <c r="AW142" i="1"/>
  <c r="AW143" i="1"/>
  <c r="AW144" i="1"/>
  <c r="AW145" i="1"/>
  <c r="AW146" i="1"/>
  <c r="AW147" i="1"/>
  <c r="AW148" i="1"/>
  <c r="AW149" i="1"/>
  <c r="AW150" i="1"/>
  <c r="AW151" i="1"/>
  <c r="AW152" i="1"/>
  <c r="AW153" i="1"/>
  <c r="AW154" i="1"/>
  <c r="AW155" i="1"/>
  <c r="AW156" i="1"/>
  <c r="AW157" i="1"/>
  <c r="AW158" i="1"/>
  <c r="AW159" i="1"/>
  <c r="AW160" i="1"/>
  <c r="AW161" i="1"/>
  <c r="AW162" i="1"/>
  <c r="AW163" i="1"/>
  <c r="AW164" i="1"/>
  <c r="AW165" i="1"/>
  <c r="AW166" i="1"/>
  <c r="AW167" i="1"/>
  <c r="AW168" i="1"/>
  <c r="AW169" i="1"/>
  <c r="AW170" i="1"/>
  <c r="AW171" i="1"/>
  <c r="AW172" i="1"/>
  <c r="AW173" i="1"/>
  <c r="AW174" i="1"/>
  <c r="AW175" i="1"/>
  <c r="AW176" i="1"/>
  <c r="AW177" i="1"/>
  <c r="AW178" i="1"/>
  <c r="AW179" i="1"/>
  <c r="AW180" i="1"/>
  <c r="AW181" i="1"/>
  <c r="AW182" i="1"/>
  <c r="AW183" i="1"/>
  <c r="AW184" i="1"/>
  <c r="AW185" i="1"/>
  <c r="AW186" i="1"/>
  <c r="AW187" i="1"/>
  <c r="AW188" i="1"/>
  <c r="AW189" i="1"/>
  <c r="AW190" i="1"/>
  <c r="AW191" i="1"/>
  <c r="AW192" i="1"/>
  <c r="AW193" i="1"/>
  <c r="AW194" i="1"/>
  <c r="AW195" i="1"/>
  <c r="AW196" i="1"/>
  <c r="AW197" i="1"/>
  <c r="AW198" i="1"/>
  <c r="AW199" i="1"/>
  <c r="AW200" i="1"/>
  <c r="AW201" i="1"/>
  <c r="AW202" i="1"/>
  <c r="AW203" i="1"/>
  <c r="AW204" i="1"/>
  <c r="AW205" i="1"/>
  <c r="AW206" i="1"/>
  <c r="AW207" i="1"/>
  <c r="AW208" i="1"/>
  <c r="AW209" i="1"/>
  <c r="AW210" i="1"/>
  <c r="AW211" i="1"/>
  <c r="AW212" i="1"/>
  <c r="AW213" i="1"/>
  <c r="AW214" i="1"/>
  <c r="AW215" i="1"/>
  <c r="AW216" i="1"/>
  <c r="AW217" i="1"/>
  <c r="AW218" i="1"/>
  <c r="AW219" i="1"/>
  <c r="AW220" i="1"/>
  <c r="AW221" i="1"/>
  <c r="AW222" i="1"/>
  <c r="AW223" i="1"/>
  <c r="AW224" i="1"/>
  <c r="AW225" i="1"/>
  <c r="AW226" i="1"/>
  <c r="AW227" i="1"/>
  <c r="AW228" i="1"/>
  <c r="AW229" i="1"/>
  <c r="AW230" i="1"/>
  <c r="AW231" i="1"/>
  <c r="AW232" i="1"/>
  <c r="AW233" i="1"/>
  <c r="AW234" i="1"/>
  <c r="AW235" i="1"/>
  <c r="AW236" i="1"/>
  <c r="AW237" i="1"/>
  <c r="AW238" i="1"/>
  <c r="AW239" i="1"/>
  <c r="AW240" i="1"/>
  <c r="AW241" i="1"/>
  <c r="AW242" i="1"/>
  <c r="AW243" i="1"/>
  <c r="AW244" i="1"/>
  <c r="AW245" i="1"/>
  <c r="AW246" i="1"/>
  <c r="AW247" i="1"/>
  <c r="AW248" i="1"/>
  <c r="AW249" i="1"/>
  <c r="AW250" i="1"/>
  <c r="AW251" i="1"/>
  <c r="AW252" i="1"/>
  <c r="AW253" i="1"/>
  <c r="AW254" i="1"/>
  <c r="AW255" i="1"/>
  <c r="AW256" i="1"/>
  <c r="AW257" i="1"/>
  <c r="AW258" i="1"/>
  <c r="AW259" i="1"/>
  <c r="AW260" i="1"/>
  <c r="AW261" i="1"/>
  <c r="AW262" i="1"/>
  <c r="AW263" i="1"/>
  <c r="AW264" i="1"/>
  <c r="AW265" i="1"/>
  <c r="AW266" i="1"/>
  <c r="AW267" i="1"/>
  <c r="AW268" i="1"/>
  <c r="AW269" i="1"/>
  <c r="AW270" i="1"/>
  <c r="AW271" i="1"/>
  <c r="AW272" i="1"/>
  <c r="AW273" i="1"/>
  <c r="AW274" i="1"/>
  <c r="AW275" i="1"/>
  <c r="AW276" i="1"/>
  <c r="AW277" i="1"/>
  <c r="AW278" i="1"/>
  <c r="AW279" i="1"/>
  <c r="AW280" i="1"/>
  <c r="AW281" i="1"/>
  <c r="AW282" i="1"/>
  <c r="AW283" i="1"/>
  <c r="AW284" i="1"/>
  <c r="AW285" i="1"/>
  <c r="AW286" i="1"/>
  <c r="AW287" i="1"/>
  <c r="AW288" i="1"/>
  <c r="AW289" i="1"/>
  <c r="AW290" i="1"/>
  <c r="AW291" i="1"/>
  <c r="AW292" i="1"/>
  <c r="AW293" i="1"/>
  <c r="AW294" i="1"/>
  <c r="AW295" i="1"/>
  <c r="AW296" i="1"/>
  <c r="AW297" i="1"/>
  <c r="AW298" i="1"/>
  <c r="AW299" i="1"/>
  <c r="AW300" i="1"/>
  <c r="AW301" i="1"/>
  <c r="AW302" i="1"/>
  <c r="AW303" i="1"/>
  <c r="AW304" i="1"/>
  <c r="AW305" i="1"/>
  <c r="AW306" i="1"/>
  <c r="AW307" i="1"/>
  <c r="AW308" i="1"/>
  <c r="AW309" i="1"/>
  <c r="AW310" i="1"/>
  <c r="AW311" i="1"/>
  <c r="AW312" i="1"/>
  <c r="AW313" i="1"/>
  <c r="AW314" i="1"/>
  <c r="AW315" i="1"/>
  <c r="AW316" i="1"/>
  <c r="AW317" i="1"/>
  <c r="AW318" i="1"/>
  <c r="AW319" i="1"/>
  <c r="AW320" i="1"/>
  <c r="AW321" i="1"/>
  <c r="AW322" i="1"/>
  <c r="AW323" i="1"/>
  <c r="AW324" i="1"/>
  <c r="AW325" i="1"/>
  <c r="AW326" i="1"/>
  <c r="AW327" i="1"/>
  <c r="AW328" i="1"/>
  <c r="AW329" i="1"/>
  <c r="AW330" i="1"/>
  <c r="AW331" i="1"/>
  <c r="AW332" i="1"/>
  <c r="AW333" i="1"/>
  <c r="AW334" i="1"/>
  <c r="AW335" i="1"/>
  <c r="AW336" i="1"/>
  <c r="AW337" i="1"/>
  <c r="AW338" i="1"/>
  <c r="AW339" i="1"/>
  <c r="AW340" i="1"/>
  <c r="AW341" i="1"/>
  <c r="AW342" i="1"/>
  <c r="AW343" i="1"/>
  <c r="AW344" i="1"/>
  <c r="AW345" i="1"/>
  <c r="AW346" i="1"/>
  <c r="AW347" i="1"/>
  <c r="AW348" i="1"/>
  <c r="AW349" i="1"/>
  <c r="AW350" i="1"/>
  <c r="AW351" i="1"/>
  <c r="AW352" i="1"/>
  <c r="AW353" i="1"/>
  <c r="AW354" i="1"/>
  <c r="AW355" i="1"/>
  <c r="AW356" i="1"/>
  <c r="AW357" i="1"/>
  <c r="AW358" i="1"/>
  <c r="AW359" i="1"/>
  <c r="AW360" i="1"/>
  <c r="AW361" i="1"/>
  <c r="AW362" i="1"/>
  <c r="AW363" i="1"/>
  <c r="AW364" i="1"/>
  <c r="AW365" i="1"/>
  <c r="AW366" i="1"/>
  <c r="AW367" i="1"/>
  <c r="AW368" i="1"/>
  <c r="AW369" i="1"/>
  <c r="AW370" i="1"/>
  <c r="AW371" i="1"/>
  <c r="AW372" i="1"/>
  <c r="AW373" i="1"/>
  <c r="AW374" i="1"/>
  <c r="AW375" i="1"/>
  <c r="AW376" i="1"/>
  <c r="AW377" i="1"/>
  <c r="AW378" i="1"/>
  <c r="AW379" i="1"/>
  <c r="AW380" i="1"/>
  <c r="AW381" i="1"/>
  <c r="AW382" i="1"/>
  <c r="AW383" i="1"/>
  <c r="AW384" i="1"/>
  <c r="AW385" i="1"/>
  <c r="AW386" i="1"/>
  <c r="AW387" i="1"/>
  <c r="AW388" i="1"/>
  <c r="AW389" i="1"/>
  <c r="AW390" i="1"/>
  <c r="AW391" i="1"/>
  <c r="AW392" i="1"/>
  <c r="AW393" i="1"/>
  <c r="AW394" i="1"/>
  <c r="AW395" i="1"/>
  <c r="AW396" i="1"/>
  <c r="AW397" i="1"/>
  <c r="AW398" i="1"/>
  <c r="AW399" i="1"/>
  <c r="AW400" i="1"/>
  <c r="AW401" i="1"/>
  <c r="AW402" i="1"/>
  <c r="AW403" i="1"/>
  <c r="AW404" i="1"/>
  <c r="AW405" i="1"/>
  <c r="AW406" i="1"/>
  <c r="AW407" i="1"/>
  <c r="AW408" i="1"/>
  <c r="AW409" i="1"/>
  <c r="AW410" i="1"/>
  <c r="AW411" i="1"/>
  <c r="AW412" i="1"/>
  <c r="AW413" i="1"/>
  <c r="AW414" i="1"/>
  <c r="AW415" i="1"/>
  <c r="AW416" i="1"/>
  <c r="AW417" i="1"/>
  <c r="AW418" i="1"/>
  <c r="AW419" i="1"/>
  <c r="AW420" i="1"/>
  <c r="AW421" i="1"/>
  <c r="AW422" i="1"/>
  <c r="AW423" i="1"/>
  <c r="AW424" i="1"/>
  <c r="AW425" i="1"/>
  <c r="AW426" i="1"/>
  <c r="AW427" i="1"/>
  <c r="AW428" i="1"/>
  <c r="AW429" i="1"/>
  <c r="AW430" i="1"/>
  <c r="AW431" i="1"/>
  <c r="AW432" i="1"/>
  <c r="AW433" i="1"/>
  <c r="AW434" i="1"/>
  <c r="AW435" i="1"/>
  <c r="AW436" i="1"/>
  <c r="AW437" i="1"/>
  <c r="AW438" i="1"/>
  <c r="AW439" i="1"/>
  <c r="AW440" i="1"/>
  <c r="AW441" i="1"/>
  <c r="AW442" i="1"/>
  <c r="AW443" i="1"/>
  <c r="AW444" i="1"/>
  <c r="AW445" i="1"/>
  <c r="AW446" i="1"/>
  <c r="AW447" i="1"/>
  <c r="AW448" i="1"/>
  <c r="AW449" i="1"/>
  <c r="AW450" i="1"/>
  <c r="AW451" i="1"/>
  <c r="AW452" i="1"/>
  <c r="AW453" i="1"/>
  <c r="AW454" i="1"/>
  <c r="AW455" i="1"/>
  <c r="AW456" i="1"/>
  <c r="AW457" i="1"/>
  <c r="AW458" i="1"/>
  <c r="AW459" i="1"/>
  <c r="AW460" i="1"/>
  <c r="AW461" i="1"/>
  <c r="AW462" i="1"/>
  <c r="AW463" i="1"/>
  <c r="AW464" i="1"/>
  <c r="AW465" i="1"/>
  <c r="AW466" i="1"/>
  <c r="AW467" i="1"/>
  <c r="AW468" i="1"/>
  <c r="AW469" i="1"/>
  <c r="AW470" i="1"/>
  <c r="AW471" i="1"/>
  <c r="AW472" i="1"/>
  <c r="AW473" i="1"/>
  <c r="AW474" i="1"/>
  <c r="AW475" i="1"/>
  <c r="AW476" i="1"/>
  <c r="AW477" i="1"/>
  <c r="AW478" i="1"/>
  <c r="AW479" i="1"/>
  <c r="AW480" i="1"/>
  <c r="AW481" i="1"/>
  <c r="AW482" i="1"/>
  <c r="AW483" i="1"/>
  <c r="AW484" i="1"/>
  <c r="AW485" i="1"/>
  <c r="AW486" i="1"/>
  <c r="AW487" i="1"/>
  <c r="AW488" i="1"/>
  <c r="AW489" i="1"/>
  <c r="AW490" i="1"/>
  <c r="AW491" i="1"/>
  <c r="AW492" i="1"/>
  <c r="AW493" i="1"/>
  <c r="AW494" i="1"/>
  <c r="AW495" i="1"/>
  <c r="AW496" i="1"/>
  <c r="AW497" i="1"/>
  <c r="AW498" i="1"/>
  <c r="AW499" i="1"/>
  <c r="AW500" i="1"/>
  <c r="AW501" i="1"/>
  <c r="AW502" i="1"/>
  <c r="AW503" i="1"/>
  <c r="AW504" i="1"/>
  <c r="AW505" i="1"/>
  <c r="AW506" i="1"/>
  <c r="AW507" i="1"/>
  <c r="AW508" i="1"/>
  <c r="AW509" i="1"/>
  <c r="AW510" i="1"/>
  <c r="AW511" i="1"/>
  <c r="AW512" i="1"/>
  <c r="AW513" i="1"/>
  <c r="AW514" i="1"/>
  <c r="AW515" i="1"/>
  <c r="AW516" i="1"/>
  <c r="AW517" i="1"/>
  <c r="AW518" i="1"/>
  <c r="AW519" i="1"/>
  <c r="AW520" i="1"/>
  <c r="AW521" i="1"/>
  <c r="AW522" i="1"/>
  <c r="AW523" i="1"/>
  <c r="AW524" i="1"/>
  <c r="AW525" i="1"/>
  <c r="AW526" i="1"/>
  <c r="AW527" i="1"/>
  <c r="AW528" i="1"/>
  <c r="AW529" i="1"/>
  <c r="AW530" i="1"/>
  <c r="AW531" i="1"/>
  <c r="AW532" i="1"/>
  <c r="AW533" i="1"/>
  <c r="AW534" i="1"/>
  <c r="AW535" i="1"/>
  <c r="AW536" i="1"/>
  <c r="AW537" i="1"/>
  <c r="AW538" i="1"/>
  <c r="AW539" i="1"/>
  <c r="AW540" i="1"/>
  <c r="AW541" i="1"/>
  <c r="AW542" i="1"/>
  <c r="AW543" i="1"/>
  <c r="AW544" i="1"/>
  <c r="AW545" i="1"/>
  <c r="AW546" i="1"/>
  <c r="AW547" i="1"/>
  <c r="AW548" i="1"/>
  <c r="AW549" i="1"/>
  <c r="AW550" i="1"/>
  <c r="AW551" i="1"/>
  <c r="AW552" i="1"/>
  <c r="AW553" i="1"/>
  <c r="AW554" i="1"/>
  <c r="AW555" i="1"/>
  <c r="AW556" i="1"/>
  <c r="AW557" i="1"/>
  <c r="AW558" i="1"/>
  <c r="AW559" i="1"/>
  <c r="AW560" i="1"/>
  <c r="AW561" i="1"/>
  <c r="AW562" i="1"/>
  <c r="AW563" i="1"/>
  <c r="AW564" i="1"/>
  <c r="AW565" i="1"/>
  <c r="AW566" i="1"/>
  <c r="AW567" i="1"/>
  <c r="AW568" i="1"/>
  <c r="AW569" i="1"/>
  <c r="AW570" i="1"/>
  <c r="AW571" i="1"/>
  <c r="AW572" i="1"/>
  <c r="AW573" i="1"/>
  <c r="AW574" i="1"/>
  <c r="AW575" i="1"/>
  <c r="AW576" i="1"/>
  <c r="AW577" i="1"/>
  <c r="AW578" i="1"/>
  <c r="AW579" i="1"/>
  <c r="AW580" i="1"/>
  <c r="AW581" i="1"/>
  <c r="AW582" i="1"/>
  <c r="AW583" i="1"/>
  <c r="AW584" i="1"/>
  <c r="AW585" i="1"/>
  <c r="AW586" i="1"/>
  <c r="AW587" i="1"/>
  <c r="AW588" i="1"/>
  <c r="AW589" i="1"/>
  <c r="AW590" i="1"/>
  <c r="AW591" i="1"/>
  <c r="AW592" i="1"/>
  <c r="AW593" i="1"/>
  <c r="AW594" i="1"/>
  <c r="AW595" i="1"/>
  <c r="AW596" i="1"/>
  <c r="AW597" i="1"/>
  <c r="AW598" i="1"/>
  <c r="AW599" i="1"/>
  <c r="AW600" i="1"/>
  <c r="AW601" i="1"/>
  <c r="AW602" i="1"/>
  <c r="AW603" i="1"/>
  <c r="AW604" i="1"/>
  <c r="AW605" i="1"/>
  <c r="AW606" i="1"/>
  <c r="AW607" i="1"/>
  <c r="AW608" i="1"/>
  <c r="AW609" i="1"/>
  <c r="AW610" i="1"/>
  <c r="AW611" i="1"/>
  <c r="AW612" i="1"/>
  <c r="AW613" i="1"/>
  <c r="AW614" i="1"/>
  <c r="AW615" i="1"/>
  <c r="AW616" i="1"/>
  <c r="AW617" i="1"/>
  <c r="AW618" i="1"/>
  <c r="AW619" i="1"/>
  <c r="AW620" i="1"/>
  <c r="AW621" i="1"/>
  <c r="AW622" i="1"/>
  <c r="AW623" i="1"/>
  <c r="AW624" i="1"/>
  <c r="AW625" i="1"/>
  <c r="AW626" i="1"/>
  <c r="AW627" i="1"/>
  <c r="AW628" i="1"/>
  <c r="AW629" i="1"/>
  <c r="AW630" i="1"/>
  <c r="AW631" i="1"/>
  <c r="AW632" i="1"/>
  <c r="AW633" i="1"/>
  <c r="AW634" i="1"/>
  <c r="AW635" i="1"/>
  <c r="AW636" i="1"/>
  <c r="AW637" i="1"/>
  <c r="AW638" i="1"/>
  <c r="AW639" i="1"/>
  <c r="AW640" i="1"/>
  <c r="AW641" i="1"/>
  <c r="AW642" i="1"/>
  <c r="AW643" i="1"/>
  <c r="AW644" i="1"/>
  <c r="AW645" i="1"/>
  <c r="AW646" i="1"/>
  <c r="AW647" i="1"/>
  <c r="AW648" i="1"/>
  <c r="AW649" i="1"/>
  <c r="AW650" i="1"/>
  <c r="AW651" i="1"/>
  <c r="AW652" i="1"/>
  <c r="AW653" i="1"/>
  <c r="AW654" i="1"/>
  <c r="AW655" i="1"/>
  <c r="AW656" i="1"/>
  <c r="AW657" i="1"/>
  <c r="AW658" i="1"/>
  <c r="AW659" i="1"/>
  <c r="AW660" i="1"/>
  <c r="AW661" i="1"/>
  <c r="AW662" i="1"/>
  <c r="AW663" i="1"/>
  <c r="AW664" i="1"/>
  <c r="AW665" i="1"/>
  <c r="AW666" i="1"/>
  <c r="AW667" i="1"/>
  <c r="AW668" i="1"/>
  <c r="AW669" i="1"/>
  <c r="AW670" i="1"/>
  <c r="AW671" i="1"/>
  <c r="AW672" i="1"/>
  <c r="AW673" i="1"/>
  <c r="AW674" i="1"/>
  <c r="AW675" i="1"/>
  <c r="AW676" i="1"/>
  <c r="AW677" i="1"/>
  <c r="AW678" i="1"/>
  <c r="AW679" i="1"/>
  <c r="AW680" i="1"/>
  <c r="AW681" i="1"/>
  <c r="AW682" i="1"/>
  <c r="AW683" i="1"/>
  <c r="AW684" i="1"/>
  <c r="AW685" i="1"/>
  <c r="AW686" i="1"/>
  <c r="AW687" i="1"/>
  <c r="AW688" i="1"/>
  <c r="AW689" i="1"/>
  <c r="AW690" i="1"/>
  <c r="AW691" i="1"/>
  <c r="AW692" i="1"/>
  <c r="AW693" i="1"/>
  <c r="AW694" i="1"/>
  <c r="AW695" i="1"/>
  <c r="AW696" i="1"/>
  <c r="AW697" i="1"/>
  <c r="AW698" i="1"/>
  <c r="AW699" i="1"/>
  <c r="AW700" i="1"/>
  <c r="AW701" i="1"/>
  <c r="AW702" i="1"/>
  <c r="AW703" i="1"/>
  <c r="AW704" i="1"/>
  <c r="AW705" i="1"/>
  <c r="AW706" i="1"/>
  <c r="AW707" i="1"/>
  <c r="AW708" i="1"/>
  <c r="AW709" i="1"/>
  <c r="AW710" i="1"/>
  <c r="AW711" i="1"/>
  <c r="AW712" i="1"/>
  <c r="AW713" i="1"/>
  <c r="AW714" i="1"/>
  <c r="AW715" i="1"/>
  <c r="AW716" i="1"/>
  <c r="AW717" i="1"/>
  <c r="AW718" i="1"/>
  <c r="AW719" i="1"/>
  <c r="AW720" i="1"/>
  <c r="AW721" i="1"/>
  <c r="AW722" i="1"/>
  <c r="AW723" i="1"/>
  <c r="AW724" i="1"/>
  <c r="AW725" i="1"/>
  <c r="AW726" i="1"/>
  <c r="AW727" i="1"/>
  <c r="AW728" i="1"/>
  <c r="AW729" i="1"/>
  <c r="AW730" i="1"/>
  <c r="AW731" i="1"/>
  <c r="AW732" i="1"/>
  <c r="AW733" i="1"/>
  <c r="AW734" i="1"/>
  <c r="AW735" i="1"/>
  <c r="AW736" i="1"/>
  <c r="AW737" i="1"/>
  <c r="AW738" i="1"/>
  <c r="AW739" i="1"/>
  <c r="AW740" i="1"/>
  <c r="AW741" i="1"/>
  <c r="AW742" i="1"/>
  <c r="AW743" i="1"/>
  <c r="AW744" i="1"/>
  <c r="AW745" i="1"/>
  <c r="AW746" i="1"/>
  <c r="AW747" i="1"/>
  <c r="AW748" i="1"/>
  <c r="AW749" i="1"/>
  <c r="AW750" i="1"/>
  <c r="AW751" i="1"/>
  <c r="AW752" i="1"/>
  <c r="AW753" i="1"/>
  <c r="AW754" i="1"/>
  <c r="AW755" i="1"/>
  <c r="AW756" i="1"/>
  <c r="AW757" i="1"/>
  <c r="AW758" i="1"/>
  <c r="AW759" i="1"/>
  <c r="AW760" i="1"/>
  <c r="AW761" i="1"/>
  <c r="AW762" i="1"/>
  <c r="AW763" i="1"/>
  <c r="AW764" i="1"/>
  <c r="AW765" i="1"/>
  <c r="AW766" i="1"/>
  <c r="AW767" i="1"/>
  <c r="AW768" i="1"/>
  <c r="AW769" i="1"/>
  <c r="AW770" i="1"/>
  <c r="AW771" i="1"/>
  <c r="AW772" i="1"/>
  <c r="AW773" i="1"/>
  <c r="AW774" i="1"/>
  <c r="AW775" i="1"/>
  <c r="AW776" i="1"/>
  <c r="AW777" i="1"/>
  <c r="AW778" i="1"/>
  <c r="AW779" i="1"/>
  <c r="AW780" i="1"/>
  <c r="AW781" i="1"/>
  <c r="AW782" i="1"/>
  <c r="AW783" i="1"/>
  <c r="AW784" i="1"/>
  <c r="AW785" i="1"/>
  <c r="AW786" i="1"/>
  <c r="AW787" i="1"/>
  <c r="AW788" i="1"/>
  <c r="AW789" i="1"/>
  <c r="AW790" i="1"/>
  <c r="AW791" i="1"/>
  <c r="AW792" i="1"/>
  <c r="AW793" i="1"/>
  <c r="AW794" i="1"/>
  <c r="AW795" i="1"/>
  <c r="AW796" i="1"/>
  <c r="AW797" i="1"/>
  <c r="AW798" i="1"/>
  <c r="AW799" i="1"/>
  <c r="AW800" i="1"/>
  <c r="AW801" i="1"/>
  <c r="AW802" i="1"/>
  <c r="AW803" i="1"/>
  <c r="AW804" i="1"/>
  <c r="AW805" i="1"/>
  <c r="AW806" i="1"/>
  <c r="AW807" i="1"/>
  <c r="AW808" i="1"/>
  <c r="AW809" i="1"/>
  <c r="AW810" i="1"/>
  <c r="AW811" i="1"/>
  <c r="AW812" i="1"/>
  <c r="AW813" i="1"/>
  <c r="AW814" i="1"/>
  <c r="AW815" i="1"/>
  <c r="AW816" i="1"/>
  <c r="AW817" i="1"/>
  <c r="AW818" i="1"/>
  <c r="AW819" i="1"/>
  <c r="AW820" i="1"/>
  <c r="AW821" i="1"/>
  <c r="AW822" i="1"/>
  <c r="AW823" i="1"/>
  <c r="AW824" i="1"/>
  <c r="AW825" i="1"/>
  <c r="AW826" i="1"/>
  <c r="AW827" i="1"/>
  <c r="AW828" i="1"/>
  <c r="AW829" i="1"/>
  <c r="AW830" i="1"/>
  <c r="AW831" i="1"/>
  <c r="AW832" i="1"/>
  <c r="AW833" i="1"/>
  <c r="AW834" i="1"/>
  <c r="AW835" i="1"/>
  <c r="AW836" i="1"/>
  <c r="AW837" i="1"/>
  <c r="AW838" i="1"/>
  <c r="AW839" i="1"/>
  <c r="AW840" i="1"/>
  <c r="AW841" i="1"/>
  <c r="AW842" i="1"/>
  <c r="AW843" i="1"/>
  <c r="AW844" i="1"/>
  <c r="AW845" i="1"/>
  <c r="AW846" i="1"/>
  <c r="AW847" i="1"/>
  <c r="AW848" i="1"/>
  <c r="AW849" i="1"/>
  <c r="AW850" i="1"/>
  <c r="AW851" i="1"/>
  <c r="AW852" i="1"/>
  <c r="AW853" i="1"/>
  <c r="AW854" i="1"/>
  <c r="AW855" i="1"/>
  <c r="AW856" i="1"/>
  <c r="AW857" i="1"/>
  <c r="AW858" i="1"/>
  <c r="AW859" i="1"/>
  <c r="AW860" i="1"/>
  <c r="AW861" i="1"/>
  <c r="AW862" i="1"/>
  <c r="AW863" i="1"/>
  <c r="AW864" i="1"/>
  <c r="AW865" i="1"/>
  <c r="AW866" i="1"/>
  <c r="AW867" i="1"/>
  <c r="AW868" i="1"/>
  <c r="AW869" i="1"/>
  <c r="AW870" i="1"/>
  <c r="AW871" i="1"/>
  <c r="AW872" i="1"/>
  <c r="AW873" i="1"/>
  <c r="AW874" i="1"/>
  <c r="AW875" i="1"/>
  <c r="AW876" i="1"/>
  <c r="AW877" i="1"/>
  <c r="AW878" i="1"/>
  <c r="AW879" i="1"/>
  <c r="AW880" i="1"/>
  <c r="AW881" i="1"/>
  <c r="AW882" i="1"/>
  <c r="AW883" i="1"/>
  <c r="AW884" i="1"/>
  <c r="AW885" i="1"/>
  <c r="AW886" i="1"/>
  <c r="AW887" i="1"/>
  <c r="AW888" i="1"/>
  <c r="AW889" i="1"/>
  <c r="AW890" i="1"/>
  <c r="AW891" i="1"/>
  <c r="AW892" i="1"/>
  <c r="AW893" i="1"/>
  <c r="AW894" i="1"/>
  <c r="AW895" i="1"/>
  <c r="AW896" i="1"/>
  <c r="AW897" i="1"/>
  <c r="AW898" i="1"/>
  <c r="AW899" i="1"/>
  <c r="AW900" i="1"/>
  <c r="AW901" i="1"/>
  <c r="AW902" i="1"/>
  <c r="AW903" i="1"/>
  <c r="AW904" i="1"/>
  <c r="AW905" i="1"/>
  <c r="AW906" i="1"/>
  <c r="AW907" i="1"/>
  <c r="AW908" i="1"/>
  <c r="AW909" i="1"/>
  <c r="AW910" i="1"/>
  <c r="AW911" i="1"/>
  <c r="AW912" i="1"/>
  <c r="AW913" i="1"/>
  <c r="AW914" i="1"/>
  <c r="AW915" i="1"/>
  <c r="AW916" i="1"/>
  <c r="AW917" i="1"/>
  <c r="AW918" i="1"/>
  <c r="AW919" i="1"/>
  <c r="AW920" i="1"/>
  <c r="AW921" i="1"/>
  <c r="AW922" i="1"/>
  <c r="AW923" i="1"/>
  <c r="AW924" i="1"/>
  <c r="AW925" i="1"/>
  <c r="AW926" i="1"/>
  <c r="AW927" i="1"/>
  <c r="AW928" i="1"/>
  <c r="AX869" i="1" l="1"/>
  <c r="AX822" i="1"/>
  <c r="AX863" i="1"/>
  <c r="AX789" i="1"/>
  <c r="AY851" i="1"/>
  <c r="AX906" i="1"/>
  <c r="AX921" i="1"/>
  <c r="AX226" i="1"/>
  <c r="AY316" i="1"/>
  <c r="AX272" i="1"/>
  <c r="AY266" i="1"/>
  <c r="AX315" i="1"/>
  <c r="AY253" i="1"/>
  <c r="AY227" i="1"/>
  <c r="AX235" i="1"/>
  <c r="AX292" i="1"/>
  <c r="AX152" i="1"/>
  <c r="AX123" i="1"/>
  <c r="AY205" i="1"/>
  <c r="AX153" i="1"/>
  <c r="AY142" i="1"/>
  <c r="AX160" i="1"/>
  <c r="AX165" i="1"/>
  <c r="AY1140" i="1"/>
  <c r="AX1176" i="1"/>
  <c r="AX1131" i="1"/>
  <c r="AY523" i="1"/>
  <c r="AX615" i="1"/>
  <c r="AX563" i="1"/>
  <c r="AY590" i="1"/>
  <c r="AX572" i="1"/>
  <c r="AX1060" i="1"/>
  <c r="AY972" i="1"/>
  <c r="AX1047" i="1"/>
  <c r="AY777" i="1"/>
  <c r="AX455" i="1"/>
  <c r="AY696" i="1"/>
  <c r="AX1059" i="1"/>
  <c r="AY171" i="1"/>
  <c r="AY183" i="1"/>
  <c r="AY282" i="1"/>
  <c r="AX313" i="1"/>
  <c r="AX163" i="1"/>
  <c r="AX219" i="1"/>
  <c r="AX260" i="1"/>
  <c r="AX759" i="1"/>
  <c r="AY1103" i="1"/>
  <c r="AY404" i="1"/>
  <c r="AY214" i="1"/>
  <c r="AY252" i="1"/>
  <c r="AX317" i="1"/>
  <c r="AX252" i="1"/>
  <c r="AX342" i="1"/>
  <c r="AX1163" i="1"/>
  <c r="AX1164" i="1"/>
  <c r="AX425" i="1"/>
  <c r="AY1182" i="1"/>
  <c r="AY456" i="1"/>
  <c r="AY979" i="1"/>
  <c r="AX379" i="1"/>
  <c r="AY1030" i="1"/>
  <c r="AX712" i="1"/>
  <c r="AY229" i="1"/>
  <c r="AY726" i="1"/>
  <c r="AX330" i="1"/>
  <c r="AY14" i="1"/>
  <c r="AY281" i="1"/>
  <c r="AX1042" i="1"/>
  <c r="AX97" i="1"/>
  <c r="AX997" i="1"/>
  <c r="AX196" i="1"/>
  <c r="AX183" i="1"/>
  <c r="AX844" i="1"/>
  <c r="AX674" i="1"/>
  <c r="AX583" i="1"/>
  <c r="AY77" i="1"/>
  <c r="AY1117" i="1"/>
  <c r="AY277" i="1"/>
  <c r="AX442" i="1"/>
  <c r="AY717" i="1"/>
  <c r="AX103" i="1"/>
  <c r="AX210" i="1"/>
  <c r="AX757" i="1"/>
  <c r="AX560" i="1"/>
  <c r="AX511" i="1"/>
  <c r="AY977" i="1"/>
  <c r="AX14" i="1"/>
  <c r="AX217" i="1"/>
  <c r="AX1140" i="1"/>
  <c r="AX981" i="1"/>
  <c r="AX542" i="1"/>
  <c r="AX632" i="1"/>
  <c r="AX509" i="1"/>
  <c r="AX845" i="1"/>
  <c r="AX461" i="1"/>
  <c r="AX673" i="1"/>
  <c r="AX10" i="1"/>
  <c r="AY43" i="1"/>
  <c r="AY1060" i="1"/>
  <c r="AY862" i="1"/>
  <c r="AY1076" i="1"/>
  <c r="AX619" i="1"/>
  <c r="AX285" i="1"/>
  <c r="AX797" i="1"/>
  <c r="AY74" i="1"/>
  <c r="AX236" i="1"/>
  <c r="AX1033" i="1"/>
  <c r="AX730" i="1"/>
  <c r="AY748" i="1"/>
  <c r="AY58" i="1"/>
  <c r="AY491" i="1"/>
  <c r="AX144" i="1"/>
  <c r="AX702" i="1"/>
  <c r="AX998" i="1"/>
  <c r="AX769" i="1"/>
  <c r="AX16" i="1"/>
  <c r="AX1087" i="1"/>
  <c r="AX1144" i="1"/>
  <c r="AX978" i="1"/>
  <c r="AX221" i="1"/>
  <c r="AX364" i="1"/>
  <c r="AY569" i="1"/>
  <c r="AY1206" i="1"/>
  <c r="AY735" i="1"/>
  <c r="AX76" i="1"/>
  <c r="AY952" i="1"/>
  <c r="AY780" i="1"/>
  <c r="AX690" i="1"/>
  <c r="AY819" i="1"/>
  <c r="AY801" i="1"/>
  <c r="AY154" i="1"/>
  <c r="AX590" i="1"/>
  <c r="AX1031" i="1"/>
  <c r="AX697" i="1"/>
  <c r="AX675" i="1"/>
  <c r="AX8" i="1"/>
  <c r="AY859" i="1"/>
  <c r="AY383" i="1"/>
  <c r="AY526" i="1"/>
  <c r="AY786" i="1"/>
  <c r="AV117" i="1"/>
  <c r="AY1214" i="1"/>
  <c r="AY1062" i="1"/>
  <c r="AX1013" i="1"/>
  <c r="AY904" i="1"/>
  <c r="AX257" i="1"/>
  <c r="AY860" i="1"/>
  <c r="AX537" i="1"/>
  <c r="AX1214" i="1"/>
  <c r="AX923" i="1"/>
  <c r="AY269" i="1"/>
  <c r="AY757" i="1"/>
  <c r="AX977" i="1"/>
  <c r="AX1051" i="1"/>
  <c r="AY1013" i="1"/>
  <c r="AX64" i="1"/>
  <c r="AX947" i="1"/>
  <c r="AY3" i="1"/>
  <c r="AX1181" i="1"/>
  <c r="AX890" i="1"/>
  <c r="AX1126" i="1"/>
  <c r="AX395" i="1"/>
  <c r="AX109" i="1"/>
  <c r="AY1069" i="1"/>
  <c r="AY168" i="1"/>
  <c r="AX825" i="1"/>
  <c r="AX58" i="1"/>
  <c r="AX642" i="1"/>
  <c r="AY1009" i="1"/>
  <c r="AX630" i="1"/>
  <c r="AX185" i="1"/>
  <c r="AX745" i="1"/>
  <c r="AY710" i="1"/>
  <c r="AY642" i="1"/>
  <c r="AX1096" i="1"/>
  <c r="AX1174" i="1"/>
  <c r="AX828" i="1"/>
  <c r="AY1123" i="1"/>
  <c r="AX182" i="1"/>
  <c r="AY289" i="1"/>
  <c r="AY667" i="1"/>
  <c r="AY654" i="1"/>
  <c r="AX365" i="1"/>
  <c r="AX778" i="1"/>
  <c r="AY276" i="1"/>
  <c r="AY745" i="1"/>
  <c r="AX419" i="1"/>
  <c r="AX990" i="1"/>
  <c r="AY1083" i="1"/>
  <c r="AY487" i="1"/>
  <c r="AY874" i="1"/>
  <c r="AY711" i="1"/>
  <c r="AY516" i="1"/>
  <c r="AX463" i="1"/>
  <c r="AY426" i="1"/>
  <c r="AY290" i="1"/>
  <c r="AY878" i="1"/>
  <c r="AY518" i="1"/>
  <c r="AX710" i="1"/>
  <c r="AY725" i="1"/>
  <c r="AY112" i="1"/>
  <c r="AY761" i="1"/>
  <c r="AY1198" i="1"/>
  <c r="AX496" i="1"/>
  <c r="AX796" i="1"/>
  <c r="AY228" i="1"/>
  <c r="AY250" i="1"/>
  <c r="AY1048" i="1"/>
  <c r="AY803" i="1"/>
  <c r="AX971" i="1"/>
  <c r="AX1125" i="1"/>
  <c r="AX1124" i="1"/>
  <c r="AX113" i="1"/>
  <c r="AY585" i="1"/>
  <c r="AX1155" i="1"/>
  <c r="AX1194" i="1"/>
  <c r="AX99" i="1"/>
  <c r="AX270" i="1"/>
  <c r="AX1177" i="1"/>
  <c r="AX695" i="1"/>
  <c r="AX798" i="1"/>
  <c r="AY414" i="1"/>
  <c r="AY34" i="1"/>
  <c r="AY85" i="1"/>
  <c r="AV1094" i="1"/>
  <c r="AY477" i="1"/>
  <c r="AX941" i="1"/>
  <c r="AX540" i="1"/>
  <c r="AX1198" i="1"/>
  <c r="AY715" i="1"/>
  <c r="AY268" i="1"/>
  <c r="AX893" i="1"/>
  <c r="AX809" i="1"/>
  <c r="AX464" i="1"/>
  <c r="AX711" i="1"/>
  <c r="AX708" i="1"/>
  <c r="AX477" i="1"/>
  <c r="AX857" i="1"/>
  <c r="AY423" i="1"/>
  <c r="AY410" i="1"/>
  <c r="AY983" i="1"/>
  <c r="AY1074" i="1"/>
  <c r="AY283" i="1"/>
  <c r="AY369" i="1"/>
  <c r="AX416" i="1"/>
  <c r="AX251" i="1"/>
  <c r="AX218" i="1"/>
  <c r="AY78" i="1"/>
  <c r="AY949" i="1"/>
  <c r="AY973" i="1"/>
  <c r="AX294" i="1"/>
  <c r="AX384" i="1"/>
  <c r="AX449" i="1"/>
  <c r="AX651" i="1"/>
  <c r="AY1092" i="1"/>
  <c r="AX157" i="1"/>
  <c r="AX1136" i="1"/>
  <c r="AX199" i="1"/>
  <c r="AX180" i="1"/>
  <c r="AX253" i="1"/>
  <c r="AY304" i="1"/>
  <c r="AX118" i="1"/>
  <c r="AX114" i="1"/>
  <c r="AY121" i="1"/>
  <c r="AY833" i="1"/>
  <c r="AX567" i="1"/>
  <c r="AX898" i="1"/>
  <c r="AY960" i="1"/>
  <c r="AX546" i="1"/>
  <c r="AY587" i="1"/>
  <c r="AX501" i="1"/>
  <c r="AY452" i="1"/>
  <c r="AY546" i="1"/>
  <c r="AY219" i="1"/>
  <c r="AX598" i="1"/>
  <c r="AX790" i="1"/>
  <c r="AX371" i="1"/>
  <c r="AX1183" i="1"/>
  <c r="AX587" i="1"/>
  <c r="AX739" i="1"/>
  <c r="AY61" i="1"/>
  <c r="AX410" i="1"/>
  <c r="AY870" i="1"/>
  <c r="AY286" i="1"/>
  <c r="AX258" i="1"/>
  <c r="AY471" i="1"/>
  <c r="AY180" i="1"/>
  <c r="AX983" i="1"/>
  <c r="AY118" i="1"/>
  <c r="AY392" i="1"/>
  <c r="AX573" i="1"/>
  <c r="AX819" i="1"/>
  <c r="AY11" i="1"/>
  <c r="AX859" i="1"/>
  <c r="AX704" i="1"/>
  <c r="AX647" i="1"/>
  <c r="AX33" i="1"/>
  <c r="AY894" i="1"/>
  <c r="AX1074" i="1"/>
  <c r="AY567" i="1"/>
  <c r="AY653" i="1"/>
  <c r="AX733" i="1"/>
  <c r="AX574" i="1"/>
  <c r="AX531" i="1"/>
  <c r="AX229" i="1"/>
  <c r="AX657" i="1"/>
  <c r="AY531" i="1"/>
  <c r="AX606" i="1"/>
  <c r="AX960" i="1"/>
  <c r="AX388" i="1"/>
  <c r="AX872" i="1"/>
  <c r="AY15" i="1"/>
  <c r="AX1209" i="1"/>
  <c r="AX729" i="1"/>
  <c r="AX982" i="1"/>
  <c r="AX73" i="1"/>
  <c r="AX140" i="1"/>
  <c r="AX589" i="1"/>
  <c r="AX1069" i="1"/>
  <c r="AX421" i="1"/>
  <c r="AX277" i="1"/>
  <c r="AX222" i="1"/>
  <c r="AX502" i="1"/>
  <c r="AY1072" i="1"/>
  <c r="AY255" i="1"/>
  <c r="AY778" i="1"/>
  <c r="AX387" i="1"/>
  <c r="AX691" i="1"/>
  <c r="AX1091" i="1"/>
  <c r="AX233" i="1"/>
  <c r="AX466" i="1"/>
  <c r="AX284" i="1"/>
  <c r="AX870" i="1"/>
  <c r="AX268" i="1"/>
  <c r="AX1153" i="1"/>
  <c r="AX558" i="1"/>
  <c r="AX129" i="1"/>
  <c r="AX679" i="1"/>
  <c r="AX3" i="1"/>
  <c r="AX782" i="1"/>
  <c r="AX1108" i="1"/>
  <c r="AX596" i="1"/>
  <c r="AX624" i="1"/>
  <c r="AY172" i="1"/>
  <c r="AX50" i="1"/>
  <c r="AV242" i="1"/>
  <c r="AY1184" i="1"/>
  <c r="AX156" i="1"/>
  <c r="AX167" i="1"/>
  <c r="AX105" i="1"/>
  <c r="AX1085" i="1"/>
  <c r="AX1056" i="1"/>
  <c r="AX815" i="1"/>
  <c r="AX127" i="1"/>
  <c r="AX164" i="1"/>
  <c r="AX343" i="1"/>
  <c r="AY176" i="1"/>
  <c r="AY482" i="1"/>
  <c r="AX119" i="1"/>
  <c r="AX7" i="1"/>
  <c r="AX571" i="1"/>
  <c r="AY418" i="1"/>
  <c r="AX937" i="1"/>
  <c r="AY285" i="1"/>
  <c r="AY1085" i="1"/>
  <c r="AX1112" i="1"/>
  <c r="AX190" i="1"/>
  <c r="AX150" i="1"/>
  <c r="AY1059" i="1"/>
  <c r="AX1026" i="1"/>
  <c r="AX159" i="1"/>
  <c r="AX263" i="1"/>
  <c r="AX280" i="1"/>
  <c r="AX338" i="1"/>
  <c r="AY1196" i="1"/>
  <c r="AY267" i="1"/>
  <c r="AX321" i="1"/>
  <c r="AX430" i="1"/>
  <c r="AX1151" i="1"/>
  <c r="AY1144" i="1"/>
  <c r="AX829" i="1"/>
  <c r="AX593" i="1"/>
  <c r="AX171" i="1"/>
  <c r="AY193" i="1"/>
  <c r="AY1050" i="1"/>
  <c r="AY343" i="1"/>
  <c r="AY1142" i="1"/>
  <c r="AX749" i="1"/>
  <c r="AX744" i="1"/>
  <c r="AX1184" i="1"/>
  <c r="AY785" i="1"/>
  <c r="AX469" i="1"/>
  <c r="AX726" i="1"/>
  <c r="AX670" i="1"/>
  <c r="AX992" i="1"/>
  <c r="AY736" i="1"/>
  <c r="AX254" i="1"/>
  <c r="AX299" i="1"/>
  <c r="AY7" i="1"/>
  <c r="AX1094" i="1"/>
  <c r="AX523" i="1"/>
  <c r="AX1088" i="1"/>
  <c r="AY299" i="1"/>
  <c r="AX914" i="1"/>
  <c r="AY469" i="1"/>
  <c r="AX800" i="1"/>
  <c r="AX1149" i="1"/>
  <c r="AX967" i="1"/>
  <c r="AX337" i="1"/>
  <c r="AX418" i="1"/>
  <c r="AX519" i="1"/>
  <c r="AX1073" i="1"/>
  <c r="AY1038" i="1"/>
  <c r="AX524" i="1"/>
  <c r="AX44" i="1"/>
  <c r="AX980" i="1"/>
  <c r="AX986" i="1"/>
  <c r="AX1084" i="1"/>
  <c r="AX74" i="1"/>
  <c r="AX138" i="1"/>
  <c r="AX1062" i="1"/>
  <c r="AX244" i="1"/>
  <c r="AX1076" i="1"/>
  <c r="AX30" i="1"/>
  <c r="AY160" i="1"/>
  <c r="AY254" i="1"/>
  <c r="AY595" i="1"/>
  <c r="AX775" i="1"/>
  <c r="AX864" i="1"/>
  <c r="AY1024" i="1"/>
  <c r="AY1057" i="1"/>
  <c r="AY20" i="1"/>
  <c r="AY1000" i="1"/>
  <c r="AX9" i="1"/>
  <c r="AX137" i="1"/>
  <c r="AY909" i="1"/>
  <c r="AY187" i="1"/>
  <c r="AY89" i="1"/>
  <c r="AX791" i="1"/>
  <c r="AX444" i="1"/>
  <c r="AY195" i="1"/>
  <c r="AX403" i="1"/>
  <c r="AY643" i="1"/>
  <c r="AX17" i="1"/>
  <c r="AX60" i="1"/>
  <c r="AY948" i="1"/>
  <c r="AX59" i="1"/>
  <c r="AY38" i="1"/>
  <c r="AY270" i="1"/>
  <c r="AY490" i="1"/>
  <c r="AX1192" i="1"/>
  <c r="AY177" i="1"/>
  <c r="AX1053" i="1"/>
  <c r="AX1182" i="1"/>
  <c r="AX491" i="1"/>
  <c r="AX862" i="1"/>
  <c r="AY466" i="1"/>
  <c r="AY209" i="1"/>
  <c r="AX643" i="1"/>
  <c r="AX1116" i="1"/>
  <c r="AX948" i="1"/>
  <c r="AY478" i="1"/>
  <c r="AX1167" i="1"/>
  <c r="AX445" i="1"/>
  <c r="AY297" i="1"/>
  <c r="AX991" i="1"/>
  <c r="AY188" i="1"/>
  <c r="AY730" i="1"/>
  <c r="AY806" i="1"/>
  <c r="AX177" i="1"/>
  <c r="AX820" i="1"/>
  <c r="AX792" i="1"/>
  <c r="AX585" i="1"/>
  <c r="AX505" i="1"/>
  <c r="AY831" i="1"/>
  <c r="AX436" i="1"/>
  <c r="AX1064" i="1"/>
  <c r="AY709" i="1"/>
  <c r="AY444" i="1"/>
  <c r="AY698" i="1"/>
  <c r="AX1095" i="1"/>
  <c r="AX629" i="1"/>
  <c r="AX209" i="1"/>
  <c r="AX846" i="1"/>
  <c r="AX692" i="1"/>
  <c r="AY169" i="1"/>
  <c r="AX90" i="1"/>
  <c r="AX771" i="1"/>
  <c r="AY116" i="1"/>
  <c r="AX969" i="1"/>
  <c r="AX297" i="1"/>
  <c r="AY712" i="1"/>
  <c r="AX1057" i="1"/>
  <c r="AX767" i="1"/>
  <c r="AX645" i="1"/>
  <c r="AX1054" i="1"/>
  <c r="AX38" i="1"/>
  <c r="AX694" i="1"/>
  <c r="AY292" i="1"/>
  <c r="AX639" i="1"/>
  <c r="AY891" i="1"/>
  <c r="AY719" i="1"/>
  <c r="AY759" i="1"/>
  <c r="AY489" i="1"/>
  <c r="AX818" i="1"/>
  <c r="AX135" i="1"/>
  <c r="AX784" i="1"/>
  <c r="AX1114" i="1"/>
  <c r="AX1100" i="1"/>
  <c r="AX332" i="1"/>
  <c r="AX662" i="1"/>
  <c r="AX660" i="1"/>
  <c r="AX834" i="1"/>
  <c r="AX910" i="1"/>
  <c r="AX489" i="1"/>
  <c r="AX266" i="1"/>
  <c r="AX1000" i="1"/>
  <c r="AX1175" i="1"/>
  <c r="AX304" i="1"/>
  <c r="AX1075" i="1"/>
  <c r="AX296" i="1"/>
  <c r="AX1097" i="1"/>
  <c r="AY140" i="1"/>
  <c r="AY616" i="1"/>
  <c r="AY744" i="1"/>
  <c r="AY916" i="1"/>
  <c r="AX454" i="1"/>
  <c r="AV341" i="1"/>
  <c r="AX752" i="1"/>
  <c r="AX346" i="1"/>
  <c r="AX1213" i="1"/>
  <c r="AX740" i="1"/>
  <c r="AY1159" i="1"/>
  <c r="AY1005" i="1"/>
  <c r="AY793" i="1"/>
  <c r="AX918" i="1"/>
  <c r="AX750" i="1"/>
  <c r="AX979" i="1"/>
  <c r="AX575" i="1"/>
  <c r="AX261" i="1"/>
  <c r="AX858" i="1"/>
  <c r="AY63" i="1"/>
  <c r="AY324" i="1"/>
  <c r="AX56" i="1"/>
  <c r="AX112" i="1"/>
  <c r="AY602" i="1"/>
  <c r="AX458" i="1"/>
  <c r="AY433" i="1"/>
  <c r="AX646" i="1"/>
  <c r="AX128" i="1"/>
  <c r="AY1162" i="1"/>
  <c r="AY457" i="1"/>
  <c r="AX940" i="1"/>
  <c r="AX1186" i="1"/>
  <c r="AX265" i="1"/>
  <c r="AX287" i="1"/>
  <c r="AY429" i="1"/>
  <c r="AY511" i="1"/>
  <c r="AY1200" i="1"/>
  <c r="AX154" i="1"/>
  <c r="AX1115" i="1"/>
  <c r="AX104" i="1"/>
  <c r="AY1043" i="1"/>
  <c r="AX393" i="1"/>
  <c r="AX446" i="1"/>
  <c r="AY854" i="1"/>
  <c r="AY843" i="1"/>
  <c r="AX570" i="1"/>
  <c r="AX602" i="1"/>
  <c r="AX854" i="1"/>
  <c r="AX924" i="1"/>
  <c r="AX793" i="1"/>
  <c r="AX1148" i="1"/>
  <c r="AX83" i="1"/>
  <c r="AY1110" i="1"/>
  <c r="AX1162" i="1"/>
  <c r="AX111" i="1"/>
  <c r="AX592" i="1"/>
  <c r="AY327" i="1"/>
  <c r="AY940" i="1"/>
  <c r="AY635" i="1"/>
  <c r="AY740" i="1"/>
  <c r="AX470" i="1"/>
  <c r="AX207" i="1"/>
  <c r="AX232" i="1"/>
  <c r="AX548" i="1"/>
  <c r="AX895" i="1"/>
  <c r="AX368" i="1"/>
  <c r="AX302" i="1"/>
  <c r="AX51" i="1"/>
  <c r="AX638" i="1"/>
  <c r="AY638" i="1"/>
  <c r="AX34" i="1"/>
  <c r="AX699" i="1"/>
  <c r="AY1037" i="1"/>
  <c r="AX936" i="1"/>
  <c r="AX255" i="1"/>
  <c r="AX228" i="1"/>
  <c r="AY924" i="1"/>
  <c r="AY393" i="1"/>
  <c r="AX85" i="1"/>
  <c r="AX35" i="1"/>
  <c r="AY287" i="1"/>
  <c r="AX724" i="1"/>
  <c r="AX999" i="1"/>
  <c r="AY450" i="1"/>
  <c r="AX510" i="1"/>
  <c r="AX1005" i="1"/>
  <c r="AX327" i="1"/>
  <c r="AX1104" i="1"/>
  <c r="AX106" i="1"/>
  <c r="AY1039" i="1"/>
  <c r="AX1050" i="1"/>
  <c r="AX761" i="1"/>
  <c r="AX68" i="1"/>
  <c r="AX1006" i="1"/>
  <c r="AX283" i="1"/>
  <c r="AX1004" i="1"/>
  <c r="AX732" i="1"/>
  <c r="AX1156" i="1"/>
  <c r="AX31" i="1"/>
  <c r="AX134" i="1"/>
  <c r="AX170" i="1"/>
  <c r="AX78" i="1"/>
  <c r="AX1120" i="1"/>
  <c r="AX839" i="1"/>
  <c r="AY802" i="1"/>
  <c r="AY558" i="1"/>
  <c r="AY908" i="1"/>
  <c r="AY295" i="1"/>
  <c r="AY272" i="1"/>
  <c r="AY98" i="1"/>
  <c r="AX1206" i="1"/>
  <c r="AY218" i="1"/>
  <c r="AX188" i="1"/>
  <c r="AX659" i="1"/>
  <c r="AY113" i="1"/>
  <c r="AY784" i="1"/>
  <c r="AV635" i="1"/>
  <c r="AY631" i="1"/>
  <c r="AY547" i="1"/>
  <c r="AX939" i="1"/>
  <c r="AX993" i="1"/>
  <c r="AX275" i="1"/>
  <c r="AX142" i="1"/>
  <c r="AX1023" i="1"/>
  <c r="AX625" i="1"/>
  <c r="AY697" i="1"/>
  <c r="AY394" i="1"/>
  <c r="AY536" i="1"/>
  <c r="AY148" i="1"/>
  <c r="AY978" i="1"/>
  <c r="AY37" i="1"/>
  <c r="AY534" i="1"/>
  <c r="AX1090" i="1"/>
  <c r="AX721" i="1"/>
  <c r="AX655" i="1"/>
  <c r="AX631" i="1"/>
  <c r="AY149" i="1"/>
  <c r="AY906" i="1"/>
  <c r="AY1034" i="1"/>
  <c r="AX200" i="1"/>
  <c r="AX1018" i="1"/>
  <c r="AX823" i="1"/>
  <c r="AX213" i="1"/>
  <c r="AX136" i="1"/>
  <c r="AX773" i="1"/>
  <c r="AX850" i="1"/>
  <c r="AY1047" i="1"/>
  <c r="AX158" i="1"/>
  <c r="AX826" i="1"/>
  <c r="AX577" i="1"/>
  <c r="AX1019" i="1"/>
  <c r="AX536" i="1"/>
  <c r="AX994" i="1"/>
  <c r="AX841" i="1"/>
  <c r="AX770" i="1"/>
  <c r="AX852" i="1"/>
  <c r="AY976" i="1"/>
  <c r="AY1193" i="1"/>
  <c r="AY804" i="1"/>
  <c r="AX1078" i="1"/>
  <c r="AX438" i="1"/>
  <c r="AX28" i="1"/>
  <c r="AX197" i="1"/>
  <c r="AX794" i="1"/>
  <c r="AX363" i="1"/>
  <c r="AY242" i="1"/>
  <c r="AY1194" i="1"/>
  <c r="AX1188" i="1"/>
  <c r="AX401" i="1"/>
  <c r="AX1028" i="1"/>
  <c r="AX875" i="1"/>
  <c r="AX1137" i="1"/>
  <c r="AX584" i="1"/>
  <c r="AY981" i="1"/>
  <c r="AX149" i="1"/>
  <c r="AX481" i="1"/>
  <c r="AX1034" i="1"/>
  <c r="AY998" i="1"/>
  <c r="AY479" i="1"/>
  <c r="AX876" i="1"/>
  <c r="AX779" i="1"/>
  <c r="AX520" i="1"/>
  <c r="AX413" i="1"/>
  <c r="AY246" i="1"/>
  <c r="AY1044" i="1"/>
  <c r="AX39" i="1"/>
  <c r="AX372" i="1"/>
  <c r="AX1170" i="1"/>
  <c r="AY900" i="1"/>
  <c r="AX440" i="1"/>
  <c r="AX227" i="1"/>
  <c r="AX550" i="1"/>
  <c r="AX1007" i="1"/>
  <c r="AY884" i="1"/>
  <c r="AY701" i="1"/>
  <c r="AX507" i="1"/>
  <c r="AX1016" i="1"/>
  <c r="AY16" i="1"/>
  <c r="AX1193" i="1"/>
  <c r="AY413" i="1"/>
  <c r="AX328" i="1"/>
  <c r="AX920" i="1"/>
  <c r="AX141" i="1"/>
  <c r="AX616" i="1"/>
  <c r="AX427" i="1"/>
  <c r="AX777" i="1"/>
  <c r="AX1001" i="1"/>
  <c r="AX1196" i="1"/>
  <c r="AX80" i="1"/>
  <c r="AX952" i="1"/>
  <c r="AX1118" i="1"/>
  <c r="AX120" i="1"/>
  <c r="AY753" i="1"/>
  <c r="AY138" i="1"/>
  <c r="AY141" i="1"/>
  <c r="AY102" i="1"/>
  <c r="AY954" i="1"/>
  <c r="AV917" i="1"/>
  <c r="AV830" i="1"/>
  <c r="AX1154" i="1"/>
  <c r="AX901" i="1"/>
  <c r="AX500" i="1"/>
  <c r="AY32" i="1"/>
  <c r="AY76" i="1"/>
  <c r="AY718" i="1"/>
  <c r="AY1168" i="1"/>
  <c r="AV78" i="1"/>
  <c r="AX367" i="1"/>
  <c r="AX2" i="1"/>
  <c r="AX451" i="1"/>
  <c r="AX147" i="1"/>
  <c r="AY1113" i="1"/>
  <c r="AV866" i="1"/>
  <c r="AX764" i="1"/>
  <c r="AX57" i="1"/>
  <c r="AV865" i="1"/>
  <c r="AV76" i="1"/>
  <c r="AX677" i="1"/>
  <c r="AX1101" i="1"/>
  <c r="AX12" i="1"/>
  <c r="AX67" i="1"/>
  <c r="AX256" i="1"/>
  <c r="AX231" i="1"/>
  <c r="AX682" i="1"/>
  <c r="AX887" i="1"/>
  <c r="AX929" i="1"/>
  <c r="AX174" i="1"/>
  <c r="AX348" i="1"/>
  <c r="AX830" i="1"/>
  <c r="AY179" i="1"/>
  <c r="AY1172" i="1"/>
  <c r="AY13" i="1"/>
  <c r="AY151" i="1"/>
  <c r="AY1135" i="1"/>
  <c r="AX912" i="1"/>
  <c r="AY636" i="1"/>
  <c r="AV887" i="1"/>
  <c r="AX633" i="1"/>
  <c r="AX931" i="1"/>
  <c r="AX503" i="1"/>
  <c r="AY1025" i="1"/>
  <c r="AY152" i="1"/>
  <c r="AY554" i="1"/>
  <c r="AV77" i="1"/>
  <c r="AX669" i="1"/>
  <c r="AX326" i="1"/>
  <c r="AX1122" i="1"/>
  <c r="AV864" i="1"/>
  <c r="AV75" i="1"/>
  <c r="AX184" i="1"/>
  <c r="AX1068" i="1"/>
  <c r="AX230" i="1"/>
  <c r="AX1089" i="1"/>
  <c r="AX995" i="1"/>
  <c r="AX911" i="1"/>
  <c r="AX1017" i="1"/>
  <c r="AX1165" i="1"/>
  <c r="AY961" i="1"/>
  <c r="AY535" i="1"/>
  <c r="AV863" i="1"/>
  <c r="AV54" i="1"/>
  <c r="AX179" i="1"/>
  <c r="AX741" i="1"/>
  <c r="AX305" i="1"/>
  <c r="AX474" i="1"/>
  <c r="AX562" i="1"/>
  <c r="AX1130" i="1"/>
  <c r="AX1168" i="1"/>
  <c r="AY388" i="1"/>
  <c r="AY41" i="1"/>
  <c r="AY191" i="1"/>
  <c r="AX836" i="1"/>
  <c r="AY170" i="1"/>
  <c r="AX473" i="1"/>
  <c r="AV859" i="1"/>
  <c r="AV49" i="1"/>
  <c r="AX1141" i="1"/>
  <c r="AX95" i="1"/>
  <c r="AX559" i="1"/>
  <c r="AX360" i="1"/>
  <c r="AX201" i="1"/>
  <c r="AX735" i="1"/>
  <c r="AX925" i="1"/>
  <c r="AY1012" i="1"/>
  <c r="AY26" i="1"/>
  <c r="AV888" i="1"/>
  <c r="AV79" i="1"/>
  <c r="AX605" i="1"/>
  <c r="AX984" i="1"/>
  <c r="AX1160" i="1"/>
  <c r="AX927" i="1"/>
  <c r="AX1191" i="1"/>
  <c r="AX648" i="1"/>
  <c r="AX1205" i="1"/>
  <c r="AY1171" i="1"/>
  <c r="AY212" i="1"/>
  <c r="AX896" i="1"/>
  <c r="AX950" i="1"/>
  <c r="AX1093" i="1"/>
  <c r="AX696" i="1"/>
  <c r="AX386" i="1"/>
  <c r="AX22" i="1"/>
  <c r="AX1166" i="1"/>
  <c r="AY601" i="1"/>
  <c r="AY247" i="1"/>
  <c r="AX380" i="1"/>
  <c r="AY241" i="1"/>
  <c r="AV858" i="1"/>
  <c r="AV48" i="1"/>
  <c r="AX1171" i="1"/>
  <c r="AX504" i="1"/>
  <c r="AX262" i="1"/>
  <c r="AX851" i="1"/>
  <c r="AX1027" i="1"/>
  <c r="AX27" i="1"/>
  <c r="AX853" i="1"/>
  <c r="AX145" i="1"/>
  <c r="AX614" i="1"/>
  <c r="AX439" i="1"/>
  <c r="AX110" i="1"/>
  <c r="AY666" i="1"/>
  <c r="AY714" i="1"/>
  <c r="AY615" i="1"/>
  <c r="AY795" i="1"/>
  <c r="AY848" i="1"/>
  <c r="AX1065" i="1"/>
  <c r="AX178" i="1"/>
  <c r="AY106" i="1"/>
  <c r="AV837" i="1"/>
  <c r="AV47" i="1"/>
  <c r="AX600" i="1"/>
  <c r="AX1025" i="1"/>
  <c r="AX787" i="1"/>
  <c r="AX1178" i="1"/>
  <c r="AX576" i="1"/>
  <c r="AX554" i="1"/>
  <c r="AX309" i="1"/>
  <c r="AX1099" i="1"/>
  <c r="AY549" i="1"/>
  <c r="AY855" i="1"/>
  <c r="AY96" i="1"/>
  <c r="AX298" i="1"/>
  <c r="AY1027" i="1"/>
  <c r="AY288" i="1"/>
  <c r="AV861" i="1"/>
  <c r="AX620" i="1"/>
  <c r="AY355" i="1"/>
  <c r="AV860" i="1"/>
  <c r="AV50" i="1"/>
  <c r="AX855" i="1"/>
  <c r="AV923" i="1"/>
  <c r="AV836" i="1"/>
  <c r="AV46" i="1"/>
  <c r="AX743" i="1"/>
  <c r="AX716" i="1"/>
  <c r="AX926" i="1"/>
  <c r="AX91" i="1"/>
  <c r="AX917" i="1"/>
  <c r="AY367" i="1"/>
  <c r="AY563" i="1"/>
  <c r="AY162" i="1"/>
  <c r="AY1121" i="1"/>
  <c r="AY769" i="1"/>
  <c r="AV862" i="1"/>
  <c r="AX161" i="1"/>
  <c r="AV51" i="1"/>
  <c r="AX564" i="1"/>
  <c r="AY867" i="1"/>
  <c r="AX601" i="1"/>
  <c r="AX962" i="1"/>
  <c r="AV922" i="1"/>
  <c r="AV835" i="1"/>
  <c r="AV45" i="1"/>
  <c r="AX637" i="1"/>
  <c r="AX959" i="1"/>
  <c r="AX506" i="1"/>
  <c r="AX728" i="1"/>
  <c r="AX79" i="1"/>
  <c r="AX1189" i="1"/>
  <c r="AX609" i="1"/>
  <c r="AX766" i="1"/>
  <c r="AX376" i="1"/>
  <c r="AX942" i="1"/>
  <c r="AY1154" i="1"/>
  <c r="AY693" i="1"/>
  <c r="AY245" i="1"/>
  <c r="AY935" i="1"/>
  <c r="AV800" i="1"/>
  <c r="AX1036" i="1"/>
  <c r="AY27" i="1"/>
  <c r="AX1063" i="1"/>
  <c r="AY264" i="1"/>
  <c r="AV921" i="1"/>
  <c r="AV834" i="1"/>
  <c r="AV44" i="1"/>
  <c r="AX1012" i="1"/>
  <c r="AX1172" i="1"/>
  <c r="AX345" i="1"/>
  <c r="AX557" i="1"/>
  <c r="AX264" i="1"/>
  <c r="AX465" i="1"/>
  <c r="AX42" i="1"/>
  <c r="AX405" i="1"/>
  <c r="AX412" i="1"/>
  <c r="AX765" i="1"/>
  <c r="AX849" i="1"/>
  <c r="AX239" i="1"/>
  <c r="AY1155" i="1"/>
  <c r="AY716" i="1"/>
  <c r="AX467" i="1"/>
  <c r="AY1204" i="1"/>
  <c r="AX415" i="1"/>
  <c r="AX437" i="1"/>
  <c r="AV920" i="1"/>
  <c r="AV833" i="1"/>
  <c r="AV22" i="1"/>
  <c r="AX961" i="1"/>
  <c r="AX278" i="1"/>
  <c r="AX783" i="1"/>
  <c r="AX166" i="1"/>
  <c r="AX1173" i="1"/>
  <c r="AX1128" i="1"/>
  <c r="AX508" i="1"/>
  <c r="AX1161" i="1"/>
  <c r="AX553" i="1"/>
  <c r="AX21" i="1"/>
  <c r="AX799" i="1"/>
  <c r="AY1153" i="1"/>
  <c r="AY1101" i="1"/>
  <c r="AY951" i="1"/>
  <c r="AY1122" i="1"/>
  <c r="AY1205" i="1"/>
  <c r="AV52" i="1"/>
  <c r="AV919" i="1"/>
  <c r="AV832" i="1"/>
  <c r="AV21" i="1"/>
  <c r="AX203" i="1"/>
  <c r="AX15" i="1"/>
  <c r="AX357" i="1"/>
  <c r="AX1197" i="1"/>
  <c r="AX824" i="1"/>
  <c r="AX720" i="1"/>
  <c r="AX334" i="1"/>
  <c r="AX867" i="1"/>
  <c r="AY1086" i="1"/>
  <c r="AY1128" i="1"/>
  <c r="AY305" i="1"/>
  <c r="AY57" i="1"/>
  <c r="AY762" i="1"/>
  <c r="AY366" i="1"/>
  <c r="AX1139" i="1"/>
  <c r="AX666" i="1"/>
  <c r="AX1024" i="1"/>
  <c r="AX713" i="1"/>
  <c r="AX705" i="1"/>
  <c r="AX479" i="1"/>
  <c r="AX556" i="1"/>
  <c r="AX211" i="1"/>
  <c r="AX549" i="1"/>
  <c r="AX311" i="1"/>
  <c r="AX121" i="1"/>
  <c r="AX324" i="1"/>
  <c r="AX742" i="1"/>
  <c r="AX429" i="1"/>
  <c r="AX588" i="1"/>
  <c r="AX681" i="1"/>
  <c r="AX707" i="1"/>
  <c r="AX963" i="1"/>
  <c r="AX276" i="1"/>
  <c r="AX1003" i="1"/>
  <c r="AX186" i="1"/>
  <c r="AX899" i="1"/>
  <c r="AX126" i="1"/>
  <c r="AX100" i="1"/>
  <c r="AX544" i="1"/>
  <c r="AX591" i="1"/>
  <c r="AX878" i="1"/>
  <c r="AX202" i="1"/>
  <c r="AX96" i="1"/>
  <c r="AX555" i="1"/>
  <c r="AX92" i="1"/>
  <c r="AX385" i="1"/>
  <c r="AX1179" i="1"/>
  <c r="AX468" i="1"/>
  <c r="AX580" i="1"/>
  <c r="AX1150" i="1"/>
  <c r="AX612" i="1"/>
  <c r="AX1121" i="1"/>
  <c r="AX515" i="1"/>
  <c r="AX958" i="1"/>
  <c r="AY754" i="1"/>
  <c r="AY664" i="1"/>
  <c r="AY1170" i="1"/>
  <c r="AY44" i="1"/>
  <c r="AY556" i="1"/>
  <c r="AY103" i="1"/>
  <c r="AY783" i="1"/>
  <c r="AY322" i="1"/>
  <c r="AY159" i="1"/>
  <c r="AY626" i="1"/>
  <c r="AY1187" i="1"/>
  <c r="AY1127" i="1"/>
  <c r="AY509" i="1"/>
  <c r="AY864" i="1"/>
  <c r="AY39" i="1"/>
  <c r="AY1049" i="1"/>
  <c r="AY97" i="1"/>
  <c r="AY865" i="1"/>
  <c r="AY539" i="1"/>
  <c r="AY1151" i="1"/>
  <c r="AY528" i="1"/>
  <c r="AX322" i="1"/>
  <c r="AX399" i="1"/>
  <c r="AX48" i="1"/>
  <c r="AX460" i="1"/>
  <c r="AX988" i="1"/>
  <c r="AX723" i="1"/>
  <c r="AX595" i="1"/>
  <c r="AX499" i="1"/>
  <c r="AX968" i="1"/>
  <c r="AX1009" i="1"/>
  <c r="AX441" i="1"/>
  <c r="AX622" i="1"/>
  <c r="AX488" i="1"/>
  <c r="AY72" i="1"/>
  <c r="AY805" i="1"/>
  <c r="AY45" i="1"/>
  <c r="AY1192" i="1"/>
  <c r="AY51" i="1"/>
  <c r="AY67" i="1"/>
  <c r="AY999" i="1"/>
  <c r="AY35" i="1"/>
  <c r="AY356" i="1"/>
  <c r="AY494" i="1"/>
  <c r="AY694" i="1"/>
  <c r="AY507" i="1"/>
  <c r="AY790" i="1"/>
  <c r="AY655" i="1"/>
  <c r="AY781" i="1"/>
  <c r="AY576" i="1"/>
  <c r="AY1120" i="1"/>
  <c r="AY722" i="1"/>
  <c r="AY119" i="1"/>
  <c r="AY1169" i="1"/>
  <c r="AX930" i="1"/>
  <c r="AX649" i="1"/>
  <c r="AX72" i="1"/>
  <c r="AX715" i="1"/>
  <c r="AX972" i="1"/>
  <c r="AX1113" i="1"/>
  <c r="AX406" i="1"/>
  <c r="AX204" i="1"/>
  <c r="AX240" i="1"/>
  <c r="AX821" i="1"/>
  <c r="AX785" i="1"/>
  <c r="AX24" i="1"/>
  <c r="AX75" i="1"/>
  <c r="AX652" i="1"/>
  <c r="AX627" i="1"/>
  <c r="AX1014" i="1"/>
  <c r="AX1037" i="1"/>
  <c r="AX411" i="1"/>
  <c r="AX985" i="1"/>
  <c r="AX55" i="1"/>
  <c r="AX243" i="1"/>
  <c r="AX69" i="1"/>
  <c r="AX908" i="1"/>
  <c r="AX125" i="1"/>
  <c r="AX731" i="1"/>
  <c r="AX672" i="1"/>
  <c r="AX46" i="1"/>
  <c r="AX928" i="1"/>
  <c r="AX340" i="1"/>
  <c r="AX81" i="1"/>
  <c r="AX1129" i="1"/>
  <c r="AX736" i="1"/>
  <c r="AX6" i="1"/>
  <c r="AX525" i="1"/>
  <c r="AX318" i="1"/>
  <c r="AX688" i="1"/>
  <c r="AX1152" i="1"/>
  <c r="AX661" i="1"/>
  <c r="AX903" i="1"/>
  <c r="AX529" i="1"/>
  <c r="AX817" i="1"/>
  <c r="AY600" i="1"/>
  <c r="AY428" i="1"/>
  <c r="AY1035" i="1"/>
  <c r="AY1183" i="1"/>
  <c r="AY504" i="1"/>
  <c r="AY895" i="1"/>
  <c r="AY548" i="1"/>
  <c r="AY256" i="1"/>
  <c r="AY443" i="1"/>
  <c r="AY729" i="1"/>
  <c r="AY1175" i="1"/>
  <c r="AY411" i="1"/>
  <c r="AY447" i="1"/>
  <c r="AY898" i="1"/>
  <c r="AY137" i="1"/>
  <c r="AY1029" i="1"/>
  <c r="AY577" i="1"/>
  <c r="AY307" i="1"/>
  <c r="AY480" i="1"/>
  <c r="AY127" i="1"/>
  <c r="AY598" i="1"/>
  <c r="AX738" i="1"/>
  <c r="AX428" i="1"/>
  <c r="AX806" i="1"/>
  <c r="AX43" i="1"/>
  <c r="AX1123" i="1"/>
  <c r="AX768" i="1"/>
  <c r="AX267" i="1"/>
  <c r="AX61" i="1"/>
  <c r="AX532" i="1"/>
  <c r="AX151" i="1"/>
  <c r="AX842" i="1"/>
  <c r="AX1061" i="1"/>
  <c r="AX636" i="1"/>
  <c r="AX1157" i="1"/>
  <c r="AX717" i="1"/>
  <c r="AX40" i="1"/>
  <c r="AX87" i="1"/>
  <c r="AX703" i="1"/>
  <c r="AX1070" i="1"/>
  <c r="AX303" i="1"/>
  <c r="AX1146" i="1"/>
  <c r="AX102" i="1"/>
  <c r="AX398" i="1"/>
  <c r="AX922" i="1"/>
  <c r="AX1030" i="1"/>
  <c r="AX1190" i="1"/>
  <c r="AX879" i="1"/>
  <c r="AX965" i="1"/>
  <c r="AX1211" i="1"/>
  <c r="AX374" i="1"/>
  <c r="AX900" i="1"/>
  <c r="AX422" i="1"/>
  <c r="AX1022" i="1"/>
  <c r="AX594" i="1"/>
  <c r="AX578" i="1"/>
  <c r="AX237" i="1"/>
  <c r="AX1080" i="1"/>
  <c r="AX377" i="1"/>
  <c r="AX23" i="1"/>
  <c r="AX816" i="1"/>
  <c r="AY651" i="1"/>
  <c r="AY353" i="1"/>
  <c r="AY873" i="1"/>
  <c r="AY705" i="1"/>
  <c r="AY506" i="1"/>
  <c r="AY402" i="1"/>
  <c r="AY445" i="1"/>
  <c r="AY323" i="1"/>
  <c r="AY36" i="1"/>
  <c r="AY1016" i="1"/>
  <c r="AY681" i="1"/>
  <c r="AY198" i="1"/>
  <c r="AY372" i="1"/>
  <c r="AY64" i="1"/>
  <c r="AY772" i="1"/>
  <c r="AY495" i="1"/>
  <c r="AY200" i="1"/>
  <c r="AY1118" i="1"/>
  <c r="AY1032" i="1"/>
  <c r="AY775" i="1"/>
  <c r="AY439" i="1"/>
  <c r="AX650" i="1"/>
  <c r="AX353" i="1"/>
  <c r="AX714" i="1"/>
  <c r="AX569" i="1"/>
  <c r="AX884" i="1"/>
  <c r="AX1134" i="1"/>
  <c r="AX52" i="1"/>
  <c r="AX905" i="1"/>
  <c r="AX1052" i="1"/>
  <c r="AX603" i="1"/>
  <c r="AX1201" i="1"/>
  <c r="AX443" i="1"/>
  <c r="AX431" i="1"/>
  <c r="AX94" i="1"/>
  <c r="AX98" i="1"/>
  <c r="AX143" i="1"/>
  <c r="AX198" i="1"/>
  <c r="AX1103" i="1"/>
  <c r="AX54" i="1"/>
  <c r="AX245" i="1"/>
  <c r="AX382" i="1"/>
  <c r="AX909" i="1"/>
  <c r="AX641" i="1"/>
  <c r="AX215" i="1"/>
  <c r="AX780" i="1"/>
  <c r="AX497" i="1"/>
  <c r="AX175" i="1"/>
  <c r="AX146" i="1"/>
  <c r="AX347" i="1"/>
  <c r="AX644" i="1"/>
  <c r="AX246" i="1"/>
  <c r="AX162" i="1"/>
  <c r="AX539" i="1"/>
  <c r="AX916" i="1"/>
  <c r="AX566" i="1"/>
  <c r="AX970" i="1"/>
  <c r="AX329" i="1"/>
  <c r="AX813" i="1"/>
  <c r="AX224" i="1"/>
  <c r="AX1082" i="1"/>
  <c r="AY637" i="1"/>
  <c r="AY727" i="1"/>
  <c r="AY932" i="1"/>
  <c r="AY570" i="1"/>
  <c r="AY557" i="1"/>
  <c r="AY896" i="1"/>
  <c r="AY820" i="1"/>
  <c r="AY184" i="1"/>
  <c r="AY1199" i="1"/>
  <c r="AY669" i="1"/>
  <c r="AY633" i="1"/>
  <c r="AY975" i="1"/>
  <c r="AY403" i="1"/>
  <c r="AY384" i="1"/>
  <c r="AY434" i="1"/>
  <c r="AY359" i="1"/>
  <c r="AY334" i="1"/>
  <c r="AY621" i="1"/>
  <c r="AY1181" i="1"/>
  <c r="AY454" i="1"/>
  <c r="AY9" i="1"/>
  <c r="AX946" i="1"/>
  <c r="AX727" i="1"/>
  <c r="AX804" i="1"/>
  <c r="AX706" i="1"/>
  <c r="AX698" i="1"/>
  <c r="AX273" i="1"/>
  <c r="AX212" i="1"/>
  <c r="AX301" i="1"/>
  <c r="AX310" i="1"/>
  <c r="AX543" i="1"/>
  <c r="AX26" i="1"/>
  <c r="AX1207" i="1"/>
  <c r="AX653" i="1"/>
  <c r="AX668" i="1"/>
  <c r="AX1038" i="1"/>
  <c r="AX169" i="1"/>
  <c r="AX975" i="1"/>
  <c r="AX404" i="1"/>
  <c r="AX889" i="1"/>
  <c r="AX63" i="1"/>
  <c r="AX607" i="1"/>
  <c r="AX116" i="1"/>
  <c r="AX259" i="1"/>
  <c r="AX433" i="1"/>
  <c r="AX1039" i="1"/>
  <c r="AX1040" i="1"/>
  <c r="AX1204" i="1"/>
  <c r="AX966" i="1"/>
  <c r="AX747" i="1"/>
  <c r="AX1119" i="1"/>
  <c r="AX424" i="1"/>
  <c r="AX482" i="1"/>
  <c r="AX107" i="1"/>
  <c r="AX955" i="1"/>
  <c r="AX838" i="1"/>
  <c r="AX881" i="1"/>
  <c r="AX938" i="1"/>
  <c r="AX581" i="1"/>
  <c r="AX366" i="1"/>
  <c r="AX486" i="1"/>
  <c r="AY649" i="1"/>
  <c r="AY676" i="1"/>
  <c r="AY871" i="1"/>
  <c r="AY280" i="1"/>
  <c r="AY406" i="1"/>
  <c r="AY520" i="1"/>
  <c r="AY821" i="1"/>
  <c r="AY258" i="1"/>
  <c r="AY861" i="1"/>
  <c r="AY232" i="1"/>
  <c r="AY493" i="1"/>
  <c r="AY974" i="1"/>
  <c r="AY1070" i="1"/>
  <c r="AY823" i="1"/>
  <c r="AY133" i="1"/>
  <c r="AY591" i="1"/>
  <c r="AY1209" i="1"/>
  <c r="AY988" i="1"/>
  <c r="AY438" i="1"/>
  <c r="AY776" i="1"/>
  <c r="AY568" i="1"/>
  <c r="AX802" i="1"/>
  <c r="AX945" i="1"/>
  <c r="AX352" i="1"/>
  <c r="AX805" i="1"/>
  <c r="AX414" i="1"/>
  <c r="AX1132" i="1"/>
  <c r="AX407" i="1"/>
  <c r="AX400" i="1"/>
  <c r="AX521" i="1"/>
  <c r="AX312" i="1"/>
  <c r="AX1142" i="1"/>
  <c r="AX1143" i="1"/>
  <c r="AX36" i="1"/>
  <c r="AX667" i="1"/>
  <c r="AX1158" i="1"/>
  <c r="AX1185" i="1"/>
  <c r="AX289" i="1"/>
  <c r="AX974" i="1"/>
  <c r="AX1105" i="1"/>
  <c r="AX1002" i="1"/>
  <c r="AX341" i="1"/>
  <c r="AX71" i="1"/>
  <c r="AX392" i="1"/>
  <c r="AX835" i="1"/>
  <c r="AX37" i="1"/>
  <c r="AX1055" i="1"/>
  <c r="AX325" i="1"/>
  <c r="AX1203" i="1"/>
  <c r="AX335" i="1"/>
  <c r="AX1107" i="1"/>
  <c r="AX375" i="1"/>
  <c r="AX247" i="1"/>
  <c r="AX423" i="1"/>
  <c r="AX20" i="1"/>
  <c r="AX84" i="1"/>
  <c r="AX751" i="1"/>
  <c r="AX192" i="1"/>
  <c r="AX848" i="1"/>
  <c r="AX485" i="1"/>
  <c r="AX249" i="1"/>
  <c r="AX1083" i="1"/>
  <c r="AY738" i="1"/>
  <c r="AY354" i="1"/>
  <c r="AY1073" i="1"/>
  <c r="AY571" i="1"/>
  <c r="AY768" i="1"/>
  <c r="AY779" i="1"/>
  <c r="AY310" i="1"/>
  <c r="AY257" i="1"/>
  <c r="AY1066" i="1"/>
  <c r="AY627" i="1"/>
  <c r="AY682" i="1"/>
  <c r="AY760" i="1"/>
  <c r="AY889" i="1"/>
  <c r="AY17" i="1"/>
  <c r="AY656" i="1"/>
  <c r="AY1160" i="1"/>
  <c r="AY967" i="1"/>
  <c r="AY1129" i="1"/>
  <c r="AY826" i="1"/>
  <c r="AY455" i="1"/>
  <c r="AX754" i="1"/>
  <c r="AX665" i="1"/>
  <c r="AX676" i="1"/>
  <c r="AX1035" i="1"/>
  <c r="AX1072" i="1"/>
  <c r="AX1044" i="1"/>
  <c r="AX886" i="1"/>
  <c r="AX381" i="1"/>
  <c r="AX241" i="1"/>
  <c r="AX396" i="1"/>
  <c r="AX831" i="1"/>
  <c r="AX843" i="1"/>
  <c r="AX1208" i="1"/>
  <c r="AX618" i="1"/>
  <c r="AX617" i="1"/>
  <c r="AX874" i="1"/>
  <c r="AX1195" i="1"/>
  <c r="AX760" i="1"/>
  <c r="AX214" i="1"/>
  <c r="AX53" i="1"/>
  <c r="AX476" i="1"/>
  <c r="AX70" i="1"/>
  <c r="AX391" i="1"/>
  <c r="AX434" i="1"/>
  <c r="AX545" i="1"/>
  <c r="AX788" i="1"/>
  <c r="AX1041" i="1"/>
  <c r="AX685" i="1"/>
  <c r="AX812" i="1"/>
  <c r="AX892" i="1"/>
  <c r="AX734" i="1"/>
  <c r="AX902" i="1"/>
  <c r="AX722" i="1"/>
  <c r="AX526" i="1"/>
  <c r="AX295" i="1"/>
  <c r="AX49" i="1"/>
  <c r="AX880" i="1"/>
  <c r="AX1109" i="1"/>
  <c r="AX599" i="1"/>
  <c r="AX957" i="1"/>
  <c r="AX487" i="1"/>
  <c r="AY946" i="1"/>
  <c r="AY934" i="1"/>
  <c r="AY713" i="1"/>
  <c r="AY279" i="1"/>
  <c r="AY1134" i="1"/>
  <c r="AY401" i="1"/>
  <c r="AY312" i="1"/>
  <c r="AY458" i="1"/>
  <c r="AY1067" i="1"/>
  <c r="AY668" i="1"/>
  <c r="AY1089" i="1"/>
  <c r="AY964" i="1"/>
  <c r="AY53" i="1"/>
  <c r="AY1146" i="1"/>
  <c r="AY100" i="1"/>
  <c r="AY764" i="1"/>
  <c r="AY812" i="1"/>
  <c r="AY644" i="1"/>
  <c r="AY1180" i="1"/>
  <c r="AY648" i="1"/>
  <c r="AY623" i="1"/>
  <c r="AX168" i="1"/>
  <c r="AX753" i="1"/>
  <c r="AX1011" i="1"/>
  <c r="AX354" i="1"/>
  <c r="AX689" i="1"/>
  <c r="AX172" i="1"/>
  <c r="AX194" i="1"/>
  <c r="AX885" i="1"/>
  <c r="AX11" i="1"/>
  <c r="AX390" i="1"/>
  <c r="AX758" i="1"/>
  <c r="AX604" i="1"/>
  <c r="AX457" i="1"/>
  <c r="AX861" i="1"/>
  <c r="AX471" i="1"/>
  <c r="AX333" i="1"/>
  <c r="AX339" i="1"/>
  <c r="AX709" i="1"/>
  <c r="AX964" i="1"/>
  <c r="AX281" i="1"/>
  <c r="AX370" i="1"/>
  <c r="AX187" i="1"/>
  <c r="AX117" i="1"/>
  <c r="AX435" i="1"/>
  <c r="AX291" i="1"/>
  <c r="AX763" i="1"/>
  <c r="AX683" i="1"/>
  <c r="AX459" i="1"/>
  <c r="AX1106" i="1"/>
  <c r="AX987" i="1"/>
  <c r="AX189" i="1"/>
  <c r="AX480" i="1"/>
  <c r="AX1020" i="1"/>
  <c r="AX954" i="1"/>
  <c r="AX687" i="1"/>
  <c r="AX613" i="1"/>
  <c r="AX663" i="1"/>
  <c r="AX483" i="1"/>
  <c r="AX530" i="1"/>
  <c r="AX516" i="1"/>
  <c r="AY945" i="1"/>
  <c r="AY678" i="1"/>
  <c r="AY690" i="1"/>
  <c r="AY278" i="1"/>
  <c r="AY407" i="1"/>
  <c r="AY139" i="1"/>
  <c r="AY300" i="1"/>
  <c r="AY128" i="1"/>
  <c r="AY1068" i="1"/>
  <c r="AY1158" i="1"/>
  <c r="AY1174" i="1"/>
  <c r="AY409" i="1"/>
  <c r="AY370" i="1"/>
  <c r="AY382" i="1"/>
  <c r="AY132" i="1"/>
  <c r="AY1054" i="1"/>
  <c r="AY459" i="1"/>
  <c r="AY989" i="1"/>
  <c r="AY765" i="1"/>
  <c r="AY238" i="1"/>
  <c r="AY622" i="1"/>
  <c r="AX755" i="1"/>
  <c r="AX944" i="1"/>
  <c r="AX934" i="1"/>
  <c r="AX873" i="1"/>
  <c r="AX173" i="1"/>
  <c r="AX478" i="1"/>
  <c r="AX1133" i="1"/>
  <c r="AX894" i="1"/>
  <c r="AX66" i="1"/>
  <c r="AX300" i="1"/>
  <c r="AX832" i="1"/>
  <c r="AX856" i="1"/>
  <c r="AX1066" i="1"/>
  <c r="AX635" i="1"/>
  <c r="AX1212" i="1"/>
  <c r="AX492" i="1"/>
  <c r="AX41" i="1"/>
  <c r="AX409" i="1"/>
  <c r="AX282" i="1"/>
  <c r="AX4" i="1"/>
  <c r="AX1145" i="1"/>
  <c r="AX907" i="1"/>
  <c r="AX640" i="1"/>
  <c r="AX131" i="1"/>
  <c r="AX951" i="1"/>
  <c r="AX781" i="1"/>
  <c r="AX293" i="1"/>
  <c r="AX1092" i="1"/>
  <c r="AX336" i="1"/>
  <c r="AX610" i="1"/>
  <c r="AX373" i="1"/>
  <c r="AX866" i="1"/>
  <c r="AX1032" i="1"/>
  <c r="AX1021" i="1"/>
  <c r="AX316" i="1"/>
  <c r="AX498" i="1"/>
  <c r="AX193" i="1"/>
  <c r="AX1079" i="1"/>
  <c r="AX484" i="1"/>
  <c r="AX528" i="1"/>
  <c r="AX518" i="1"/>
  <c r="AY665" i="1"/>
  <c r="AY586" i="1"/>
  <c r="AY1100" i="1"/>
  <c r="AY346" i="1"/>
  <c r="AY885" i="1"/>
  <c r="AY104" i="1"/>
  <c r="AY311" i="1"/>
  <c r="AY1141" i="1"/>
  <c r="AY742" i="1"/>
  <c r="AY617" i="1"/>
  <c r="AY338" i="1"/>
  <c r="AY807" i="1"/>
  <c r="AY1115" i="1"/>
  <c r="AY19" i="1"/>
  <c r="AY657" i="1"/>
  <c r="AY593" i="1"/>
  <c r="AY336" i="1"/>
  <c r="AY92" i="1"/>
  <c r="AY21" i="1"/>
  <c r="AY969" i="1"/>
  <c r="AY225" i="1"/>
  <c r="AX996" i="1"/>
  <c r="AX490" i="1"/>
  <c r="AX678" i="1"/>
  <c r="AX932" i="1"/>
  <c r="AX1102" i="1"/>
  <c r="AX195" i="1"/>
  <c r="AX408" i="1"/>
  <c r="AX220" i="1"/>
  <c r="AX904" i="1"/>
  <c r="AX541" i="1"/>
  <c r="AX833" i="1"/>
  <c r="AX860" i="1"/>
  <c r="AX1067" i="1"/>
  <c r="AX472" i="1"/>
  <c r="AX949" i="1"/>
  <c r="AX290" i="1"/>
  <c r="AX417" i="1"/>
  <c r="AX808" i="1"/>
  <c r="AX448" i="1"/>
  <c r="AX1071" i="1"/>
  <c r="AX551" i="1"/>
  <c r="AX18" i="1"/>
  <c r="AX314" i="1"/>
  <c r="AX397" i="1"/>
  <c r="AX420" i="1"/>
  <c r="AX671" i="1"/>
  <c r="AX762" i="1"/>
  <c r="AX1202" i="1"/>
  <c r="AX811" i="1"/>
  <c r="AX891" i="1"/>
  <c r="AX1147" i="1"/>
  <c r="AX5" i="1"/>
  <c r="AX223" i="1"/>
  <c r="AX527" i="1"/>
  <c r="AX953" i="1"/>
  <c r="AX565" i="1"/>
  <c r="AX191" i="1"/>
  <c r="AX1058" i="1"/>
  <c r="AX513" i="1"/>
  <c r="AX956" i="1"/>
  <c r="AX801" i="1"/>
  <c r="AY1011" i="1"/>
  <c r="AY677" i="1"/>
  <c r="AY691" i="1"/>
  <c r="AY1124" i="1"/>
  <c r="AY1133" i="1"/>
  <c r="AY265" i="1"/>
  <c r="AY114" i="1"/>
  <c r="AY263" i="1"/>
  <c r="AY161" i="1"/>
  <c r="AY333" i="1"/>
  <c r="AY1028" i="1"/>
  <c r="AY207" i="1"/>
  <c r="AY994" i="1"/>
  <c r="AY897" i="1"/>
  <c r="AY733" i="1"/>
  <c r="AY926" i="1"/>
  <c r="AY811" i="1"/>
  <c r="AY1077" i="1"/>
  <c r="AY540" i="1"/>
  <c r="AY647" i="1"/>
  <c r="AY529" i="1"/>
  <c r="AY381" i="1"/>
  <c r="AX1138" i="1"/>
  <c r="AX664" i="1"/>
  <c r="AX586" i="1"/>
  <c r="AX871" i="1"/>
  <c r="AX45" i="1"/>
  <c r="AX1043" i="1"/>
  <c r="AX271" i="1"/>
  <c r="AX13" i="1"/>
  <c r="AX389" i="1"/>
  <c r="AX533" i="1"/>
  <c r="AX130" i="1"/>
  <c r="AX25" i="1"/>
  <c r="AX331" i="1"/>
  <c r="AX1159" i="1"/>
  <c r="AX626" i="1"/>
  <c r="AX494" i="1"/>
  <c r="AX288" i="1"/>
  <c r="AX807" i="1"/>
  <c r="AX1117" i="1"/>
  <c r="AX274" i="1"/>
  <c r="AX913" i="1"/>
  <c r="AX608" i="1"/>
  <c r="AX115" i="1"/>
  <c r="AX656" i="1"/>
  <c r="AX786" i="1"/>
  <c r="AX495" i="1"/>
  <c r="AX1049" i="1"/>
  <c r="AX452" i="1"/>
  <c r="AX1210" i="1"/>
  <c r="AX748" i="1"/>
  <c r="AX989" i="1"/>
  <c r="AX512" i="1"/>
  <c r="AX628" i="1"/>
  <c r="AX827" i="1"/>
  <c r="AX362" i="1"/>
  <c r="AX774" i="1"/>
  <c r="AX868" i="1"/>
  <c r="AX1010" i="1"/>
  <c r="AX514" i="1"/>
  <c r="AX320" i="1"/>
  <c r="AX803" i="1"/>
  <c r="AY944" i="1"/>
  <c r="AY1033" i="1"/>
  <c r="AY196" i="1"/>
  <c r="AY408" i="1"/>
  <c r="AY59" i="1"/>
  <c r="AY1051" i="1"/>
  <c r="AY841" i="1"/>
  <c r="AY850" i="1"/>
  <c r="AY1212" i="1"/>
  <c r="AY876" i="1"/>
  <c r="AY208" i="1"/>
  <c r="AY79" i="1"/>
  <c r="AY606" i="1"/>
  <c r="AY771" i="1"/>
  <c r="AY46" i="1"/>
  <c r="AY144" i="1"/>
  <c r="AY190" i="1"/>
  <c r="AY910" i="1"/>
  <c r="AY1095" i="1"/>
  <c r="AY23" i="1"/>
  <c r="AV712" i="1"/>
  <c r="AV682" i="1"/>
  <c r="AV925" i="1"/>
  <c r="AV897" i="1"/>
  <c r="AV868" i="1"/>
  <c r="AV839" i="1"/>
  <c r="AV810" i="1"/>
  <c r="AV781" i="1"/>
  <c r="AV752" i="1"/>
  <c r="AV723" i="1"/>
  <c r="AV694" i="1"/>
  <c r="AV665" i="1"/>
  <c r="AV636" i="1"/>
  <c r="AV462" i="1"/>
  <c r="AV431" i="1"/>
  <c r="AV398" i="1"/>
  <c r="AV367" i="1"/>
  <c r="AV337" i="1"/>
  <c r="AV306" i="1"/>
  <c r="AV274" i="1"/>
  <c r="AV243" i="1"/>
  <c r="AV212" i="1"/>
  <c r="AV181" i="1"/>
  <c r="AV149" i="1"/>
  <c r="AV118" i="1"/>
  <c r="AV87" i="1"/>
  <c r="AV56" i="1"/>
  <c r="AV25" i="1"/>
  <c r="AV1205" i="1"/>
  <c r="AV1176" i="1"/>
  <c r="AV1148" i="1"/>
  <c r="AV1120" i="1"/>
  <c r="AV1092" i="1"/>
  <c r="AV1064" i="1"/>
  <c r="AV1036" i="1"/>
  <c r="AV1008" i="1"/>
  <c r="AV980" i="1"/>
  <c r="AV952" i="1"/>
  <c r="AV924" i="1"/>
  <c r="AV896" i="1"/>
  <c r="AV867" i="1"/>
  <c r="AV838" i="1"/>
  <c r="AV809" i="1"/>
  <c r="AV780" i="1"/>
  <c r="AV751" i="1"/>
  <c r="AV722" i="1"/>
  <c r="AV693" i="1"/>
  <c r="AV664" i="1"/>
  <c r="AV461" i="1"/>
  <c r="AV428" i="1"/>
  <c r="AV397" i="1"/>
  <c r="AV366" i="1"/>
  <c r="AV336" i="1"/>
  <c r="AV305" i="1"/>
  <c r="AV273" i="1"/>
  <c r="AV211" i="1"/>
  <c r="AV180" i="1"/>
  <c r="AV148" i="1"/>
  <c r="AV86" i="1"/>
  <c r="AV55" i="1"/>
  <c r="AV645" i="1"/>
  <c r="AV673" i="1"/>
  <c r="AV701" i="1"/>
  <c r="AV729" i="1"/>
  <c r="AV757" i="1"/>
  <c r="AV785" i="1"/>
  <c r="AV742" i="1"/>
  <c r="AV857" i="1"/>
  <c r="AV741" i="1"/>
  <c r="AV14" i="1"/>
  <c r="AV43" i="1"/>
  <c r="AV72" i="1"/>
  <c r="AV24" i="1"/>
  <c r="AV53" i="1"/>
  <c r="AV82" i="1"/>
  <c r="AV827" i="1"/>
  <c r="AV711" i="1"/>
  <c r="AV10" i="1"/>
  <c r="AV217" i="1"/>
  <c r="AV246" i="1"/>
  <c r="AV275" i="1"/>
  <c r="AV304" i="1"/>
  <c r="AV333" i="1"/>
  <c r="AV227" i="1"/>
  <c r="AV256" i="1"/>
  <c r="AV285" i="1"/>
  <c r="AV314" i="1"/>
  <c r="AV826" i="1"/>
  <c r="AV768" i="1"/>
  <c r="AV739" i="1"/>
  <c r="AV710" i="1"/>
  <c r="AV681" i="1"/>
  <c r="AV652" i="1"/>
  <c r="AV292" i="1"/>
  <c r="AV260" i="1"/>
  <c r="AV229" i="1"/>
  <c r="AV101" i="1"/>
  <c r="AV130" i="1"/>
  <c r="AV159" i="1"/>
  <c r="AV188" i="1"/>
  <c r="AV111" i="1"/>
  <c r="AV140" i="1"/>
  <c r="AV169" i="1"/>
  <c r="AV198" i="1"/>
  <c r="AV1191" i="1"/>
  <c r="AV1163" i="1"/>
  <c r="AV1135" i="1"/>
  <c r="AV1107" i="1"/>
  <c r="AV1079" i="1"/>
  <c r="AV911" i="1"/>
  <c r="AV883" i="1"/>
  <c r="AV854" i="1"/>
  <c r="AV825" i="1"/>
  <c r="AV767" i="1"/>
  <c r="AV738" i="1"/>
  <c r="AV709" i="1"/>
  <c r="AV680" i="1"/>
  <c r="AV651" i="1"/>
  <c r="AV445" i="1"/>
  <c r="AV414" i="1"/>
  <c r="AV383" i="1"/>
  <c r="AV352" i="1"/>
  <c r="AV322" i="1"/>
  <c r="AV290" i="1"/>
  <c r="AV259" i="1"/>
  <c r="AV228" i="1"/>
  <c r="AV196" i="1"/>
  <c r="AV165" i="1"/>
  <c r="AV134" i="1"/>
  <c r="AV103" i="1"/>
  <c r="AV71" i="1"/>
  <c r="AV40" i="1"/>
  <c r="AV8" i="1"/>
  <c r="AV813" i="1"/>
  <c r="AV841" i="1"/>
  <c r="AV869" i="1"/>
  <c r="AV799" i="1"/>
  <c r="AV913" i="1"/>
  <c r="AV42" i="1"/>
  <c r="AV855" i="1"/>
  <c r="AV766" i="1"/>
  <c r="AV226" i="1"/>
  <c r="AV1189" i="1"/>
  <c r="AV707" i="1"/>
  <c r="AV678" i="1"/>
  <c r="AV649" i="1"/>
  <c r="AV443" i="1"/>
  <c r="AV412" i="1"/>
  <c r="AV381" i="1"/>
  <c r="AV350" i="1"/>
  <c r="AV288" i="1"/>
  <c r="AV257" i="1"/>
  <c r="AV225" i="1"/>
  <c r="AV194" i="1"/>
  <c r="AV163" i="1"/>
  <c r="AV132" i="1"/>
  <c r="AV100" i="1"/>
  <c r="AV69" i="1"/>
  <c r="AV37" i="1"/>
  <c r="AV6" i="1"/>
  <c r="AV477" i="1"/>
  <c r="AV505" i="1"/>
  <c r="AV533" i="1"/>
  <c r="AV561" i="1"/>
  <c r="AV589" i="1"/>
  <c r="AV1188" i="1"/>
  <c r="AV1160" i="1"/>
  <c r="AV1132" i="1"/>
  <c r="AV1104" i="1"/>
  <c r="AV1076" i="1"/>
  <c r="AV1048" i="1"/>
  <c r="AV1020" i="1"/>
  <c r="AV992" i="1"/>
  <c r="AV964" i="1"/>
  <c r="AV936" i="1"/>
  <c r="AV908" i="1"/>
  <c r="AV880" i="1"/>
  <c r="AV851" i="1"/>
  <c r="AV822" i="1"/>
  <c r="AV793" i="1"/>
  <c r="AV764" i="1"/>
  <c r="AV735" i="1"/>
  <c r="AV706" i="1"/>
  <c r="AV677" i="1"/>
  <c r="AV648" i="1"/>
  <c r="AV619" i="1"/>
  <c r="AV590" i="1"/>
  <c r="AV560" i="1"/>
  <c r="AV531" i="1"/>
  <c r="AV502" i="1"/>
  <c r="AV473" i="1"/>
  <c r="AV442" i="1"/>
  <c r="AV411" i="1"/>
  <c r="AV380" i="1"/>
  <c r="AV318" i="1"/>
  <c r="AV287" i="1"/>
  <c r="AV255" i="1"/>
  <c r="AV224" i="1"/>
  <c r="AV193" i="1"/>
  <c r="AV162" i="1"/>
  <c r="AV131" i="1"/>
  <c r="AV99" i="1"/>
  <c r="AV68" i="1"/>
  <c r="AV36" i="1"/>
  <c r="AV5" i="1"/>
  <c r="AV654" i="1"/>
  <c r="AV885" i="1"/>
  <c r="AV323" i="1"/>
  <c r="AV820" i="1"/>
  <c r="AV471" i="1"/>
  <c r="AV440" i="1"/>
  <c r="AV409" i="1"/>
  <c r="AV378" i="1"/>
  <c r="AV348" i="1"/>
  <c r="AV316" i="1"/>
  <c r="AV284" i="1"/>
  <c r="AV253" i="1"/>
  <c r="AV222" i="1"/>
  <c r="AV191" i="1"/>
  <c r="AV160" i="1"/>
  <c r="AV128" i="1"/>
  <c r="AV97" i="1"/>
  <c r="AV65" i="1"/>
  <c r="AV34" i="1"/>
  <c r="AV3" i="1"/>
  <c r="AV771" i="1"/>
  <c r="AV914" i="1"/>
  <c r="AV856" i="1"/>
  <c r="AV74" i="1"/>
  <c r="AV853" i="1"/>
  <c r="AV321" i="1"/>
  <c r="AV38" i="1"/>
  <c r="AV1077" i="1"/>
  <c r="AV881" i="1"/>
  <c r="AV1159" i="1"/>
  <c r="AV935" i="1"/>
  <c r="AV734" i="1"/>
  <c r="AV286" i="1"/>
  <c r="AV66" i="1"/>
  <c r="AV1074" i="1"/>
  <c r="AV990" i="1"/>
  <c r="AV934" i="1"/>
  <c r="AV878" i="1"/>
  <c r="AV791" i="1"/>
  <c r="AV733" i="1"/>
  <c r="AV675" i="1"/>
  <c r="AV1214" i="1"/>
  <c r="AV1185" i="1"/>
  <c r="AV1157" i="1"/>
  <c r="AV1129" i="1"/>
  <c r="AV1101" i="1"/>
  <c r="AV1073" i="1"/>
  <c r="AV1045" i="1"/>
  <c r="AV1017" i="1"/>
  <c r="AV989" i="1"/>
  <c r="AV961" i="1"/>
  <c r="AV933" i="1"/>
  <c r="AV905" i="1"/>
  <c r="AV877" i="1"/>
  <c r="AV848" i="1"/>
  <c r="AV819" i="1"/>
  <c r="AV790" i="1"/>
  <c r="AV761" i="1"/>
  <c r="AV732" i="1"/>
  <c r="AV703" i="1"/>
  <c r="AV674" i="1"/>
  <c r="AV644" i="1"/>
  <c r="AV470" i="1"/>
  <c r="AV439" i="1"/>
  <c r="AV408" i="1"/>
  <c r="AV377" i="1"/>
  <c r="AV346" i="1"/>
  <c r="AV315" i="1"/>
  <c r="AV283" i="1"/>
  <c r="AV252" i="1"/>
  <c r="AV221" i="1"/>
  <c r="AV190" i="1"/>
  <c r="AV158" i="1"/>
  <c r="AV127" i="1"/>
  <c r="AV96" i="1"/>
  <c r="AV64" i="1"/>
  <c r="AV33" i="1"/>
  <c r="AV2" i="1"/>
  <c r="AV655" i="1"/>
  <c r="AV828" i="1"/>
  <c r="AV769" i="1"/>
  <c r="AV824" i="1"/>
  <c r="AV289" i="1"/>
  <c r="AV7" i="1"/>
  <c r="AV765" i="1"/>
  <c r="AV1047" i="1"/>
  <c r="AV850" i="1"/>
  <c r="AV647" i="1"/>
  <c r="AV410" i="1"/>
  <c r="AV192" i="1"/>
  <c r="AV1186" i="1"/>
  <c r="AV1046" i="1"/>
  <c r="AV962" i="1"/>
  <c r="AV906" i="1"/>
  <c r="AV849" i="1"/>
  <c r="AV762" i="1"/>
  <c r="AV704" i="1"/>
  <c r="AV646" i="1"/>
  <c r="AV1213" i="1"/>
  <c r="AV1184" i="1"/>
  <c r="AV1156" i="1"/>
  <c r="AV1128" i="1"/>
  <c r="AV1100" i="1"/>
  <c r="AV1072" i="1"/>
  <c r="AV1044" i="1"/>
  <c r="AV1016" i="1"/>
  <c r="AV988" i="1"/>
  <c r="AV960" i="1"/>
  <c r="AV932" i="1"/>
  <c r="AV904" i="1"/>
  <c r="AV876" i="1"/>
  <c r="AV847" i="1"/>
  <c r="AV818" i="1"/>
  <c r="AV789" i="1"/>
  <c r="AV760" i="1"/>
  <c r="AV731" i="1"/>
  <c r="AV702" i="1"/>
  <c r="AV672" i="1"/>
  <c r="AV643" i="1"/>
  <c r="AV469" i="1"/>
  <c r="AV438" i="1"/>
  <c r="AV407" i="1"/>
  <c r="AV376" i="1"/>
  <c r="AV345" i="1"/>
  <c r="AV313" i="1"/>
  <c r="AV282" i="1"/>
  <c r="AV251" i="1"/>
  <c r="AV220" i="1"/>
  <c r="AV189" i="1"/>
  <c r="AV157" i="1"/>
  <c r="AV126" i="1"/>
  <c r="AV63" i="1"/>
  <c r="AV32" i="1"/>
  <c r="AV684" i="1"/>
  <c r="AV770" i="1"/>
  <c r="AV653" i="1"/>
  <c r="AV797" i="1"/>
  <c r="AV737" i="1"/>
  <c r="AV1015" i="1"/>
  <c r="AV987" i="1"/>
  <c r="AV959" i="1"/>
  <c r="AV931" i="1"/>
  <c r="AV903" i="1"/>
  <c r="AV875" i="1"/>
  <c r="AV846" i="1"/>
  <c r="AV817" i="1"/>
  <c r="AV788" i="1"/>
  <c r="AV759" i="1"/>
  <c r="AV730" i="1"/>
  <c r="AV700" i="1"/>
  <c r="AV671" i="1"/>
  <c r="AV642" i="1"/>
  <c r="AV555" i="1"/>
  <c r="AV526" i="1"/>
  <c r="AV497" i="1"/>
  <c r="AV468" i="1"/>
  <c r="AV437" i="1"/>
  <c r="AV406" i="1"/>
  <c r="AV375" i="1"/>
  <c r="AV344" i="1"/>
  <c r="AV312" i="1"/>
  <c r="AV281" i="1"/>
  <c r="AV250" i="1"/>
  <c r="AV219" i="1"/>
  <c r="AV187" i="1"/>
  <c r="AV156" i="1"/>
  <c r="AV125" i="1"/>
  <c r="AV93" i="1"/>
  <c r="AV62" i="1"/>
  <c r="AV31" i="1"/>
  <c r="AV798" i="1"/>
  <c r="AV884" i="1"/>
  <c r="AV73" i="1"/>
  <c r="AV882" i="1"/>
  <c r="AV650" i="1"/>
  <c r="AV382" i="1"/>
  <c r="AV1133" i="1"/>
  <c r="AV852" i="1"/>
  <c r="AV1103" i="1"/>
  <c r="AV963" i="1"/>
  <c r="AV763" i="1"/>
  <c r="AV349" i="1"/>
  <c r="AV129" i="1"/>
  <c r="AV1099" i="1"/>
  <c r="AV1211" i="1"/>
  <c r="AV1182" i="1"/>
  <c r="AV1154" i="1"/>
  <c r="AV1126" i="1"/>
  <c r="AV1098" i="1"/>
  <c r="AV1070" i="1"/>
  <c r="AV1042" i="1"/>
  <c r="AV1014" i="1"/>
  <c r="AV986" i="1"/>
  <c r="AV958" i="1"/>
  <c r="AV930" i="1"/>
  <c r="AV902" i="1"/>
  <c r="AV874" i="1"/>
  <c r="AV845" i="1"/>
  <c r="AV816" i="1"/>
  <c r="AV787" i="1"/>
  <c r="AV758" i="1"/>
  <c r="AV728" i="1"/>
  <c r="AV699" i="1"/>
  <c r="AV670" i="1"/>
  <c r="AV641" i="1"/>
  <c r="AV467" i="1"/>
  <c r="AV436" i="1"/>
  <c r="AV405" i="1"/>
  <c r="AV373" i="1"/>
  <c r="AV342" i="1"/>
  <c r="AV280" i="1"/>
  <c r="AV249" i="1"/>
  <c r="AV218" i="1"/>
  <c r="AV186" i="1"/>
  <c r="AV155" i="1"/>
  <c r="AV124" i="1"/>
  <c r="AV92" i="1"/>
  <c r="AV61" i="1"/>
  <c r="AV30" i="1"/>
  <c r="AV683" i="1"/>
  <c r="AV41" i="1"/>
  <c r="AV910" i="1"/>
  <c r="AV351" i="1"/>
  <c r="AV70" i="1"/>
  <c r="AV736" i="1"/>
  <c r="AV1187" i="1"/>
  <c r="AV991" i="1"/>
  <c r="AV792" i="1"/>
  <c r="AV379" i="1"/>
  <c r="AV161" i="1"/>
  <c r="AV1158" i="1"/>
  <c r="AV1127" i="1"/>
  <c r="AV1210" i="1"/>
  <c r="AV1181" i="1"/>
  <c r="AV1153" i="1"/>
  <c r="AV1125" i="1"/>
  <c r="AV1097" i="1"/>
  <c r="AV1069" i="1"/>
  <c r="AV1041" i="1"/>
  <c r="AV1013" i="1"/>
  <c r="AV985" i="1"/>
  <c r="AV957" i="1"/>
  <c r="AV929" i="1"/>
  <c r="AV901" i="1"/>
  <c r="AV873" i="1"/>
  <c r="AV844" i="1"/>
  <c r="AV815" i="1"/>
  <c r="AV786" i="1"/>
  <c r="AV756" i="1"/>
  <c r="AV727" i="1"/>
  <c r="AV698" i="1"/>
  <c r="AV669" i="1"/>
  <c r="AV640" i="1"/>
  <c r="AV466" i="1"/>
  <c r="AV435" i="1"/>
  <c r="AV404" i="1"/>
  <c r="AV372" i="1"/>
  <c r="AV310" i="1"/>
  <c r="AV279" i="1"/>
  <c r="AV248" i="1"/>
  <c r="AV216" i="1"/>
  <c r="AV185" i="1"/>
  <c r="AV154" i="1"/>
  <c r="AV122" i="1"/>
  <c r="AV91" i="1"/>
  <c r="AV60" i="1"/>
  <c r="AV29" i="1"/>
  <c r="AV361" i="1"/>
  <c r="AV390" i="1"/>
  <c r="AV419" i="1"/>
  <c r="AV448" i="1"/>
  <c r="AV343" i="1"/>
  <c r="AV371" i="1"/>
  <c r="AV400" i="1"/>
  <c r="AV429" i="1"/>
  <c r="AV459" i="1"/>
  <c r="AV679" i="1"/>
  <c r="AV413" i="1"/>
  <c r="AV794" i="1"/>
  <c r="AV1075" i="1"/>
  <c r="AV879" i="1"/>
  <c r="AV705" i="1"/>
  <c r="AV317" i="1"/>
  <c r="AV98" i="1"/>
  <c r="AV1130" i="1"/>
  <c r="AV1155" i="1"/>
  <c r="AV1209" i="1"/>
  <c r="AV1180" i="1"/>
  <c r="AV1152" i="1"/>
  <c r="AV1124" i="1"/>
  <c r="AV1096" i="1"/>
  <c r="AV1068" i="1"/>
  <c r="AV1040" i="1"/>
  <c r="AV1012" i="1"/>
  <c r="AV984" i="1"/>
  <c r="AV956" i="1"/>
  <c r="AV928" i="1"/>
  <c r="AV900" i="1"/>
  <c r="AV872" i="1"/>
  <c r="AV843" i="1"/>
  <c r="AV814" i="1"/>
  <c r="AV784" i="1"/>
  <c r="AV755" i="1"/>
  <c r="AV726" i="1"/>
  <c r="AV697" i="1"/>
  <c r="AV668" i="1"/>
  <c r="AV639" i="1"/>
  <c r="AV465" i="1"/>
  <c r="AV434" i="1"/>
  <c r="AV403" i="1"/>
  <c r="AV370" i="1"/>
  <c r="AV340" i="1"/>
  <c r="AV309" i="1"/>
  <c r="AV278" i="1"/>
  <c r="AV247" i="1"/>
  <c r="AV215" i="1"/>
  <c r="AV184" i="1"/>
  <c r="AV153" i="1"/>
  <c r="AV121" i="1"/>
  <c r="AV90" i="1"/>
  <c r="AV59" i="1"/>
  <c r="AV28" i="1"/>
  <c r="AV886" i="1"/>
  <c r="AV9" i="1"/>
  <c r="AV708" i="1"/>
  <c r="AV444" i="1"/>
  <c r="AV1105" i="1"/>
  <c r="AV909" i="1"/>
  <c r="AV1019" i="1"/>
  <c r="AV821" i="1"/>
  <c r="AV441" i="1"/>
  <c r="AV223" i="1"/>
  <c r="AV4" i="1"/>
  <c r="AV1102" i="1"/>
  <c r="AV1183" i="1"/>
  <c r="AV1208" i="1"/>
  <c r="AV1179" i="1"/>
  <c r="AV1151" i="1"/>
  <c r="AV1123" i="1"/>
  <c r="AV1095" i="1"/>
  <c r="AV1067" i="1"/>
  <c r="AV1039" i="1"/>
  <c r="AV1011" i="1"/>
  <c r="AV983" i="1"/>
  <c r="AV955" i="1"/>
  <c r="AV927" i="1"/>
  <c r="AV899" i="1"/>
  <c r="AV871" i="1"/>
  <c r="AV842" i="1"/>
  <c r="AV812" i="1"/>
  <c r="AV783" i="1"/>
  <c r="AV754" i="1"/>
  <c r="AV725" i="1"/>
  <c r="AV696" i="1"/>
  <c r="AV667" i="1"/>
  <c r="AV638" i="1"/>
  <c r="AV464" i="1"/>
  <c r="AV433" i="1"/>
  <c r="AV401" i="1"/>
  <c r="AV369" i="1"/>
  <c r="AV339" i="1"/>
  <c r="AV308" i="1"/>
  <c r="AV277" i="1"/>
  <c r="AV245" i="1"/>
  <c r="AV214" i="1"/>
  <c r="AV183" i="1"/>
  <c r="AV152" i="1"/>
  <c r="AV120" i="1"/>
  <c r="AV89" i="1"/>
  <c r="AV58" i="1"/>
  <c r="AV27" i="1"/>
  <c r="AV713" i="1"/>
  <c r="AV740" i="1"/>
  <c r="AV795" i="1"/>
  <c r="AV258" i="1"/>
  <c r="AV1161" i="1"/>
  <c r="AV823" i="1"/>
  <c r="AV1131" i="1"/>
  <c r="AV907" i="1"/>
  <c r="AV676" i="1"/>
  <c r="AV472" i="1"/>
  <c r="AV254" i="1"/>
  <c r="AV35" i="1"/>
  <c r="AV1018" i="1"/>
  <c r="AV1212" i="1"/>
  <c r="AV1071" i="1"/>
  <c r="AV1207" i="1"/>
  <c r="AV1178" i="1"/>
  <c r="AV1150" i="1"/>
  <c r="AV1122" i="1"/>
  <c r="AV1066" i="1"/>
  <c r="AV1038" i="1"/>
  <c r="AV1010" i="1"/>
  <c r="AV982" i="1"/>
  <c r="AV926" i="1"/>
  <c r="AV898" i="1"/>
  <c r="AV870" i="1"/>
  <c r="AV840" i="1"/>
  <c r="AV811" i="1"/>
  <c r="AV782" i="1"/>
  <c r="AV753" i="1"/>
  <c r="AV724" i="1"/>
  <c r="AV695" i="1"/>
  <c r="AV666" i="1"/>
  <c r="AV637" i="1"/>
  <c r="AV463" i="1"/>
  <c r="AV432" i="1"/>
  <c r="AV399" i="1"/>
  <c r="AV368" i="1"/>
  <c r="AV338" i="1"/>
  <c r="AV307" i="1"/>
  <c r="AV276" i="1"/>
  <c r="AV244" i="1"/>
  <c r="AV213" i="1"/>
  <c r="AV182" i="1"/>
  <c r="AV150" i="1"/>
  <c r="AV119" i="1"/>
  <c r="AV88" i="1"/>
  <c r="AV57" i="1"/>
  <c r="AV26" i="1"/>
  <c r="AX611" i="1"/>
  <c r="AX65" i="1"/>
  <c r="AX86" i="1"/>
  <c r="AX837" i="1"/>
  <c r="AX737" i="1"/>
  <c r="AX1008" i="1"/>
  <c r="AX814" i="1"/>
  <c r="AX225" i="1"/>
  <c r="AX840" i="1"/>
  <c r="AY181" i="1"/>
  <c r="AY1156" i="1"/>
  <c r="AY1023" i="1"/>
  <c r="AY415" i="1"/>
  <c r="AY1132" i="1"/>
  <c r="AY990" i="1"/>
  <c r="AY210" i="1"/>
  <c r="AY251" i="1"/>
  <c r="AY262" i="1"/>
  <c r="AY331" i="1"/>
  <c r="AY467" i="1"/>
  <c r="AY1036" i="1"/>
  <c r="AY692" i="1"/>
  <c r="AY702" i="1"/>
  <c r="AY62" i="1"/>
  <c r="AY640" i="1"/>
  <c r="AY853" i="1"/>
  <c r="AY235" i="1"/>
  <c r="AY936" i="1"/>
  <c r="AY91" i="1"/>
  <c r="AY1022" i="1"/>
  <c r="AY1094" i="1"/>
  <c r="AY583" i="1"/>
  <c r="AY309" i="1"/>
  <c r="AY224" i="1"/>
  <c r="AY1081" i="1"/>
  <c r="AY796" i="1"/>
  <c r="AY318" i="1"/>
  <c r="AY662" i="1"/>
  <c r="AY249" i="1"/>
  <c r="AY883" i="1"/>
  <c r="AY756" i="1"/>
  <c r="AY503" i="1"/>
  <c r="AY1096" i="1"/>
  <c r="AY827" i="1"/>
  <c r="AY424" i="1"/>
  <c r="AY890" i="1"/>
  <c r="AY685" i="1"/>
  <c r="AY788" i="1"/>
  <c r="AY124" i="1"/>
  <c r="AY791" i="1"/>
  <c r="AY274" i="1"/>
  <c r="AY1126" i="1"/>
  <c r="AY40" i="1"/>
  <c r="AY1173" i="1"/>
  <c r="AY618" i="1"/>
  <c r="AY442" i="1"/>
  <c r="AY122" i="1"/>
  <c r="AY302" i="1"/>
  <c r="AY380" i="1"/>
  <c r="AY273" i="1"/>
  <c r="AY344" i="1"/>
  <c r="AY971" i="1"/>
  <c r="AY933" i="1"/>
  <c r="AY73" i="1"/>
  <c r="AY639" i="1"/>
  <c r="AX319" i="1"/>
  <c r="AX623" i="1"/>
  <c r="AX597" i="1"/>
  <c r="AX1110" i="1"/>
  <c r="AX847" i="1"/>
  <c r="AX453" i="1"/>
  <c r="AX579" i="1"/>
  <c r="AX538" i="1"/>
  <c r="AX248" i="1"/>
  <c r="AX658" i="1"/>
  <c r="AX1077" i="1"/>
  <c r="AX307" i="1"/>
  <c r="AX82" i="1"/>
  <c r="AX349" i="1"/>
  <c r="AX176" i="1"/>
  <c r="AX877" i="1"/>
  <c r="AX1029" i="1"/>
  <c r="AX432" i="1"/>
  <c r="AX132" i="1"/>
  <c r="AX535" i="1"/>
  <c r="AX522" i="1"/>
  <c r="AX62" i="1"/>
  <c r="AX269" i="1"/>
  <c r="AX447" i="1"/>
  <c r="AX1127" i="1"/>
  <c r="AX89" i="1"/>
  <c r="AX1187" i="1"/>
  <c r="AX680" i="1"/>
  <c r="AX93" i="1"/>
  <c r="AX654" i="1"/>
  <c r="AX1199" i="1"/>
  <c r="AX1200" i="1"/>
  <c r="AX122" i="1"/>
  <c r="AX756" i="1"/>
  <c r="AX242" i="1"/>
  <c r="AX402" i="1"/>
  <c r="AX32" i="1"/>
  <c r="AX369" i="1"/>
  <c r="AX279" i="1"/>
  <c r="AX973" i="1"/>
  <c r="AX933" i="1"/>
  <c r="AX1086" i="1"/>
  <c r="AX181" i="1"/>
  <c r="AV11" i="1"/>
  <c r="AV39" i="1"/>
  <c r="AV67" i="1"/>
  <c r="AV95" i="1"/>
  <c r="AV123" i="1"/>
  <c r="AV151" i="1"/>
  <c r="AV179" i="1"/>
  <c r="AV207" i="1"/>
  <c r="AV235" i="1"/>
  <c r="AV263" i="1"/>
  <c r="AV291" i="1"/>
  <c r="AV319" i="1"/>
  <c r="AV347" i="1"/>
  <c r="AV374" i="1"/>
  <c r="AV402" i="1"/>
  <c r="AV430" i="1"/>
  <c r="AX139" i="1"/>
  <c r="AX250" i="1"/>
  <c r="AX323" i="1"/>
  <c r="AX493" i="1"/>
  <c r="AX208" i="1"/>
  <c r="AX701" i="1"/>
  <c r="AX888" i="1"/>
  <c r="AX552" i="1"/>
  <c r="AX897" i="1"/>
  <c r="AX101" i="1"/>
  <c r="AX133" i="1"/>
  <c r="AX216" i="1"/>
  <c r="AX358" i="1"/>
  <c r="AX234" i="1"/>
  <c r="AX684" i="1"/>
  <c r="AX810" i="1"/>
  <c r="AX155" i="1"/>
  <c r="AX621" i="1"/>
  <c r="AX865" i="1"/>
  <c r="AX795" i="1"/>
  <c r="AX1180" i="1"/>
  <c r="AX915" i="1"/>
  <c r="AX361" i="1"/>
  <c r="AX238" i="1"/>
  <c r="AX351" i="1"/>
  <c r="AX148" i="1"/>
  <c r="AX582" i="1"/>
  <c r="AX943" i="1"/>
  <c r="AX517" i="1"/>
  <c r="AY650" i="1"/>
  <c r="AY352" i="1"/>
  <c r="AY689" i="1"/>
  <c r="AY1102" i="1"/>
  <c r="AY33" i="1"/>
  <c r="AY52" i="1"/>
  <c r="AY68" i="1"/>
  <c r="AY542" i="1"/>
  <c r="AY25" i="1"/>
  <c r="AY165" i="1"/>
  <c r="AY947" i="1"/>
  <c r="AY416" i="1"/>
  <c r="AY809" i="1"/>
  <c r="AY1071" i="1"/>
  <c r="AY69" i="1"/>
  <c r="AY435" i="1"/>
  <c r="AY671" i="1"/>
  <c r="AY1064" i="1"/>
  <c r="AY156" i="1"/>
  <c r="AY1006" i="1"/>
  <c r="AY594" i="1"/>
  <c r="AY1111" i="1"/>
  <c r="AY957" i="1"/>
  <c r="AX462" i="1"/>
  <c r="AX378" i="1"/>
  <c r="AX883" i="1"/>
  <c r="AX919" i="1"/>
  <c r="AY298" i="1"/>
  <c r="AY1084" i="1"/>
  <c r="AY584" i="1"/>
  <c r="AY872" i="1"/>
  <c r="AY1112" i="1"/>
  <c r="AY699" i="1"/>
  <c r="AY31" i="1"/>
  <c r="AY60" i="1"/>
  <c r="AY1053" i="1"/>
  <c r="AY603" i="1"/>
  <c r="AY856" i="1"/>
  <c r="AY741" i="1"/>
  <c r="AY634" i="1"/>
  <c r="AY99" i="1"/>
  <c r="AY143" i="1"/>
  <c r="AY808" i="1"/>
  <c r="AY342" i="1"/>
  <c r="AY244" i="1"/>
  <c r="AY70" i="1"/>
  <c r="AY28" i="1"/>
  <c r="AY731" i="1"/>
  <c r="AY670" i="1"/>
  <c r="AY1203" i="1"/>
  <c r="AY461" i="1"/>
  <c r="AY1131" i="1"/>
  <c r="AY163" i="1"/>
  <c r="AY525" i="1"/>
  <c r="AY294" i="1"/>
  <c r="AY868" i="1"/>
  <c r="AY157" i="1"/>
  <c r="AY530" i="1"/>
  <c r="AY345" i="1"/>
  <c r="AY368" i="1"/>
  <c r="AY50" i="1"/>
  <c r="AY519" i="1"/>
  <c r="AY1052" i="1"/>
  <c r="AY832" i="1"/>
  <c r="AY858" i="1"/>
  <c r="AY430" i="1"/>
  <c r="AY231" i="1"/>
  <c r="AY680" i="1"/>
  <c r="AY1195" i="1"/>
  <c r="AY963" i="1"/>
  <c r="AY995" i="1"/>
  <c r="AY930" i="1"/>
  <c r="AY824" i="1"/>
  <c r="AY261" i="1"/>
  <c r="AY545" i="1"/>
  <c r="AY1017" i="1"/>
  <c r="AY1202" i="1"/>
  <c r="AY695" i="1"/>
  <c r="AY374" i="1"/>
  <c r="AY659" i="1"/>
  <c r="AY107" i="1"/>
  <c r="AY361" i="1"/>
  <c r="AY646" i="1"/>
  <c r="AY903" i="1"/>
  <c r="AY1098" i="1"/>
  <c r="AY817" i="1"/>
  <c r="AY750" i="1"/>
  <c r="AY849" i="1"/>
  <c r="AY377" i="1"/>
  <c r="AY943" i="1"/>
  <c r="AY320" i="1"/>
  <c r="AY686" i="1"/>
  <c r="AY351" i="1"/>
  <c r="AY597" i="1"/>
  <c r="AY1097" i="1"/>
  <c r="AY1114" i="1"/>
  <c r="AY792" i="1"/>
  <c r="AY992" i="1"/>
  <c r="AY240" i="1"/>
  <c r="AY758" i="1"/>
  <c r="AY130" i="1"/>
  <c r="AY135" i="1"/>
  <c r="AY743" i="1"/>
  <c r="AY1213" i="1"/>
  <c r="AY1185" i="1"/>
  <c r="AY417" i="1"/>
  <c r="AY199" i="1"/>
  <c r="AY1137" i="1"/>
  <c r="AY341" i="1"/>
  <c r="AY522" i="1"/>
  <c r="AY920" i="1"/>
  <c r="AY432" i="1"/>
  <c r="AY48" i="1"/>
  <c r="AY202" i="1"/>
  <c r="AY348" i="1"/>
  <c r="AY619" i="1"/>
  <c r="AY660" i="1"/>
  <c r="AY527" i="1"/>
  <c r="AY499" i="1"/>
  <c r="AY464" i="1"/>
  <c r="AY814" i="1"/>
  <c r="AY840" i="1"/>
  <c r="AY688" i="1"/>
  <c r="AY939" i="1"/>
  <c r="AY378" i="1"/>
  <c r="AY818" i="1"/>
  <c r="AY700" i="1"/>
  <c r="AY794" i="1"/>
  <c r="AY12" i="1"/>
  <c r="AY301" i="1"/>
  <c r="AY533" i="1"/>
  <c r="AY605" i="1"/>
  <c r="AY134" i="1"/>
  <c r="AY465" i="1"/>
  <c r="AY94" i="1"/>
  <c r="AY339" i="1"/>
  <c r="AY1197" i="1"/>
  <c r="AY197" i="1"/>
  <c r="AY1116" i="1"/>
  <c r="AY1145" i="1"/>
  <c r="AY313" i="1"/>
  <c r="AY29" i="1"/>
  <c r="AY544" i="1"/>
  <c r="AY1190" i="1"/>
  <c r="AY1093" i="1"/>
  <c r="AY937" i="1"/>
  <c r="AY308" i="1"/>
  <c r="AY481" i="1"/>
  <c r="AY317" i="1"/>
  <c r="AY838" i="1"/>
  <c r="AY350" i="1"/>
  <c r="AY813" i="1"/>
  <c r="AY488" i="1"/>
  <c r="AY1042" i="1"/>
  <c r="AY770" i="1"/>
  <c r="AY204" i="1"/>
  <c r="AY521" i="1"/>
  <c r="AY395" i="1"/>
  <c r="AY182" i="1"/>
  <c r="AY1001" i="1"/>
  <c r="AY166" i="1"/>
  <c r="AY93" i="1"/>
  <c r="AY492" i="1"/>
  <c r="AY707" i="1"/>
  <c r="AY449" i="1"/>
  <c r="AY55" i="1"/>
  <c r="AY551" i="1"/>
  <c r="AY789" i="1"/>
  <c r="AY399" i="1"/>
  <c r="AY787" i="1"/>
  <c r="AY1041" i="1"/>
  <c r="AY1063" i="1"/>
  <c r="AY82" i="1"/>
  <c r="AY510" i="1"/>
  <c r="AY1007" i="1"/>
  <c r="AY1164" i="1"/>
  <c r="AY49" i="1"/>
  <c r="AY328" i="1"/>
  <c r="AY581" i="1"/>
  <c r="AY816" i="1"/>
  <c r="AY80" i="1"/>
  <c r="AY746" i="1"/>
  <c r="AY125" i="1"/>
  <c r="AY1019" i="1"/>
  <c r="AY877" i="1"/>
  <c r="AY1065" i="1"/>
  <c r="AY155" i="1"/>
  <c r="AY90" i="1"/>
  <c r="AY723" i="1"/>
  <c r="AY538" i="1"/>
  <c r="AY453" i="1"/>
  <c r="AY463" i="1"/>
  <c r="AY485" i="1"/>
  <c r="AY1082" i="1"/>
  <c r="AY912" i="1"/>
  <c r="AY260" i="1"/>
  <c r="AY398" i="1"/>
  <c r="AY1018" i="1"/>
  <c r="AY763" i="1"/>
  <c r="AY201" i="1"/>
  <c r="AY81" i="1"/>
  <c r="AY1130" i="1"/>
  <c r="AY6" i="1"/>
  <c r="AY221" i="1"/>
  <c r="AY882" i="1"/>
  <c r="AY236" i="1"/>
  <c r="AY599" i="1"/>
  <c r="AY486" i="1"/>
  <c r="AY1104" i="1"/>
  <c r="AY1002" i="1"/>
  <c r="AY929" i="1"/>
  <c r="AY524" i="1"/>
  <c r="AY641" i="1"/>
  <c r="AY421" i="1"/>
  <c r="AY293" i="1"/>
  <c r="AY145" i="1"/>
  <c r="AY610" i="1"/>
  <c r="AY620" i="1"/>
  <c r="AY422" i="1"/>
  <c r="AY914" i="1"/>
  <c r="AY1150" i="1"/>
  <c r="AY869" i="1"/>
  <c r="AY515" i="1"/>
  <c r="AX1169" i="1"/>
  <c r="AX568" i="1"/>
  <c r="AX1098" i="1"/>
  <c r="AX1081" i="1"/>
  <c r="AY739" i="1"/>
  <c r="AY427" i="1"/>
  <c r="AY959" i="1"/>
  <c r="AY704" i="1"/>
  <c r="AY1125" i="1"/>
  <c r="AY505" i="1"/>
  <c r="AY379" i="1"/>
  <c r="AY105" i="1"/>
  <c r="AY446" i="1"/>
  <c r="AY123" i="1"/>
  <c r="AY24" i="1"/>
  <c r="AY1208" i="1"/>
  <c r="AY472" i="1"/>
  <c r="AY588" i="1"/>
  <c r="AY1088" i="1"/>
  <c r="AY1045" i="1"/>
  <c r="AY561" i="1"/>
  <c r="AY1136" i="1"/>
  <c r="AY243" i="1"/>
  <c r="AY607" i="1"/>
  <c r="AY101" i="1"/>
  <c r="AY732" i="1"/>
  <c r="AY721" i="1"/>
  <c r="AY950" i="1"/>
  <c r="AY496" i="1"/>
  <c r="AY340" i="1"/>
  <c r="AY1211" i="1"/>
  <c r="AY1119" i="1"/>
  <c r="AY902" i="1"/>
  <c r="AY724" i="1"/>
  <c r="AY675" i="1"/>
  <c r="AY752" i="1"/>
  <c r="AY923" i="1"/>
  <c r="AY1109" i="1"/>
  <c r="AY483" i="1"/>
  <c r="AY371" i="1"/>
  <c r="AY303" i="1"/>
  <c r="AY71" i="1"/>
  <c r="AY314" i="1"/>
  <c r="AY217" i="1"/>
  <c r="AY1161" i="1"/>
  <c r="AY1056" i="1"/>
  <c r="AY1091" i="1"/>
  <c r="AY810" i="1"/>
  <c r="AY347" i="1"/>
  <c r="AY375" i="1"/>
  <c r="AY189" i="1"/>
  <c r="AY1179" i="1"/>
  <c r="AY108" i="1"/>
  <c r="AY30" i="1"/>
  <c r="AY925" i="1"/>
  <c r="AY462" i="1"/>
  <c r="AY484" i="1"/>
  <c r="AY829" i="1"/>
  <c r="AY126" i="1"/>
  <c r="AY1163" i="1"/>
  <c r="AY720" i="1"/>
  <c r="AY592" i="1"/>
  <c r="AY451" i="1"/>
  <c r="AY349" i="1"/>
  <c r="AY747" i="1"/>
  <c r="AY734" i="1"/>
  <c r="AY866" i="1"/>
  <c r="AY767" i="1"/>
  <c r="AY222" i="1"/>
  <c r="AY500" i="1"/>
  <c r="AY1152" i="1"/>
  <c r="AY663" i="1"/>
  <c r="AY513" i="1"/>
  <c r="AY109" i="1"/>
  <c r="AY918" i="1"/>
  <c r="AY844" i="1"/>
  <c r="AY1031" i="1"/>
  <c r="AY360" i="1"/>
  <c r="AY326" i="1"/>
  <c r="AY146" i="1"/>
  <c r="AY1107" i="1"/>
  <c r="AY987" i="1"/>
  <c r="AY5" i="1"/>
  <c r="AY22" i="1"/>
  <c r="AY596" i="1"/>
  <c r="AY296" i="1"/>
  <c r="AY237" i="1"/>
  <c r="AY1079" i="1"/>
  <c r="AY514" i="1"/>
  <c r="AY919" i="1"/>
  <c r="AY845" i="1"/>
  <c r="AY419" i="1"/>
  <c r="AY1188" i="1"/>
  <c r="AY174" i="1"/>
  <c r="AY966" i="1"/>
  <c r="AY892" i="1"/>
  <c r="AY373" i="1"/>
  <c r="AY512" i="1"/>
  <c r="AY248" i="1"/>
  <c r="AY915" i="1"/>
  <c r="AY839" i="1"/>
  <c r="AY970" i="1"/>
  <c r="AY1058" i="1"/>
  <c r="AY799" i="1"/>
  <c r="AY319" i="1"/>
  <c r="AY573" i="1"/>
  <c r="AY560" i="1"/>
  <c r="AY54" i="1"/>
  <c r="AY476" i="1"/>
  <c r="AY608" i="1"/>
  <c r="AY773" i="1"/>
  <c r="AY921" i="1"/>
  <c r="AY1177" i="1"/>
  <c r="AY1178" i="1"/>
  <c r="AY175" i="1"/>
  <c r="AY335" i="1"/>
  <c r="AY1106" i="1"/>
  <c r="AY1147" i="1"/>
  <c r="AY553" i="1"/>
  <c r="AY825" i="1"/>
  <c r="AY1191" i="1"/>
  <c r="AY120" i="1"/>
  <c r="AY847" i="1"/>
  <c r="AY1010" i="1"/>
  <c r="AY582" i="1"/>
  <c r="AY941" i="1"/>
  <c r="AY66" i="1"/>
  <c r="AY129" i="1"/>
  <c r="AY167" i="1"/>
  <c r="AY852" i="1"/>
  <c r="AY625" i="1"/>
  <c r="AY1087" i="1"/>
  <c r="AY708" i="1"/>
  <c r="AY87" i="1"/>
  <c r="AY1105" i="1"/>
  <c r="AY4" i="1"/>
  <c r="AY186" i="1"/>
  <c r="AY475" i="1"/>
  <c r="AY537" i="1"/>
  <c r="AY846" i="1"/>
  <c r="AY315" i="1"/>
  <c r="AY234" i="1"/>
  <c r="AY683" i="1"/>
  <c r="AY1210" i="1"/>
  <c r="AY555" i="1"/>
  <c r="AY65" i="1"/>
  <c r="AY658" i="1"/>
  <c r="AY766" i="1"/>
  <c r="AY470" i="1"/>
  <c r="AY751" i="1"/>
  <c r="AY612" i="1"/>
  <c r="AY147" i="1"/>
  <c r="AY364" i="1"/>
  <c r="AY206" i="1"/>
  <c r="AY962" i="1"/>
  <c r="AY1004" i="1"/>
  <c r="AY888" i="1"/>
  <c r="AY913" i="1"/>
  <c r="AY907" i="1"/>
  <c r="AY391" i="1"/>
  <c r="AY259" i="1"/>
  <c r="AY922" i="1"/>
  <c r="AY47" i="1"/>
  <c r="AY1189" i="1"/>
  <c r="AY233" i="1"/>
  <c r="AY1090" i="1"/>
  <c r="AY611" i="1"/>
  <c r="AY56" i="1"/>
  <c r="AY306" i="1"/>
  <c r="AY164" i="1"/>
  <c r="AY223" i="1"/>
  <c r="AY1020" i="1"/>
  <c r="AY955" i="1"/>
  <c r="AY578" i="1"/>
  <c r="AY614" i="1"/>
  <c r="AY980" i="1"/>
  <c r="AY1167" i="1"/>
  <c r="AY425" i="1"/>
  <c r="AY830" i="1"/>
  <c r="AY194" i="1"/>
  <c r="AY886" i="1"/>
  <c r="AY400" i="1"/>
  <c r="AY905" i="1"/>
  <c r="AY532" i="1"/>
  <c r="AY153" i="1"/>
  <c r="AY136" i="1"/>
  <c r="AY857" i="1"/>
  <c r="AY357" i="1"/>
  <c r="AY230" i="1"/>
  <c r="AY632" i="1"/>
  <c r="AY875" i="1"/>
  <c r="AY572" i="1"/>
  <c r="AY559" i="1"/>
  <c r="AY986" i="1"/>
  <c r="AY1003" i="1"/>
  <c r="AY552" i="1"/>
  <c r="AY18" i="1"/>
  <c r="AY117" i="1"/>
  <c r="AY835" i="1"/>
  <c r="AY215" i="1"/>
  <c r="AY672" i="1"/>
  <c r="AY412" i="1"/>
  <c r="AY927" i="1"/>
  <c r="AY575" i="1"/>
  <c r="AY83" i="1"/>
  <c r="AY1148" i="1"/>
  <c r="AY385" i="1"/>
  <c r="AY628" i="1"/>
  <c r="AY1021" i="1"/>
  <c r="AY84" i="1"/>
  <c r="AY566" i="1"/>
  <c r="AY968" i="1"/>
  <c r="AY330" i="1"/>
  <c r="AY893" i="1"/>
  <c r="AY800" i="1"/>
  <c r="AY828" i="1"/>
  <c r="AY8" i="1"/>
  <c r="AY150" i="1"/>
  <c r="AY982" i="1"/>
  <c r="AY271" i="1"/>
  <c r="AY220" i="1"/>
  <c r="AY390" i="1"/>
  <c r="AY396" i="1"/>
  <c r="AY543" i="1"/>
  <c r="AY842" i="1"/>
  <c r="AY75" i="1"/>
  <c r="AY332" i="1"/>
  <c r="AY473" i="1"/>
  <c r="AY589" i="1"/>
  <c r="AY1026" i="1"/>
  <c r="AY88" i="1"/>
  <c r="AY213" i="1"/>
  <c r="AY984" i="1"/>
  <c r="AY508" i="1"/>
  <c r="AY2" i="1"/>
  <c r="AY899" i="1"/>
  <c r="AY115" i="1"/>
  <c r="AY131" i="1"/>
  <c r="AY216" i="1"/>
  <c r="AY1055" i="1"/>
  <c r="AY497" i="1"/>
  <c r="AY928" i="1"/>
  <c r="AY284" i="1"/>
  <c r="AY749" i="1"/>
  <c r="AY1149" i="1"/>
  <c r="AY645" i="1"/>
  <c r="AY901" i="1"/>
  <c r="AY629" i="1"/>
  <c r="AY86" i="1"/>
  <c r="AY953" i="1"/>
  <c r="AY687" i="1"/>
  <c r="AY881" i="1"/>
  <c r="AY661" i="1"/>
  <c r="AY1078" i="1"/>
  <c r="AY798" i="1"/>
  <c r="AY111" i="1"/>
  <c r="AY1201" i="1"/>
  <c r="AY1061" i="1"/>
  <c r="AY652" i="1"/>
  <c r="AY95" i="1"/>
  <c r="AY679" i="1"/>
  <c r="AY1186" i="1"/>
  <c r="AY1046" i="1"/>
  <c r="AY405" i="1"/>
  <c r="AY931" i="1"/>
  <c r="AY993" i="1"/>
  <c r="AY550" i="1"/>
  <c r="AY822" i="1"/>
  <c r="AY474" i="1"/>
  <c r="AY397" i="1"/>
  <c r="AY358" i="1"/>
  <c r="AY1040" i="1"/>
  <c r="AY879" i="1"/>
  <c r="AY460" i="1"/>
  <c r="AY562" i="1"/>
  <c r="AY1108" i="1"/>
  <c r="AY797" i="1"/>
  <c r="AY436" i="1"/>
  <c r="AY468" i="1"/>
  <c r="AY362" i="1"/>
  <c r="AY498" i="1"/>
  <c r="AY192" i="1"/>
  <c r="AY1080" i="1"/>
  <c r="AY158" i="1"/>
  <c r="AY502" i="1"/>
  <c r="AY321" i="1"/>
  <c r="AY363" i="1"/>
  <c r="AY837" i="1"/>
  <c r="AY880" i="1"/>
  <c r="AY329" i="1"/>
  <c r="AY376" i="1"/>
  <c r="AY624" i="1"/>
  <c r="AY110" i="1"/>
  <c r="AY203" i="1"/>
  <c r="AY211" i="1"/>
  <c r="AY389" i="1"/>
  <c r="AY541" i="1"/>
  <c r="AY604" i="1"/>
  <c r="AY1143" i="1"/>
  <c r="AY1207" i="1"/>
  <c r="AY431" i="1"/>
  <c r="AY1157" i="1"/>
  <c r="AY1014" i="1"/>
  <c r="AY42" i="1"/>
  <c r="AY574" i="1"/>
  <c r="AY275" i="1"/>
  <c r="AY887" i="1"/>
  <c r="AY337" i="1"/>
  <c r="AY911" i="1"/>
  <c r="AY863" i="1"/>
  <c r="AY836" i="1"/>
  <c r="AY834" i="1"/>
  <c r="AY420" i="1"/>
  <c r="AY291" i="1"/>
  <c r="AY325" i="1"/>
  <c r="AY684" i="1"/>
  <c r="AY965" i="1"/>
  <c r="AY564" i="1"/>
  <c r="AY1075" i="1"/>
  <c r="AY386" i="1"/>
  <c r="AY387" i="1"/>
  <c r="AY437" i="1"/>
  <c r="AY674" i="1"/>
  <c r="AY580" i="1"/>
  <c r="AY565" i="1"/>
  <c r="AY737" i="1"/>
  <c r="AY938" i="1"/>
  <c r="AY815" i="1"/>
  <c r="AY226" i="1"/>
  <c r="AY1099" i="1"/>
  <c r="AY630" i="1"/>
  <c r="AY673" i="1"/>
  <c r="AY178" i="1"/>
  <c r="AY774" i="1"/>
  <c r="AY613" i="1"/>
  <c r="AY1008" i="1"/>
  <c r="AY441" i="1"/>
  <c r="AY501" i="1"/>
  <c r="AY239" i="1"/>
  <c r="AY10" i="1"/>
  <c r="AY958" i="1"/>
  <c r="AY517" i="1"/>
  <c r="AY917" i="1"/>
  <c r="AY365" i="1"/>
  <c r="AY942" i="1"/>
</calcChain>
</file>

<file path=xl/sharedStrings.xml><?xml version="1.0" encoding="utf-8"?>
<sst xmlns="http://schemas.openxmlformats.org/spreadsheetml/2006/main" count="8589" uniqueCount="85">
  <si>
    <t>Test ID</t>
  </si>
  <si>
    <t>Inner ring</t>
  </si>
  <si>
    <t>Outer ring</t>
  </si>
  <si>
    <t>Anode</t>
  </si>
  <si>
    <t>transition_time</t>
  </si>
  <si>
    <t>delta_y, mm</t>
  </si>
  <si>
    <t>delta_y, um</t>
  </si>
  <si>
    <t>Anode voltage, V</t>
  </si>
  <si>
    <t>Anode voltage std, V</t>
  </si>
  <si>
    <t>Anode current, A</t>
  </si>
  <si>
    <t>Anode current std, A</t>
  </si>
  <si>
    <t>Anode power, W</t>
  </si>
  <si>
    <t>Anode power std, W</t>
  </si>
  <si>
    <t>Cathode voltage, V</t>
  </si>
  <si>
    <t>Cathode voltage std, V</t>
  </si>
  <si>
    <t>Cathode current, A</t>
  </si>
  <si>
    <t>Cathode current std, A</t>
  </si>
  <si>
    <t>Cathode power, W</t>
  </si>
  <si>
    <t>EM voltage, V</t>
  </si>
  <si>
    <t>EM voltage std, V</t>
  </si>
  <si>
    <t>EM current, A</t>
  </si>
  <si>
    <t>EM current std, A</t>
  </si>
  <si>
    <t>EM power, W</t>
  </si>
  <si>
    <t>EM power std, W</t>
  </si>
  <si>
    <t>Anode propellant</t>
  </si>
  <si>
    <t>Anode mass flow rate, sccm</t>
  </si>
  <si>
    <t>Anode mass flow rate, mg/s</t>
  </si>
  <si>
    <t>Anode 2 propellant</t>
  </si>
  <si>
    <t>Anode 2 mass flow rate, sccm</t>
  </si>
  <si>
    <t>Anode 2 mass flow rate, mg/s</t>
  </si>
  <si>
    <t>Cathode propellant</t>
  </si>
  <si>
    <t>Cathode mass flow rate, sccm</t>
  </si>
  <si>
    <t>Cathode mass flow rate, mg/s</t>
  </si>
  <si>
    <t>Total anode mass flow rate, mg/s</t>
  </si>
  <si>
    <t>Thrust, N</t>
  </si>
  <si>
    <t>Thrust, mN</t>
  </si>
  <si>
    <t>Thrust error, mN</t>
  </si>
  <si>
    <t>Thrust error, %</t>
  </si>
  <si>
    <t>Anode Isp, s</t>
  </si>
  <si>
    <t>Thruster Isp, s</t>
  </si>
  <si>
    <t>Anode efficiency, %</t>
  </si>
  <si>
    <t>Anode efficiency error, (+/-) %</t>
  </si>
  <si>
    <t>Total efficiency, %</t>
  </si>
  <si>
    <t>Thrust to power, mN/kW</t>
  </si>
  <si>
    <t>Channel geometry, (h, d) mm, mm</t>
  </si>
  <si>
    <t>Group anode voltage, V</t>
  </si>
  <si>
    <t>Channel cross sectional area, m^2</t>
  </si>
  <si>
    <t>Neutral number density, m$^{-3}$</t>
  </si>
  <si>
    <t>Configuration</t>
  </si>
  <si>
    <t>TEST_070 03-03-25</t>
  </si>
  <si>
    <t>+0</t>
  </si>
  <si>
    <t>SPT</t>
  </si>
  <si>
    <t>Xe</t>
  </si>
  <si>
    <t>Kr</t>
  </si>
  <si>
    <t>TEST_072 04-03-25</t>
  </si>
  <si>
    <t>+1</t>
  </si>
  <si>
    <t>TEST_069 02-03-25</t>
  </si>
  <si>
    <t>+2</t>
  </si>
  <si>
    <t>TEST_073 04-03-25</t>
  </si>
  <si>
    <t>TEST_068 01-03-25</t>
  </si>
  <si>
    <t>TEST_071 03-03-25</t>
  </si>
  <si>
    <t>TEST_066 28-02-25</t>
  </si>
  <si>
    <t>TEST_067 28-02-25</t>
  </si>
  <si>
    <t>TEST_065 27-02-25</t>
  </si>
  <si>
    <t>Ar</t>
  </si>
  <si>
    <t>Channel width, mm</t>
  </si>
  <si>
    <t>Mean channel diameter, mm</t>
  </si>
  <si>
    <t>08.0, 70.0</t>
  </si>
  <si>
    <t>10.0, 68.0</t>
  </si>
  <si>
    <t>12.5, 65.5</t>
  </si>
  <si>
    <t>10.0, 72.0</t>
  </si>
  <si>
    <t>12.0, 70.0</t>
  </si>
  <si>
    <t>12.5, 74.5</t>
  </si>
  <si>
    <t>14.5, 72.5</t>
  </si>
  <si>
    <t>17.0, 70.0</t>
  </si>
  <si>
    <t>14.5, 67.5</t>
  </si>
  <si>
    <t>Propellant</t>
  </si>
  <si>
    <t>Neutral mass, kg</t>
  </si>
  <si>
    <t>Assumed anode temperature, K</t>
  </si>
  <si>
    <t>UK</t>
  </si>
  <si>
    <t>USA</t>
  </si>
  <si>
    <t>Ne</t>
  </si>
  <si>
    <t>Anode Isp error, s</t>
  </si>
  <si>
    <t>EM resistance, Ohms</t>
  </si>
  <si>
    <t>EM Temperature, DegC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</si>
</sst>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214"/>
  <sheetViews>
    <sheetView tabSelected="1" zoomScaleNormal="100" workbookViewId="0">
      <pane ySplit="1" topLeftCell="A2" activePane="bottomLeft" state="frozen"/>
      <selection pane="bottomLeft" activeCell="E2" sqref="E2"/>
    </sheetView>
  </sheetViews>
  <sheetFormatPr defaultColWidth="8" defaultRowHeight="15" x14ac:dyDescent="0.25"/>
  <cols>
    <col min="1" max="1" width="17" bestFit="1" customWidth="1"/>
    <col min="2" max="2" width="14.140625" bestFit="1" customWidth="1"/>
    <col min="3" max="3" width="14.5703125" bestFit="1" customWidth="1"/>
    <col min="4" max="4" width="11.42578125" bestFit="1" customWidth="1"/>
    <col min="5" max="5" width="19.42578125" bestFit="1" customWidth="1"/>
    <col min="6" max="6" width="16.5703125" bestFit="1" customWidth="1"/>
    <col min="7" max="7" width="16" bestFit="1" customWidth="1"/>
    <col min="8" max="8" width="14.42578125" bestFit="1" customWidth="1"/>
    <col min="9" max="9" width="22.42578125" bestFit="1" customWidth="1"/>
    <col min="10" max="10" width="14.28515625" bestFit="1" customWidth="1"/>
    <col min="11" max="11" width="22.28515625" bestFit="1" customWidth="1"/>
    <col min="12" max="12" width="20.7109375" bestFit="1" customWidth="1"/>
    <col min="13" max="13" width="24" bestFit="1" customWidth="1"/>
    <col min="14" max="14" width="14.42578125" bestFit="1" customWidth="1"/>
    <col min="15" max="15" width="24" bestFit="1" customWidth="1"/>
    <col min="16" max="16" width="14.28515625" bestFit="1" customWidth="1"/>
    <col min="17" max="17" width="23.85546875" bestFit="1" customWidth="1"/>
    <col min="18" max="18" width="14.28515625" bestFit="1" customWidth="1"/>
    <col min="19" max="19" width="17.85546875" bestFit="1" customWidth="1"/>
    <col min="20" max="20" width="21" bestFit="1" customWidth="1"/>
    <col min="21" max="21" width="17.7109375" bestFit="1" customWidth="1"/>
    <col min="22" max="22" width="20.85546875" bestFit="1" customWidth="1"/>
    <col min="23" max="23" width="17.7109375" bestFit="1" customWidth="1"/>
    <col min="24" max="24" width="20.85546875" bestFit="1" customWidth="1"/>
    <col min="25" max="26" width="20.85546875" customWidth="1"/>
    <col min="27" max="27" width="14.85546875" bestFit="1" customWidth="1"/>
    <col min="28" max="29" width="20.85546875" bestFit="1" customWidth="1"/>
    <col min="30" max="30" width="14.85546875" bestFit="1" customWidth="1"/>
    <col min="31" max="32" width="22.42578125" bestFit="1" customWidth="1"/>
    <col min="33" max="33" width="14.85546875" bestFit="1" customWidth="1"/>
    <col min="34" max="35" width="22.5703125" bestFit="1" customWidth="1"/>
    <col min="36" max="36" width="25.5703125" bestFit="1" customWidth="1"/>
    <col min="37" max="37" width="13.5703125" bestFit="1" customWidth="1"/>
    <col min="38" max="38" width="15.28515625" bestFit="1" customWidth="1"/>
    <col min="39" max="39" width="20.28515625" bestFit="1" customWidth="1"/>
    <col min="40" max="40" width="18.7109375" bestFit="1" customWidth="1"/>
    <col min="41" max="41" width="16.28515625" bestFit="1" customWidth="1"/>
    <col min="42" max="42" width="16.28515625" customWidth="1"/>
    <col min="43" max="43" width="18" bestFit="1" customWidth="1"/>
    <col min="44" max="44" width="23.42578125" bestFit="1" customWidth="1"/>
    <col min="45" max="45" width="20.7109375" bestFit="1" customWidth="1"/>
    <col min="46" max="46" width="22" bestFit="1" customWidth="1"/>
    <col min="47" max="47" width="20.28515625" customWidth="1"/>
    <col min="48" max="48" width="25.5703125" bestFit="1" customWidth="1"/>
    <col min="49" max="49" width="17.140625" customWidth="1"/>
    <col min="50" max="50" width="22.85546875" bestFit="1" customWidth="1"/>
    <col min="51" max="51" width="19.85546875" bestFit="1" customWidth="1"/>
    <col min="52" max="52" width="15.5703125" bestFit="1" customWidth="1"/>
    <col min="53" max="53" width="14.5703125" bestFit="1" customWidth="1"/>
    <col min="54" max="54" width="13.7109375" bestFit="1" customWidth="1"/>
  </cols>
  <sheetData>
    <row r="1" spans="1:54" s="3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83</v>
      </c>
      <c r="Z1" s="2" t="s">
        <v>84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28</v>
      </c>
      <c r="AF1" s="2" t="s">
        <v>29</v>
      </c>
      <c r="AG1" s="2" t="s">
        <v>30</v>
      </c>
      <c r="AH1" s="2" t="s">
        <v>31</v>
      </c>
      <c r="AI1" s="2" t="s">
        <v>32</v>
      </c>
      <c r="AJ1" s="2" t="s">
        <v>33</v>
      </c>
      <c r="AK1" s="2" t="s">
        <v>34</v>
      </c>
      <c r="AL1" s="2" t="s">
        <v>35</v>
      </c>
      <c r="AM1" s="2" t="s">
        <v>36</v>
      </c>
      <c r="AN1" s="2" t="s">
        <v>37</v>
      </c>
      <c r="AO1" s="2" t="s">
        <v>38</v>
      </c>
      <c r="AP1" s="2" t="s">
        <v>82</v>
      </c>
      <c r="AQ1" s="2" t="s">
        <v>39</v>
      </c>
      <c r="AR1" s="2" t="s">
        <v>40</v>
      </c>
      <c r="AS1" s="2" t="s">
        <v>41</v>
      </c>
      <c r="AT1" s="2" t="s">
        <v>42</v>
      </c>
      <c r="AU1" s="2" t="s">
        <v>43</v>
      </c>
      <c r="AV1" s="2" t="s">
        <v>44</v>
      </c>
      <c r="AW1" s="2" t="s">
        <v>45</v>
      </c>
      <c r="AX1" s="2" t="s">
        <v>46</v>
      </c>
      <c r="AY1" s="2" t="s">
        <v>47</v>
      </c>
      <c r="AZ1" s="3" t="s">
        <v>48</v>
      </c>
      <c r="BA1" s="3" t="s">
        <v>65</v>
      </c>
      <c r="BB1" s="3" t="s">
        <v>66</v>
      </c>
    </row>
    <row r="2" spans="1:54" x14ac:dyDescent="0.25">
      <c r="A2" t="s">
        <v>63</v>
      </c>
      <c r="B2" t="s">
        <v>57</v>
      </c>
      <c r="C2" t="s">
        <v>57</v>
      </c>
      <c r="D2" t="s">
        <v>51</v>
      </c>
      <c r="E2" s="1">
        <v>45715.521944444445</v>
      </c>
      <c r="F2">
        <v>0.32884816111111143</v>
      </c>
      <c r="G2">
        <v>328.84816111111138</v>
      </c>
      <c r="H2">
        <v>299.34674999999999</v>
      </c>
      <c r="I2">
        <v>0.82168022093869419</v>
      </c>
      <c r="J2">
        <v>4.7099099999999998</v>
      </c>
      <c r="K2">
        <v>9.1128043984827819E-3</v>
      </c>
      <c r="L2">
        <v>1409.8962512925</v>
      </c>
      <c r="M2">
        <v>7.4878111315164362E-3</v>
      </c>
      <c r="N2">
        <v>29.712423749999989</v>
      </c>
      <c r="O2">
        <v>10.289128319914409</v>
      </c>
      <c r="P2">
        <v>3.3297525000000001</v>
      </c>
      <c r="Q2">
        <v>6.2685942106636814</v>
      </c>
      <c r="R2">
        <v>98.935017262621827</v>
      </c>
      <c r="S2">
        <v>29.712423749999989</v>
      </c>
      <c r="T2">
        <v>10.289128319914409</v>
      </c>
      <c r="U2">
        <v>3.3297525000000001</v>
      </c>
      <c r="V2">
        <v>6.2685942106636814</v>
      </c>
      <c r="W2">
        <v>98.935017262621827</v>
      </c>
      <c r="X2">
        <v>64.498370218991184</v>
      </c>
      <c r="Y2">
        <f>S2/U2</f>
        <v>8.9233129939837834</v>
      </c>
      <c r="AA2" t="s">
        <v>53</v>
      </c>
      <c r="AB2">
        <v>50</v>
      </c>
      <c r="AC2">
        <v>3.1147974977214679</v>
      </c>
      <c r="AD2" t="s">
        <v>52</v>
      </c>
      <c r="AE2">
        <v>0</v>
      </c>
      <c r="AF2">
        <v>0</v>
      </c>
      <c r="AG2" t="s">
        <v>53</v>
      </c>
      <c r="AH2">
        <v>5</v>
      </c>
      <c r="AI2">
        <v>0.31149019169385478</v>
      </c>
      <c r="AJ2">
        <v>3.1147974977214679</v>
      </c>
      <c r="AK2">
        <v>4.7569379953868438E-2</v>
      </c>
      <c r="AL2">
        <v>47.569379953868442</v>
      </c>
      <c r="AM2">
        <v>0.42243795004762141</v>
      </c>
      <c r="AN2">
        <v>0.88804594564253492</v>
      </c>
      <c r="AO2">
        <v>1557.420132961005</v>
      </c>
      <c r="AP2">
        <f>AO2*(AN2/100)</f>
        <v>13.830606347380781</v>
      </c>
      <c r="AQ2">
        <v>1.5574199772137871E-3</v>
      </c>
      <c r="AR2">
        <v>25.763686899304211</v>
      </c>
      <c r="AS2">
        <v>0.4575867539146159</v>
      </c>
      <c r="AT2">
        <v>2.407434330351148E-5</v>
      </c>
      <c r="AU2">
        <v>33.739631487253021</v>
      </c>
      <c r="AV2" t="str">
        <f>VLOOKUP(_xlfn.CONCAT(B2:C2),Sheet2!C:G,5,0)</f>
        <v>17.0, 70.0</v>
      </c>
      <c r="AW2">
        <f>ROUND(H2,-2)</f>
        <v>300</v>
      </c>
      <c r="AX2">
        <f>VLOOKUP(_xlfn.CONCAT(B2:C2),Sheet2!C:G,4,0)</f>
        <v>3.7384952577718539E-3</v>
      </c>
      <c r="AY2">
        <f>(AJ2*0.000001)/(VLOOKUP(_xlfn.CONCAT(B2:C2),Sheet2!$C:$G,4,0)*VLOOKUP(AA2,Sheet3!$A$1:$B$5,2,0)*SQRT(8*1.380649E-23*Sheet3!$D$2/(PI()*VLOOKUP(AA2,Sheet3!$A$1:$B$5,2,0))))</f>
        <v>1.2556212995670948E+19</v>
      </c>
      <c r="AZ2" t="str">
        <f>VLOOKUP(_xlfn.CONCAT(B2:C2),Sheet2!C:H,6,0)</f>
        <v>+2, +2</v>
      </c>
      <c r="BA2">
        <f>VLOOKUP(_xlfn.CONCAT(B2:C2),Sheet2!C:G,2,0)</f>
        <v>17</v>
      </c>
      <c r="BB2">
        <f>VLOOKUP(_xlfn.CONCAT(B2:C2),Sheet2!C:G,3,0)</f>
        <v>70</v>
      </c>
    </row>
    <row r="3" spans="1:54" x14ac:dyDescent="0.25">
      <c r="A3" t="s">
        <v>63</v>
      </c>
      <c r="B3" t="s">
        <v>57</v>
      </c>
      <c r="C3" t="s">
        <v>57</v>
      </c>
      <c r="D3" t="s">
        <v>51</v>
      </c>
      <c r="E3" s="1">
        <v>45715.522414652267</v>
      </c>
      <c r="F3">
        <v>0.32414424861111168</v>
      </c>
      <c r="G3">
        <v>324.14424861111172</v>
      </c>
      <c r="H3">
        <v>299.79387500000001</v>
      </c>
      <c r="I3">
        <v>0.7142917823361058</v>
      </c>
      <c r="J3">
        <v>4.6776825000000004</v>
      </c>
      <c r="K3">
        <v>9.1787529453646391E-3</v>
      </c>
      <c r="L3">
        <v>1402.3405626946869</v>
      </c>
      <c r="M3">
        <v>6.556307800967289E-3</v>
      </c>
      <c r="N3">
        <v>31.01123999999999</v>
      </c>
      <c r="O3">
        <v>8.5536607749674367</v>
      </c>
      <c r="P3">
        <v>2.02252125</v>
      </c>
      <c r="Q3">
        <v>7.5016789943774807E-4</v>
      </c>
      <c r="R3">
        <v>62.72089188884997</v>
      </c>
      <c r="S3">
        <v>31.01123999999999</v>
      </c>
      <c r="T3">
        <v>8.5536607749674367</v>
      </c>
      <c r="U3">
        <v>2.02252125</v>
      </c>
      <c r="V3">
        <v>7.5016789943774807E-4</v>
      </c>
      <c r="W3">
        <v>62.72089188884997</v>
      </c>
      <c r="X3">
        <v>6.4166817360603824E-3</v>
      </c>
      <c r="Y3">
        <f>S3/U3</f>
        <v>15.332961272965607</v>
      </c>
      <c r="Z3">
        <f>(((Y3/13)-1)/(0.0039))+23</f>
        <v>69.015015245869975</v>
      </c>
      <c r="AA3" t="s">
        <v>53</v>
      </c>
      <c r="AB3">
        <v>50</v>
      </c>
      <c r="AC3">
        <v>3.1148449610019591</v>
      </c>
      <c r="AD3" t="s">
        <v>52</v>
      </c>
      <c r="AE3">
        <v>0</v>
      </c>
      <c r="AF3">
        <v>0</v>
      </c>
      <c r="AG3" t="s">
        <v>53</v>
      </c>
      <c r="AH3">
        <v>5</v>
      </c>
      <c r="AI3">
        <v>0.31149128700032758</v>
      </c>
      <c r="AJ3">
        <v>3.1148449610019591</v>
      </c>
      <c r="AK3">
        <v>4.6897325248397938E-2</v>
      </c>
      <c r="AL3">
        <v>46.897325248397941</v>
      </c>
      <c r="AM3">
        <v>0.42200055891795679</v>
      </c>
      <c r="AN3">
        <v>0.89983929079702207</v>
      </c>
      <c r="AO3">
        <v>1535.3936848857779</v>
      </c>
      <c r="AP3">
        <f>AO3*(AN3/100)</f>
        <v>13.816075645018447</v>
      </c>
      <c r="AQ3">
        <v>1.535393531343078E-3</v>
      </c>
      <c r="AR3">
        <v>25.175390798962241</v>
      </c>
      <c r="AS3">
        <v>0.45307611604152109</v>
      </c>
      <c r="AT3">
        <v>2.409760222555805E-5</v>
      </c>
      <c r="AU3">
        <v>33.442179807080343</v>
      </c>
      <c r="AV3" t="str">
        <f>VLOOKUP(_xlfn.CONCAT(B3:C3),Sheet2!C:G,5,0)</f>
        <v>17.0, 70.0</v>
      </c>
      <c r="AW3">
        <f>ROUND(H3,-2)</f>
        <v>300</v>
      </c>
      <c r="AX3">
        <f>VLOOKUP(_xlfn.CONCAT(B3:C3),Sheet2!C:G,4,0)</f>
        <v>3.7384952577718539E-3</v>
      </c>
      <c r="AY3">
        <f>(AJ3*0.000001)/(VLOOKUP(_xlfn.CONCAT(B3:C3),Sheet2!$C:$G,4,0)*VLOOKUP(AA3,Sheet3!$A$1:$B$5,2,0)*SQRT(8*1.380649E-23*Sheet3!$D$2/(PI()*VLOOKUP(AA3,Sheet3!$A$1:$B$5,2,0))))</f>
        <v>1.2556404327229342E+19</v>
      </c>
      <c r="AZ3" t="str">
        <f>VLOOKUP(_xlfn.CONCAT(B3:C3),Sheet2!C:H,6,0)</f>
        <v>+2, +2</v>
      </c>
      <c r="BA3">
        <f>VLOOKUP(_xlfn.CONCAT(B3:C3),Sheet2!C:G,2,0)</f>
        <v>17</v>
      </c>
      <c r="BB3">
        <f>VLOOKUP(_xlfn.CONCAT(B3:C3),Sheet2!C:G,3,0)</f>
        <v>70</v>
      </c>
    </row>
    <row r="4" spans="1:54" x14ac:dyDescent="0.25">
      <c r="A4" t="s">
        <v>63</v>
      </c>
      <c r="B4" t="s">
        <v>57</v>
      </c>
      <c r="C4" t="s">
        <v>57</v>
      </c>
      <c r="D4" t="s">
        <v>51</v>
      </c>
      <c r="E4" s="1">
        <v>45715.522893238289</v>
      </c>
      <c r="F4">
        <v>0.32098069861111123</v>
      </c>
      <c r="G4">
        <v>320.98069861111122</v>
      </c>
      <c r="H4">
        <v>299.90287499999999</v>
      </c>
      <c r="I4">
        <v>0.34398712665466491</v>
      </c>
      <c r="J4">
        <v>4.6565899999999996</v>
      </c>
      <c r="K4">
        <v>8.5786882660145412E-3</v>
      </c>
      <c r="L4">
        <v>1396.5247286962499</v>
      </c>
      <c r="M4">
        <v>2.9509583270924309E-3</v>
      </c>
      <c r="N4">
        <v>31.01067999999999</v>
      </c>
      <c r="O4">
        <v>8.5555610153840114</v>
      </c>
      <c r="P4">
        <v>2.0147287500000002</v>
      </c>
      <c r="Q4">
        <v>7.8959024401392447E-4</v>
      </c>
      <c r="R4">
        <v>62.478108553049971</v>
      </c>
      <c r="S4">
        <v>31.01067999999999</v>
      </c>
      <c r="T4">
        <v>8.5555610153840114</v>
      </c>
      <c r="U4">
        <v>2.0147287500000002</v>
      </c>
      <c r="V4">
        <v>7.8959024401392447E-4</v>
      </c>
      <c r="W4">
        <v>62.478108553049971</v>
      </c>
      <c r="X4">
        <v>6.7553875098130814E-3</v>
      </c>
      <c r="Y4">
        <f>S4/U4</f>
        <v>15.39198763108929</v>
      </c>
      <c r="Z4">
        <f>(((Y4/13)-1)/(0.0039))+23</f>
        <v>70.179243216751274</v>
      </c>
      <c r="AA4" t="s">
        <v>53</v>
      </c>
      <c r="AB4">
        <v>50</v>
      </c>
      <c r="AC4">
        <v>3.114892059180292</v>
      </c>
      <c r="AD4" t="s">
        <v>52</v>
      </c>
      <c r="AE4">
        <v>0</v>
      </c>
      <c r="AF4">
        <v>0</v>
      </c>
      <c r="AG4" t="s">
        <v>53</v>
      </c>
      <c r="AH4">
        <v>5</v>
      </c>
      <c r="AI4">
        <v>0.31150048757469972</v>
      </c>
      <c r="AJ4">
        <v>3.114892059180292</v>
      </c>
      <c r="AK4">
        <v>4.6445344336020919E-2</v>
      </c>
      <c r="AL4">
        <v>46.445344336020923</v>
      </c>
      <c r="AM4">
        <v>0.42170964693116431</v>
      </c>
      <c r="AN4">
        <v>0.90796968557321089</v>
      </c>
      <c r="AO4">
        <v>1520.5730763808051</v>
      </c>
      <c r="AP4">
        <f>AO4*(AN4/100)</f>
        <v>13.806342580525696</v>
      </c>
      <c r="AQ4">
        <v>1.5205729243180049E-3</v>
      </c>
      <c r="AR4">
        <v>24.794922001453731</v>
      </c>
      <c r="AS4">
        <v>0.45026075066944471</v>
      </c>
      <c r="AT4">
        <v>2.3733139767987262E-5</v>
      </c>
      <c r="AU4">
        <v>33.25780301748096</v>
      </c>
      <c r="AV4" t="str">
        <f>VLOOKUP(_xlfn.CONCAT(B4:C4),Sheet2!C:G,5,0)</f>
        <v>17.0, 70.0</v>
      </c>
      <c r="AW4">
        <f>ROUND(H4,-2)</f>
        <v>300</v>
      </c>
      <c r="AX4">
        <f>VLOOKUP(_xlfn.CONCAT(B4:C4),Sheet2!C:G,4,0)</f>
        <v>3.7384952577718539E-3</v>
      </c>
      <c r="AY4">
        <f>(AJ4*0.000001)/(VLOOKUP(_xlfn.CONCAT(B4:C4),Sheet2!$C:$G,4,0)*VLOOKUP(AA4,Sheet3!$A$1:$B$5,2,0)*SQRT(8*1.380649E-23*Sheet3!$D$2/(PI()*VLOOKUP(AA4,Sheet3!$A$1:$B$5,2,0))))</f>
        <v>1.2556594187006515E+19</v>
      </c>
      <c r="AZ4" t="str">
        <f>VLOOKUP(_xlfn.CONCAT(B4:C4),Sheet2!C:H,6,0)</f>
        <v>+2, +2</v>
      </c>
      <c r="BA4">
        <f>VLOOKUP(_xlfn.CONCAT(B4:C4),Sheet2!C:G,2,0)</f>
        <v>17</v>
      </c>
      <c r="BB4">
        <f>VLOOKUP(_xlfn.CONCAT(B4:C4),Sheet2!C:G,3,0)</f>
        <v>70</v>
      </c>
    </row>
    <row r="5" spans="1:54" x14ac:dyDescent="0.25">
      <c r="A5" t="s">
        <v>63</v>
      </c>
      <c r="B5" t="s">
        <v>57</v>
      </c>
      <c r="C5" t="s">
        <v>57</v>
      </c>
      <c r="D5" t="s">
        <v>51</v>
      </c>
      <c r="E5" s="1">
        <v>45715.523321593057</v>
      </c>
      <c r="F5">
        <v>0.41152792638888869</v>
      </c>
      <c r="G5">
        <v>411.52792638888872</v>
      </c>
      <c r="H5">
        <v>400.07987500000002</v>
      </c>
      <c r="I5">
        <v>4.0118527456866768E-2</v>
      </c>
      <c r="J5">
        <v>4.98968875</v>
      </c>
      <c r="K5">
        <v>2.0450358062111901E-2</v>
      </c>
      <c r="L5">
        <v>1996.2740513889059</v>
      </c>
      <c r="M5">
        <v>8.2043825141759328E-4</v>
      </c>
      <c r="N5">
        <v>32.756999999999991</v>
      </c>
      <c r="O5">
        <v>6.2746166031795294</v>
      </c>
      <c r="P5">
        <v>2.0373762499999999</v>
      </c>
      <c r="Q5">
        <v>8.1271863333579649E-4</v>
      </c>
      <c r="R5">
        <v>66.738333821249981</v>
      </c>
      <c r="S5">
        <v>32.756999999999991</v>
      </c>
      <c r="T5">
        <v>6.2746166031795294</v>
      </c>
      <c r="U5">
        <v>2.0373762499999999</v>
      </c>
      <c r="V5">
        <v>8.1271863333579649E-4</v>
      </c>
      <c r="W5">
        <v>66.738333821249981</v>
      </c>
      <c r="X5">
        <v>5.0994978304421653E-3</v>
      </c>
      <c r="Y5">
        <f>S5/U5</f>
        <v>16.078031733215695</v>
      </c>
      <c r="Z5">
        <f>(((Y5/13)-1)/(0.0039))+23</f>
        <v>83.710685073287905</v>
      </c>
      <c r="AA5" t="s">
        <v>53</v>
      </c>
      <c r="AB5">
        <v>50</v>
      </c>
      <c r="AC5">
        <v>3.1149073934709119</v>
      </c>
      <c r="AD5" t="s">
        <v>52</v>
      </c>
      <c r="AE5">
        <v>0</v>
      </c>
      <c r="AF5">
        <v>0</v>
      </c>
      <c r="AG5" t="s">
        <v>53</v>
      </c>
      <c r="AH5">
        <v>5</v>
      </c>
      <c r="AI5">
        <v>0.31150567202533791</v>
      </c>
      <c r="AJ5">
        <v>3.1149073934709119</v>
      </c>
      <c r="AK5">
        <v>5.9381956251180652E-2</v>
      </c>
      <c r="AL5">
        <v>59.381956251180647</v>
      </c>
      <c r="AM5">
        <v>0.43104963709829852</v>
      </c>
      <c r="AN5">
        <v>0.72589329202122455</v>
      </c>
      <c r="AO5">
        <v>1944.0949503211259</v>
      </c>
      <c r="AP5">
        <f>AO5*(AN5/100)</f>
        <v>14.112054834904411</v>
      </c>
      <c r="AQ5">
        <v>1.9440947559023309E-3</v>
      </c>
      <c r="AR5">
        <v>28.353958836553279</v>
      </c>
      <c r="AS5">
        <v>0.411638970433999</v>
      </c>
      <c r="AT5">
        <v>2.7436707130236879E-5</v>
      </c>
      <c r="AU5">
        <v>29.74639489496229</v>
      </c>
      <c r="AV5" t="str">
        <f>VLOOKUP(_xlfn.CONCAT(B5:C5),Sheet2!C:G,5,0)</f>
        <v>17.0, 70.0</v>
      </c>
      <c r="AW5">
        <f>ROUND(H5,-2)</f>
        <v>400</v>
      </c>
      <c r="AX5">
        <f>VLOOKUP(_xlfn.CONCAT(B5:C5),Sheet2!C:G,4,0)</f>
        <v>3.7384952577718539E-3</v>
      </c>
      <c r="AY5">
        <f>(AJ5*0.000001)/(VLOOKUP(_xlfn.CONCAT(B5:C5),Sheet2!$C:$G,4,0)*VLOOKUP(AA5,Sheet3!$A$1:$B$5,2,0)*SQRT(8*1.380649E-23*Sheet3!$D$2/(PI()*VLOOKUP(AA5,Sheet3!$A$1:$B$5,2,0))))</f>
        <v>1.2556656001817686E+19</v>
      </c>
      <c r="AZ5" t="str">
        <f>VLOOKUP(_xlfn.CONCAT(B5:C5),Sheet2!C:H,6,0)</f>
        <v>+2, +2</v>
      </c>
      <c r="BA5">
        <f>VLOOKUP(_xlfn.CONCAT(B5:C5),Sheet2!C:G,2,0)</f>
        <v>17</v>
      </c>
      <c r="BB5">
        <f>VLOOKUP(_xlfn.CONCAT(B5:C5),Sheet2!C:G,3,0)</f>
        <v>70</v>
      </c>
    </row>
    <row r="6" spans="1:54" x14ac:dyDescent="0.25">
      <c r="A6" t="s">
        <v>63</v>
      </c>
      <c r="B6" t="s">
        <v>57</v>
      </c>
      <c r="C6" t="s">
        <v>57</v>
      </c>
      <c r="D6" t="s">
        <v>51</v>
      </c>
      <c r="E6" s="1">
        <v>45715.524266265013</v>
      </c>
      <c r="F6">
        <v>0.41661340416666631</v>
      </c>
      <c r="G6">
        <v>416.61340416666633</v>
      </c>
      <c r="H6">
        <v>400.1</v>
      </c>
      <c r="I6">
        <v>9.1006366942430746E-13</v>
      </c>
      <c r="J6">
        <v>5.0120362500000004</v>
      </c>
      <c r="K6">
        <v>1.488554366492032E-2</v>
      </c>
      <c r="L6">
        <v>2005.315703625</v>
      </c>
      <c r="M6">
        <v>1.354679248907314E-14</v>
      </c>
      <c r="N6">
        <v>31.475559999999991</v>
      </c>
      <c r="O6">
        <v>8.6916996669395719</v>
      </c>
      <c r="P6">
        <v>2.0180312499999991</v>
      </c>
      <c r="Q6">
        <v>8.1153969918565947E-4</v>
      </c>
      <c r="R6">
        <v>63.518663691249969</v>
      </c>
      <c r="S6">
        <v>31.475559999999991</v>
      </c>
      <c r="T6">
        <v>8.6916996669395719</v>
      </c>
      <c r="U6">
        <v>2.0180312499999991</v>
      </c>
      <c r="V6">
        <v>8.1153969918565947E-4</v>
      </c>
      <c r="W6">
        <v>63.518663691249969</v>
      </c>
      <c r="X6">
        <v>7.0536593331202366E-3</v>
      </c>
      <c r="Y6">
        <f>S6/U6</f>
        <v>15.597161837806032</v>
      </c>
      <c r="Z6">
        <f>(((Y6/13)-1)/(0.0039))+23</f>
        <v>74.226071751598283</v>
      </c>
      <c r="AA6" t="s">
        <v>53</v>
      </c>
      <c r="AB6">
        <v>50</v>
      </c>
      <c r="AC6">
        <v>3.1149052028579658</v>
      </c>
      <c r="AD6" t="s">
        <v>52</v>
      </c>
      <c r="AE6">
        <v>0</v>
      </c>
      <c r="AF6">
        <v>0</v>
      </c>
      <c r="AG6" t="s">
        <v>53</v>
      </c>
      <c r="AH6">
        <v>5</v>
      </c>
      <c r="AI6">
        <v>0.3114950110423354</v>
      </c>
      <c r="AJ6">
        <v>3.1149052028579658</v>
      </c>
      <c r="AK6">
        <v>6.0108525733525667E-2</v>
      </c>
      <c r="AL6">
        <v>60.108525733525667</v>
      </c>
      <c r="AM6">
        <v>0.43163511829081491</v>
      </c>
      <c r="AN6">
        <v>0.71809300431747125</v>
      </c>
      <c r="AO6">
        <v>1967.8833589964161</v>
      </c>
      <c r="AP6">
        <f>AO6*(AN6/100)</f>
        <v>14.131232734080932</v>
      </c>
      <c r="AQ6">
        <v>1.9678831622052619E-3</v>
      </c>
      <c r="AR6">
        <v>28.92108407298505</v>
      </c>
      <c r="AS6">
        <v>0.41536056300176011</v>
      </c>
      <c r="AT6">
        <v>2.8033127820172599E-5</v>
      </c>
      <c r="AU6">
        <v>29.974594835550221</v>
      </c>
      <c r="AV6" t="str">
        <f>VLOOKUP(_xlfn.CONCAT(B6:C6),Sheet2!C:G,5,0)</f>
        <v>17.0, 70.0</v>
      </c>
      <c r="AW6">
        <f>ROUND(H6,-2)</f>
        <v>400</v>
      </c>
      <c r="AX6">
        <f>VLOOKUP(_xlfn.CONCAT(B6:C6),Sheet2!C:G,4,0)</f>
        <v>3.7384952577718539E-3</v>
      </c>
      <c r="AY6">
        <f>(AJ6*0.000001)/(VLOOKUP(_xlfn.CONCAT(B6:C6),Sheet2!$C:$G,4,0)*VLOOKUP(AA6,Sheet3!$A$1:$B$5,2,0)*SQRT(8*1.380649E-23*Sheet3!$D$2/(PI()*VLOOKUP(AA6,Sheet3!$A$1:$B$5,2,0))))</f>
        <v>1.2556647171130374E+19</v>
      </c>
      <c r="AZ6" t="str">
        <f>VLOOKUP(_xlfn.CONCAT(B6:C6),Sheet2!C:H,6,0)</f>
        <v>+2, +2</v>
      </c>
      <c r="BA6">
        <f>VLOOKUP(_xlfn.CONCAT(B6:C6),Sheet2!C:G,2,0)</f>
        <v>17</v>
      </c>
      <c r="BB6">
        <f>VLOOKUP(_xlfn.CONCAT(B6:C6),Sheet2!C:G,3,0)</f>
        <v>70</v>
      </c>
    </row>
    <row r="7" spans="1:54" x14ac:dyDescent="0.25">
      <c r="A7" t="s">
        <v>63</v>
      </c>
      <c r="B7" t="s">
        <v>57</v>
      </c>
      <c r="C7" t="s">
        <v>57</v>
      </c>
      <c r="D7" t="s">
        <v>51</v>
      </c>
      <c r="E7" s="1">
        <v>45715.524756425089</v>
      </c>
      <c r="F7">
        <v>0.40992481111111129</v>
      </c>
      <c r="G7">
        <v>409.92481111111141</v>
      </c>
      <c r="H7">
        <v>400.08699999999999</v>
      </c>
      <c r="I7">
        <v>3.3651382132087453E-2</v>
      </c>
      <c r="J7">
        <v>4.9584549999999998</v>
      </c>
      <c r="K7">
        <v>1.151667344370806E-2</v>
      </c>
      <c r="L7">
        <v>1983.8133855850001</v>
      </c>
      <c r="M7">
        <v>3.8755197894468359E-4</v>
      </c>
      <c r="N7">
        <v>30.19455</v>
      </c>
      <c r="O7">
        <v>10.414469139462639</v>
      </c>
      <c r="P7">
        <v>2.009935</v>
      </c>
      <c r="Q7">
        <v>7.4764544882353651E-4</v>
      </c>
      <c r="R7">
        <v>60.689082854249982</v>
      </c>
      <c r="S7">
        <v>30.19455</v>
      </c>
      <c r="T7">
        <v>10.414469139462639</v>
      </c>
      <c r="U7">
        <v>2.009935</v>
      </c>
      <c r="V7">
        <v>7.4764544882353651E-4</v>
      </c>
      <c r="W7">
        <v>60.689082854249982</v>
      </c>
      <c r="X7">
        <v>7.7863304540324177E-3</v>
      </c>
      <c r="Y7">
        <f>S7/U7</f>
        <v>15.022649986193583</v>
      </c>
      <c r="Z7">
        <f>(((Y7/13)-1)/(0.0039))+23</f>
        <v>62.894477045238332</v>
      </c>
      <c r="AA7" t="s">
        <v>53</v>
      </c>
      <c r="AB7">
        <v>50</v>
      </c>
      <c r="AC7">
        <v>3.11500122472542</v>
      </c>
      <c r="AD7" t="s">
        <v>52</v>
      </c>
      <c r="AE7">
        <v>0</v>
      </c>
      <c r="AF7">
        <v>0</v>
      </c>
      <c r="AG7" t="s">
        <v>53</v>
      </c>
      <c r="AH7">
        <v>5</v>
      </c>
      <c r="AI7">
        <v>0.31150625618879008</v>
      </c>
      <c r="AJ7">
        <v>3.11500122472542</v>
      </c>
      <c r="AK7">
        <v>5.915291687898952E-2</v>
      </c>
      <c r="AL7">
        <v>59.152916878989522</v>
      </c>
      <c r="AM7">
        <v>0.4308663862742641</v>
      </c>
      <c r="AN7">
        <v>0.72839415029304022</v>
      </c>
      <c r="AO7">
        <v>1936.538137518904</v>
      </c>
      <c r="AP7">
        <f>AO7*(AN7/100)</f>
        <v>14.105630511881488</v>
      </c>
      <c r="AQ7">
        <v>1.9365379438612961E-3</v>
      </c>
      <c r="AR7">
        <v>28.311527141596638</v>
      </c>
      <c r="AS7">
        <v>0.4124390151160327</v>
      </c>
      <c r="AT7">
        <v>2.7471124031529949E-5</v>
      </c>
      <c r="AU7">
        <v>29.81778291688768</v>
      </c>
      <c r="AV7" t="str">
        <f>VLOOKUP(_xlfn.CONCAT(B7:C7),Sheet2!C:G,5,0)</f>
        <v>17.0, 70.0</v>
      </c>
      <c r="AW7">
        <f>ROUND(H7,-2)</f>
        <v>400</v>
      </c>
      <c r="AX7">
        <f>VLOOKUP(_xlfn.CONCAT(B7:C7),Sheet2!C:G,4,0)</f>
        <v>3.7384952577718539E-3</v>
      </c>
      <c r="AY7">
        <f>(AJ7*0.000001)/(VLOOKUP(_xlfn.CONCAT(B7:C7),Sheet2!$C:$G,4,0)*VLOOKUP(AA7,Sheet3!$A$1:$B$5,2,0)*SQRT(8*1.380649E-23*Sheet3!$D$2/(PI()*VLOOKUP(AA7,Sheet3!$A$1:$B$5,2,0))))</f>
        <v>1.2557034249590813E+19</v>
      </c>
      <c r="AZ7" t="str">
        <f>VLOOKUP(_xlfn.CONCAT(B7:C7),Sheet2!C:H,6,0)</f>
        <v>+2, +2</v>
      </c>
      <c r="BA7">
        <f>VLOOKUP(_xlfn.CONCAT(B7:C7),Sheet2!C:G,2,0)</f>
        <v>17</v>
      </c>
      <c r="BB7">
        <f>VLOOKUP(_xlfn.CONCAT(B7:C7),Sheet2!C:G,3,0)</f>
        <v>70</v>
      </c>
    </row>
    <row r="8" spans="1:54" x14ac:dyDescent="0.25">
      <c r="A8" t="s">
        <v>63</v>
      </c>
      <c r="B8" t="s">
        <v>57</v>
      </c>
      <c r="C8" t="s">
        <v>57</v>
      </c>
      <c r="D8" t="s">
        <v>51</v>
      </c>
      <c r="E8" s="1">
        <v>45715.525312325582</v>
      </c>
      <c r="F8">
        <v>0.50696176666666704</v>
      </c>
      <c r="G8">
        <v>506.96176666666702</v>
      </c>
      <c r="H8">
        <v>500.03025000000008</v>
      </c>
      <c r="I8">
        <v>0.34761470405909878</v>
      </c>
      <c r="J8">
        <v>6.0185862499999994</v>
      </c>
      <c r="K8">
        <v>9.0387878360115512E-3</v>
      </c>
      <c r="L8">
        <v>3009.475187234063</v>
      </c>
      <c r="M8">
        <v>3.1420155586681371E-3</v>
      </c>
      <c r="N8">
        <v>31.474949999999989</v>
      </c>
      <c r="O8">
        <v>8.697126132303822</v>
      </c>
      <c r="P8">
        <v>2.0002149999999999</v>
      </c>
      <c r="Q8">
        <v>7.2590196795692895E-4</v>
      </c>
      <c r="R8">
        <v>62.956667114249981</v>
      </c>
      <c r="S8">
        <v>31.474949999999989</v>
      </c>
      <c r="T8">
        <v>8.697126132303822</v>
      </c>
      <c r="U8">
        <v>2.0002149999999999</v>
      </c>
      <c r="V8">
        <v>7.2590196795692895E-4</v>
      </c>
      <c r="W8">
        <v>62.956667114249981</v>
      </c>
      <c r="X8">
        <v>6.3132609750089783E-3</v>
      </c>
      <c r="Y8">
        <f>S8/U8</f>
        <v>15.735783403284143</v>
      </c>
      <c r="Z8">
        <f>(((Y8/13)-1)/(0.0039))+23</f>
        <v>76.960224916846983</v>
      </c>
      <c r="AA8" t="s">
        <v>53</v>
      </c>
      <c r="AB8">
        <v>50</v>
      </c>
      <c r="AC8">
        <v>3.1149413479715711</v>
      </c>
      <c r="AD8" t="s">
        <v>52</v>
      </c>
      <c r="AE8">
        <v>0</v>
      </c>
      <c r="AF8">
        <v>0</v>
      </c>
      <c r="AG8" t="s">
        <v>53</v>
      </c>
      <c r="AH8">
        <v>5</v>
      </c>
      <c r="AI8">
        <v>0.31150384651454982</v>
      </c>
      <c r="AJ8">
        <v>3.1149413479715711</v>
      </c>
      <c r="AK8">
        <v>7.3016725482072067E-2</v>
      </c>
      <c r="AL8">
        <v>73.016725482072061</v>
      </c>
      <c r="AM8">
        <v>0.44306447533108517</v>
      </c>
      <c r="AN8">
        <v>0.60679861005253055</v>
      </c>
      <c r="AO8">
        <v>2390.4550963719248</v>
      </c>
      <c r="AP8">
        <f>AO8*(AN8/100)</f>
        <v>14.505248298714719</v>
      </c>
      <c r="AQ8">
        <v>2.3904548573189868E-3</v>
      </c>
      <c r="AR8">
        <v>28.436364274773211</v>
      </c>
      <c r="AS8">
        <v>0.34510292633759643</v>
      </c>
      <c r="AT8">
        <v>2.785367689143159E-5</v>
      </c>
      <c r="AU8">
        <v>24.26227861648529</v>
      </c>
      <c r="AV8" t="str">
        <f>VLOOKUP(_xlfn.CONCAT(B8:C8),Sheet2!C:G,5,0)</f>
        <v>17.0, 70.0</v>
      </c>
      <c r="AW8">
        <f>ROUND(H8,-2)</f>
        <v>500</v>
      </c>
      <c r="AX8">
        <f>VLOOKUP(_xlfn.CONCAT(B8:C8),Sheet2!C:G,4,0)</f>
        <v>3.7384952577718539E-3</v>
      </c>
      <c r="AY8">
        <f>(AJ8*0.000001)/(VLOOKUP(_xlfn.CONCAT(B8:C8),Sheet2!$C:$G,4,0)*VLOOKUP(AA8,Sheet3!$A$1:$B$5,2,0)*SQRT(8*1.380649E-23*Sheet3!$D$2/(PI()*VLOOKUP(AA8,Sheet3!$A$1:$B$5,2,0))))</f>
        <v>1.2556792877471001E+19</v>
      </c>
      <c r="AZ8" t="str">
        <f>VLOOKUP(_xlfn.CONCAT(B8:C8),Sheet2!C:H,6,0)</f>
        <v>+2, +2</v>
      </c>
      <c r="BA8">
        <f>VLOOKUP(_xlfn.CONCAT(B8:C8),Sheet2!C:G,2,0)</f>
        <v>17</v>
      </c>
      <c r="BB8">
        <f>VLOOKUP(_xlfn.CONCAT(B8:C8),Sheet2!C:G,3,0)</f>
        <v>70</v>
      </c>
    </row>
    <row r="9" spans="1:54" x14ac:dyDescent="0.25">
      <c r="A9" t="s">
        <v>63</v>
      </c>
      <c r="B9" t="s">
        <v>57</v>
      </c>
      <c r="C9" t="s">
        <v>57</v>
      </c>
      <c r="D9" t="s">
        <v>51</v>
      </c>
      <c r="E9" s="1">
        <v>45715.525786860657</v>
      </c>
      <c r="F9">
        <v>0.49933694722222288</v>
      </c>
      <c r="G9">
        <v>499.33694722222288</v>
      </c>
      <c r="H9">
        <v>499.93799999999999</v>
      </c>
      <c r="I9">
        <v>0.74676171991667517</v>
      </c>
      <c r="J9">
        <v>5.9660074999999999</v>
      </c>
      <c r="K9">
        <v>9.643323382388545E-3</v>
      </c>
      <c r="L9">
        <v>2982.6338575350001</v>
      </c>
      <c r="M9">
        <v>7.2012647547451594E-3</v>
      </c>
      <c r="N9">
        <v>30.497184999999991</v>
      </c>
      <c r="O9">
        <v>10.52703314658797</v>
      </c>
      <c r="P9">
        <v>5.1871312500000002</v>
      </c>
      <c r="Q9">
        <v>9.657133587039171</v>
      </c>
      <c r="R9">
        <v>158.1929013505312</v>
      </c>
      <c r="S9">
        <v>30.497184999999991</v>
      </c>
      <c r="T9">
        <v>10.52703314658797</v>
      </c>
      <c r="U9">
        <v>5.1871312500000002</v>
      </c>
      <c r="V9">
        <v>9.657133587039171</v>
      </c>
      <c r="W9">
        <v>158.1929013505312</v>
      </c>
      <c r="X9">
        <v>101.6609653717893</v>
      </c>
      <c r="Y9">
        <f>S9/U9</f>
        <v>5.8793933544673642</v>
      </c>
      <c r="AA9" t="s">
        <v>53</v>
      </c>
      <c r="AB9">
        <v>50</v>
      </c>
      <c r="AC9">
        <v>3.115031163102346</v>
      </c>
      <c r="AD9" t="s">
        <v>52</v>
      </c>
      <c r="AE9">
        <v>0</v>
      </c>
      <c r="AF9">
        <v>0</v>
      </c>
      <c r="AG9" t="s">
        <v>53</v>
      </c>
      <c r="AH9">
        <v>5</v>
      </c>
      <c r="AI9">
        <v>0.31151019929209239</v>
      </c>
      <c r="AJ9">
        <v>3.115031163102346</v>
      </c>
      <c r="AK9">
        <v>7.1927356624551436E-2</v>
      </c>
      <c r="AL9">
        <v>71.927356624551436</v>
      </c>
      <c r="AM9">
        <v>0.44202660741746741</v>
      </c>
      <c r="AN9">
        <v>0.6145458809570481</v>
      </c>
      <c r="AO9">
        <v>2354.7229430941761</v>
      </c>
      <c r="AP9">
        <f>AO9*(AN9/100)</f>
        <v>14.470852854735837</v>
      </c>
      <c r="AQ9">
        <v>2.3547227076165501E-3</v>
      </c>
      <c r="AR9">
        <v>27.841707409191802</v>
      </c>
      <c r="AS9">
        <v>0.34220013214260309</v>
      </c>
      <c r="AT9">
        <v>2.6439411416424161E-5</v>
      </c>
      <c r="AU9">
        <v>24.115382598116099</v>
      </c>
      <c r="AV9" t="str">
        <f>VLOOKUP(_xlfn.CONCAT(B9:C9),Sheet2!C:G,5,0)</f>
        <v>17.0, 70.0</v>
      </c>
      <c r="AW9">
        <f>ROUND(H9,-2)</f>
        <v>500</v>
      </c>
      <c r="AX9">
        <f>VLOOKUP(_xlfn.CONCAT(B9:C9),Sheet2!C:G,4,0)</f>
        <v>3.7384952577718539E-3</v>
      </c>
      <c r="AY9">
        <f>(AJ9*0.000001)/(VLOOKUP(_xlfn.CONCAT(B9:C9),Sheet2!$C:$G,4,0)*VLOOKUP(AA9,Sheet3!$A$1:$B$5,2,0)*SQRT(8*1.380649E-23*Sheet3!$D$2/(PI()*VLOOKUP(AA9,Sheet3!$A$1:$B$5,2,0))))</f>
        <v>1.2557154935650726E+19</v>
      </c>
      <c r="AZ9" t="str">
        <f>VLOOKUP(_xlfn.CONCAT(B9:C9),Sheet2!C:H,6,0)</f>
        <v>+2, +2</v>
      </c>
      <c r="BA9">
        <f>VLOOKUP(_xlfn.CONCAT(B9:C9),Sheet2!C:G,2,0)</f>
        <v>17</v>
      </c>
      <c r="BB9">
        <f>VLOOKUP(_xlfn.CONCAT(B9:C9),Sheet2!C:G,3,0)</f>
        <v>70</v>
      </c>
    </row>
    <row r="10" spans="1:54" x14ac:dyDescent="0.25">
      <c r="A10" t="s">
        <v>63</v>
      </c>
      <c r="B10" t="s">
        <v>57</v>
      </c>
      <c r="C10" t="s">
        <v>57</v>
      </c>
      <c r="D10" t="s">
        <v>51</v>
      </c>
      <c r="E10" s="1">
        <v>45715.526243919019</v>
      </c>
      <c r="F10">
        <v>0.50364139861111168</v>
      </c>
      <c r="G10">
        <v>503.6413986111117</v>
      </c>
      <c r="H10">
        <v>500.10000000000008</v>
      </c>
      <c r="I10">
        <v>5.3466240578678068E-12</v>
      </c>
      <c r="J10">
        <v>5.90463</v>
      </c>
      <c r="K10">
        <v>5.3163360772817587E-3</v>
      </c>
      <c r="L10">
        <v>2952.905463000001</v>
      </c>
      <c r="M10">
        <v>2.8424450370505217E-14</v>
      </c>
      <c r="N10">
        <v>31.076119999999989</v>
      </c>
      <c r="O10">
        <v>10.727404449043901</v>
      </c>
      <c r="P10">
        <v>2.04413</v>
      </c>
      <c r="Q10">
        <v>7.6735653060112311E-4</v>
      </c>
      <c r="R10">
        <v>63.523629175599993</v>
      </c>
      <c r="S10">
        <v>31.076119999999989</v>
      </c>
      <c r="T10">
        <v>10.727404449043901</v>
      </c>
      <c r="U10">
        <v>2.04413</v>
      </c>
      <c r="V10">
        <v>7.6735653060112311E-4</v>
      </c>
      <c r="W10">
        <v>63.523629175599993</v>
      </c>
      <c r="X10">
        <v>8.2317438603733781E-3</v>
      </c>
      <c r="Y10">
        <f>S10/U10</f>
        <v>15.202614315136508</v>
      </c>
      <c r="Z10">
        <f>(((Y10/13)-1)/(0.0039))+23</f>
        <v>66.444069332081</v>
      </c>
      <c r="AA10" t="s">
        <v>53</v>
      </c>
      <c r="AB10">
        <v>50</v>
      </c>
      <c r="AC10">
        <v>3.114992462273638</v>
      </c>
      <c r="AD10" t="s">
        <v>52</v>
      </c>
      <c r="AE10">
        <v>0</v>
      </c>
      <c r="AF10">
        <v>0</v>
      </c>
      <c r="AG10" t="s">
        <v>53</v>
      </c>
      <c r="AH10">
        <v>5</v>
      </c>
      <c r="AI10">
        <v>0.31150340839196061</v>
      </c>
      <c r="AJ10">
        <v>3.114992462273638</v>
      </c>
      <c r="AK10">
        <v>7.2542339749848084E-2</v>
      </c>
      <c r="AL10">
        <v>72.542339749848082</v>
      </c>
      <c r="AM10">
        <v>0.44261089844604179</v>
      </c>
      <c r="AN10">
        <v>0.61014147044653144</v>
      </c>
      <c r="AO10">
        <v>2374.8854679457609</v>
      </c>
      <c r="AP10">
        <f>AO10*(AN10/100)</f>
        <v>14.490161115545254</v>
      </c>
      <c r="AQ10">
        <v>2.374885230454064E-3</v>
      </c>
      <c r="AR10">
        <v>28.605304754745202</v>
      </c>
      <c r="AS10">
        <v>0.34906565411262791</v>
      </c>
      <c r="AT10">
        <v>2.8002896687737409E-5</v>
      </c>
      <c r="AU10">
        <v>24.56642810235746</v>
      </c>
      <c r="AV10" t="str">
        <f>VLOOKUP(_xlfn.CONCAT(B10:C10),Sheet2!C:G,5,0)</f>
        <v>17.0, 70.0</v>
      </c>
      <c r="AW10">
        <f>ROUND(H10,-2)</f>
        <v>500</v>
      </c>
      <c r="AX10">
        <f>VLOOKUP(_xlfn.CONCAT(B10:C10),Sheet2!C:G,4,0)</f>
        <v>3.7384952577718539E-3</v>
      </c>
      <c r="AY10">
        <f>(AJ10*0.000001)/(VLOOKUP(_xlfn.CONCAT(B10:C10),Sheet2!$C:$G,4,0)*VLOOKUP(AA10,Sheet3!$A$1:$B$5,2,0)*SQRT(8*1.380649E-23*Sheet3!$D$2/(PI()*VLOOKUP(AA10,Sheet3!$A$1:$B$5,2,0))))</f>
        <v>1.2556998926841575E+19</v>
      </c>
      <c r="AZ10" t="str">
        <f>VLOOKUP(_xlfn.CONCAT(B10:C10),Sheet2!C:H,6,0)</f>
        <v>+2, +2</v>
      </c>
      <c r="BA10">
        <f>VLOOKUP(_xlfn.CONCAT(B10:C10),Sheet2!C:G,2,0)</f>
        <v>17</v>
      </c>
      <c r="BB10">
        <f>VLOOKUP(_xlfn.CONCAT(B10:C10),Sheet2!C:G,3,0)</f>
        <v>70</v>
      </c>
    </row>
    <row r="11" spans="1:54" x14ac:dyDescent="0.25">
      <c r="A11" t="s">
        <v>63</v>
      </c>
      <c r="B11" t="s">
        <v>57</v>
      </c>
      <c r="C11" t="s">
        <v>57</v>
      </c>
      <c r="D11" t="s">
        <v>51</v>
      </c>
      <c r="E11" s="1">
        <v>45715.526741370661</v>
      </c>
      <c r="F11">
        <v>0.2359660625000006</v>
      </c>
      <c r="G11">
        <v>235.96606250000059</v>
      </c>
      <c r="H11">
        <v>200</v>
      </c>
      <c r="I11">
        <v>0</v>
      </c>
      <c r="J11">
        <v>4.56211375</v>
      </c>
      <c r="K11">
        <v>1.254043017299061E-2</v>
      </c>
      <c r="L11">
        <v>912.42274999999995</v>
      </c>
      <c r="M11">
        <v>0</v>
      </c>
      <c r="N11">
        <v>32.183981250000002</v>
      </c>
      <c r="O11">
        <v>9.6294720022544009</v>
      </c>
      <c r="P11">
        <v>3.5143262499999999</v>
      </c>
      <c r="Q11">
        <v>6.8519041760929262</v>
      </c>
      <c r="R11">
        <v>113.1050101363828</v>
      </c>
      <c r="S11">
        <v>32.183981250000002</v>
      </c>
      <c r="T11">
        <v>9.6294720022544009</v>
      </c>
      <c r="U11">
        <v>3.5143262499999999</v>
      </c>
      <c r="V11">
        <v>6.8519041760929262</v>
      </c>
      <c r="W11">
        <v>113.1050101363828</v>
      </c>
      <c r="X11">
        <v>65.980219425816841</v>
      </c>
      <c r="Y11">
        <f>S11/U11</f>
        <v>9.1579378124042989</v>
      </c>
      <c r="AA11" t="s">
        <v>53</v>
      </c>
      <c r="AB11">
        <v>50</v>
      </c>
      <c r="AC11">
        <v>3.1150366396347091</v>
      </c>
      <c r="AD11" t="s">
        <v>52</v>
      </c>
      <c r="AE11">
        <v>0</v>
      </c>
      <c r="AF11">
        <v>0</v>
      </c>
      <c r="AG11" t="s">
        <v>53</v>
      </c>
      <c r="AH11">
        <v>5</v>
      </c>
      <c r="AI11">
        <v>0.31151195178244889</v>
      </c>
      <c r="AJ11">
        <v>3.1150366396347091</v>
      </c>
      <c r="AK11">
        <v>3.4299181703884768E-2</v>
      </c>
      <c r="AL11">
        <v>34.29918170388477</v>
      </c>
      <c r="AM11">
        <v>0.41488956903256302</v>
      </c>
      <c r="AN11">
        <v>1.209619438196603</v>
      </c>
      <c r="AO11">
        <v>1122.8680141320119</v>
      </c>
      <c r="AP11">
        <f>AO11*(AN11/100)</f>
        <v>13.582429764232995</v>
      </c>
      <c r="AQ11">
        <v>1.122867901842234E-3</v>
      </c>
      <c r="AR11">
        <v>20.695611238155749</v>
      </c>
      <c r="AS11">
        <v>0.5006762727806654</v>
      </c>
      <c r="AT11">
        <v>1.841309944449777E-5</v>
      </c>
      <c r="AU11">
        <v>37.591326722053751</v>
      </c>
      <c r="AV11" t="str">
        <f>VLOOKUP(_xlfn.CONCAT(B11:C11),Sheet2!C:G,5,0)</f>
        <v>17.0, 70.0</v>
      </c>
      <c r="AW11">
        <f>ROUND(H11,-2)</f>
        <v>200</v>
      </c>
      <c r="AX11">
        <f>VLOOKUP(_xlfn.CONCAT(B11:C11),Sheet2!C:G,4,0)</f>
        <v>3.7384952577718539E-3</v>
      </c>
      <c r="AY11">
        <f>(AJ11*0.000001)/(VLOOKUP(_xlfn.CONCAT(B11:C11),Sheet2!$C:$G,4,0)*VLOOKUP(AA11,Sheet3!$A$1:$B$5,2,0)*SQRT(8*1.380649E-23*Sheet3!$D$2/(PI()*VLOOKUP(AA11,Sheet3!$A$1:$B$5,2,0))))</f>
        <v>1.2557177012368998E+19</v>
      </c>
      <c r="AZ11" t="str">
        <f>VLOOKUP(_xlfn.CONCAT(B11:C11),Sheet2!C:H,6,0)</f>
        <v>+2, +2</v>
      </c>
      <c r="BA11">
        <f>VLOOKUP(_xlfn.CONCAT(B11:C11),Sheet2!C:G,2,0)</f>
        <v>17</v>
      </c>
      <c r="BB11">
        <f>VLOOKUP(_xlfn.CONCAT(B11:C11),Sheet2!C:G,3,0)</f>
        <v>70</v>
      </c>
    </row>
    <row r="12" spans="1:54" x14ac:dyDescent="0.25">
      <c r="A12" t="s">
        <v>63</v>
      </c>
      <c r="B12" t="s">
        <v>57</v>
      </c>
      <c r="C12" t="s">
        <v>57</v>
      </c>
      <c r="D12" t="s">
        <v>51</v>
      </c>
      <c r="E12" s="1">
        <v>45715.527268451857</v>
      </c>
      <c r="F12">
        <v>0.23478598611111101</v>
      </c>
      <c r="G12">
        <v>234.78598611111099</v>
      </c>
      <c r="H12">
        <v>200</v>
      </c>
      <c r="I12">
        <v>0</v>
      </c>
      <c r="J12">
        <v>4.5570062499999997</v>
      </c>
      <c r="K12">
        <v>1.638304660946063E-2</v>
      </c>
      <c r="L12">
        <v>911.40124999999989</v>
      </c>
      <c r="M12">
        <v>0</v>
      </c>
      <c r="N12">
        <v>32.861520000000013</v>
      </c>
      <c r="O12">
        <v>9.0888499140732968</v>
      </c>
      <c r="P12">
        <v>3.648686249999999</v>
      </c>
      <c r="Q12">
        <v>7.1262052857765399</v>
      </c>
      <c r="R12">
        <v>119.90137617809999</v>
      </c>
      <c r="S12">
        <v>32.861520000000013</v>
      </c>
      <c r="T12">
        <v>9.0888499140732968</v>
      </c>
      <c r="U12">
        <v>3.648686249999999</v>
      </c>
      <c r="V12">
        <v>7.1262052857765399</v>
      </c>
      <c r="W12">
        <v>119.90137617809999</v>
      </c>
      <c r="X12">
        <v>64.769010299298785</v>
      </c>
      <c r="Y12">
        <f>S12/U12</f>
        <v>9.0063978507332667</v>
      </c>
      <c r="AA12" t="s">
        <v>53</v>
      </c>
      <c r="AB12">
        <v>50</v>
      </c>
      <c r="AC12">
        <v>3.1151107553727062</v>
      </c>
      <c r="AD12" t="s">
        <v>52</v>
      </c>
      <c r="AE12">
        <v>0</v>
      </c>
      <c r="AF12">
        <v>0</v>
      </c>
      <c r="AG12" t="s">
        <v>53</v>
      </c>
      <c r="AH12">
        <v>5</v>
      </c>
      <c r="AI12">
        <v>0.31151428843625772</v>
      </c>
      <c r="AJ12">
        <v>3.1151107553727062</v>
      </c>
      <c r="AK12">
        <v>3.4130582502694698E-2</v>
      </c>
      <c r="AL12">
        <v>34.130582502694701</v>
      </c>
      <c r="AM12">
        <v>0.41480867155244588</v>
      </c>
      <c r="AN12">
        <v>1.2153577265190121</v>
      </c>
      <c r="AO12">
        <v>1117.321920572819</v>
      </c>
      <c r="AP12">
        <f>AO12*(AN12/100)</f>
        <v>13.579458291772374</v>
      </c>
      <c r="AQ12">
        <v>1.117321808839486E-3</v>
      </c>
      <c r="AR12">
        <v>20.51513092676338</v>
      </c>
      <c r="AS12">
        <v>0.49866445764782008</v>
      </c>
      <c r="AT12">
        <v>1.8129997564426021E-5</v>
      </c>
      <c r="AU12">
        <v>37.448470147143972</v>
      </c>
      <c r="AV12" t="str">
        <f>VLOOKUP(_xlfn.CONCAT(B12:C12),Sheet2!C:G,5,0)</f>
        <v>17.0, 70.0</v>
      </c>
      <c r="AW12">
        <f>ROUND(H12,-2)</f>
        <v>200</v>
      </c>
      <c r="AX12">
        <f>VLOOKUP(_xlfn.CONCAT(B12:C12),Sheet2!C:G,4,0)</f>
        <v>3.7384952577718539E-3</v>
      </c>
      <c r="AY12">
        <f>(AJ12*0.000001)/(VLOOKUP(_xlfn.CONCAT(B12:C12),Sheet2!$C:$G,4,0)*VLOOKUP(AA12,Sheet3!$A$1:$B$5,2,0)*SQRT(8*1.380649E-23*Sheet3!$D$2/(PI()*VLOOKUP(AA12,Sheet3!$A$1:$B$5,2,0))))</f>
        <v>1.2557475783956335E+19</v>
      </c>
      <c r="AZ12" t="str">
        <f>VLOOKUP(_xlfn.CONCAT(B12:C12),Sheet2!C:H,6,0)</f>
        <v>+2, +2</v>
      </c>
      <c r="BA12">
        <f>VLOOKUP(_xlfn.CONCAT(B12:C12),Sheet2!C:G,2,0)</f>
        <v>17</v>
      </c>
      <c r="BB12">
        <f>VLOOKUP(_xlfn.CONCAT(B12:C12),Sheet2!C:G,3,0)</f>
        <v>70</v>
      </c>
    </row>
    <row r="13" spans="1:54" x14ac:dyDescent="0.25">
      <c r="A13" t="s">
        <v>63</v>
      </c>
      <c r="B13" t="s">
        <v>57</v>
      </c>
      <c r="C13" t="s">
        <v>57</v>
      </c>
      <c r="D13" t="s">
        <v>51</v>
      </c>
      <c r="E13" s="1">
        <v>45715.527727362038</v>
      </c>
      <c r="F13">
        <v>0.23633159861111031</v>
      </c>
      <c r="G13">
        <v>236.33159861111031</v>
      </c>
      <c r="H13">
        <v>200</v>
      </c>
      <c r="I13">
        <v>0</v>
      </c>
      <c r="J13">
        <v>4.5533350000000006</v>
      </c>
      <c r="K13">
        <v>1.200501668186744E-2</v>
      </c>
      <c r="L13">
        <v>910.66700000000014</v>
      </c>
      <c r="M13">
        <v>0</v>
      </c>
      <c r="N13">
        <v>32.860880000000009</v>
      </c>
      <c r="O13">
        <v>9.0910216174069536</v>
      </c>
      <c r="P13">
        <v>2.050988750000001</v>
      </c>
      <c r="Q13">
        <v>7.8701822380800772E-4</v>
      </c>
      <c r="R13">
        <v>67.397295195100043</v>
      </c>
      <c r="S13">
        <v>32.860880000000009</v>
      </c>
      <c r="T13">
        <v>9.0910216174069536</v>
      </c>
      <c r="U13">
        <v>2.050988750000001</v>
      </c>
      <c r="V13">
        <v>7.8701822380800772E-4</v>
      </c>
      <c r="W13">
        <v>67.397295195100043</v>
      </c>
      <c r="X13">
        <v>7.1547996859318234E-3</v>
      </c>
      <c r="Y13">
        <f>S13/U13</f>
        <v>16.02196989135118</v>
      </c>
      <c r="Z13">
        <f>(((Y13/13)-1)/(0.0039))+23</f>
        <v>82.604928823494703</v>
      </c>
      <c r="AA13" t="s">
        <v>53</v>
      </c>
      <c r="AB13">
        <v>50</v>
      </c>
      <c r="AC13">
        <v>3.1150830076087268</v>
      </c>
      <c r="AD13" t="s">
        <v>52</v>
      </c>
      <c r="AE13">
        <v>0</v>
      </c>
      <c r="AF13">
        <v>0</v>
      </c>
      <c r="AG13" t="s">
        <v>53</v>
      </c>
      <c r="AH13">
        <v>5</v>
      </c>
      <c r="AI13">
        <v>0.31150501484145421</v>
      </c>
      <c r="AJ13">
        <v>3.1150830076087268</v>
      </c>
      <c r="AK13">
        <v>3.4351406370795687E-2</v>
      </c>
      <c r="AL13">
        <v>34.351406370795686</v>
      </c>
      <c r="AM13">
        <v>0.41491470518954632</v>
      </c>
      <c r="AN13">
        <v>1.207853619473034</v>
      </c>
      <c r="AO13">
        <v>1124.5609776358069</v>
      </c>
      <c r="AP13">
        <f>AO13*(AN13/100)</f>
        <v>13.583050471555431</v>
      </c>
      <c r="AQ13">
        <v>1.1245608651809071E-3</v>
      </c>
      <c r="AR13">
        <v>20.798395165057951</v>
      </c>
      <c r="AS13">
        <v>0.50242833758691419</v>
      </c>
      <c r="AT13">
        <v>1.9365199536272449E-5</v>
      </c>
      <c r="AU13">
        <v>37.721149850379653</v>
      </c>
      <c r="AV13" t="str">
        <f>VLOOKUP(_xlfn.CONCAT(B13:C13),Sheet2!C:G,5,0)</f>
        <v>17.0, 70.0</v>
      </c>
      <c r="AW13">
        <f>ROUND(H13,-2)</f>
        <v>200</v>
      </c>
      <c r="AX13">
        <f>VLOOKUP(_xlfn.CONCAT(B13:C13),Sheet2!C:G,4,0)</f>
        <v>3.7384952577718539E-3</v>
      </c>
      <c r="AY13">
        <f>(AJ13*0.000001)/(VLOOKUP(_xlfn.CONCAT(B13:C13),Sheet2!$C:$G,4,0)*VLOOKUP(AA13,Sheet3!$A$1:$B$5,2,0)*SQRT(8*1.380649E-23*Sheet3!$D$2/(PI()*VLOOKUP(AA13,Sheet3!$A$1:$B$5,2,0))))</f>
        <v>1.2557363928583733E+19</v>
      </c>
      <c r="AZ13" t="str">
        <f>VLOOKUP(_xlfn.CONCAT(B13:C13),Sheet2!C:H,6,0)</f>
        <v>+2, +2</v>
      </c>
      <c r="BA13">
        <f>VLOOKUP(_xlfn.CONCAT(B13:C13),Sheet2!C:G,2,0)</f>
        <v>17</v>
      </c>
      <c r="BB13">
        <f>VLOOKUP(_xlfn.CONCAT(B13:C13),Sheet2!C:G,3,0)</f>
        <v>70</v>
      </c>
    </row>
    <row r="14" spans="1:54" x14ac:dyDescent="0.25">
      <c r="A14" t="s">
        <v>63</v>
      </c>
      <c r="B14" t="s">
        <v>57</v>
      </c>
      <c r="C14" t="s">
        <v>57</v>
      </c>
      <c r="D14" t="s">
        <v>51</v>
      </c>
      <c r="E14" s="1">
        <v>45715.528255369223</v>
      </c>
      <c r="F14">
        <v>0.30148776388888893</v>
      </c>
      <c r="G14">
        <v>301.48776388888888</v>
      </c>
      <c r="H14">
        <v>200</v>
      </c>
      <c r="I14">
        <v>0</v>
      </c>
      <c r="J14">
        <v>5.7378450000000001</v>
      </c>
      <c r="K14">
        <v>1.058305136623057E-2</v>
      </c>
      <c r="L14">
        <v>1147.569</v>
      </c>
      <c r="M14">
        <v>0</v>
      </c>
      <c r="N14">
        <v>31.520240000000001</v>
      </c>
      <c r="O14">
        <v>10.89237140368863</v>
      </c>
      <c r="P14">
        <v>3.4238062500000002</v>
      </c>
      <c r="Q14">
        <v>6.6658412126717366</v>
      </c>
      <c r="R14">
        <v>107.9191947135</v>
      </c>
      <c r="S14">
        <v>31.520240000000001</v>
      </c>
      <c r="T14">
        <v>10.89237140368863</v>
      </c>
      <c r="U14">
        <v>3.4238062500000002</v>
      </c>
      <c r="V14">
        <v>6.6658412126717366</v>
      </c>
      <c r="W14">
        <v>107.9191947135</v>
      </c>
      <c r="X14">
        <v>72.606818206434767</v>
      </c>
      <c r="Y14">
        <f>S14/U14</f>
        <v>9.2061985107948203</v>
      </c>
      <c r="AA14" t="s">
        <v>53</v>
      </c>
      <c r="AB14">
        <v>60</v>
      </c>
      <c r="AC14">
        <v>3.7383109302593041</v>
      </c>
      <c r="AD14" t="s">
        <v>52</v>
      </c>
      <c r="AE14">
        <v>0</v>
      </c>
      <c r="AF14">
        <v>0</v>
      </c>
      <c r="AG14" t="s">
        <v>53</v>
      </c>
      <c r="AH14">
        <v>5</v>
      </c>
      <c r="AI14">
        <v>0.31151655206963502</v>
      </c>
      <c r="AJ14">
        <v>3.7383109302593041</v>
      </c>
      <c r="AK14">
        <v>4.3660360877357578E-2</v>
      </c>
      <c r="AL14">
        <v>43.660360877357583</v>
      </c>
      <c r="AM14">
        <v>0.41997512399238918</v>
      </c>
      <c r="AN14">
        <v>0.96191400060137799</v>
      </c>
      <c r="AO14">
        <v>1191.022625195938</v>
      </c>
      <c r="AP14">
        <f>AO14*(AN14/100)</f>
        <v>11.456613382089802</v>
      </c>
      <c r="AQ14">
        <v>1.191022525947043E-3</v>
      </c>
      <c r="AR14">
        <v>22.21725593979399</v>
      </c>
      <c r="AS14">
        <v>0.4274217908686393</v>
      </c>
      <c r="AT14">
        <v>2.0307504414888351E-5</v>
      </c>
      <c r="AU14">
        <v>38.045957042546092</v>
      </c>
      <c r="AV14" t="str">
        <f>VLOOKUP(_xlfn.CONCAT(B14:C14),Sheet2!C:G,5,0)</f>
        <v>17.0, 70.0</v>
      </c>
      <c r="AW14">
        <f>ROUND(H14,-2)</f>
        <v>200</v>
      </c>
      <c r="AX14">
        <f>VLOOKUP(_xlfn.CONCAT(B14:C14),Sheet2!C:G,4,0)</f>
        <v>3.7384952577718539E-3</v>
      </c>
      <c r="AY14">
        <f>(AJ14*0.000001)/(VLOOKUP(_xlfn.CONCAT(B14:C14),Sheet2!$C:$G,4,0)*VLOOKUP(AA14,Sheet3!$A$1:$B$5,2,0)*SQRT(8*1.380649E-23*Sheet3!$D$2/(PI()*VLOOKUP(AA14,Sheet3!$A$1:$B$5,2,0))))</f>
        <v>1.5069688581269694E+19</v>
      </c>
      <c r="AZ14" t="str">
        <f>VLOOKUP(_xlfn.CONCAT(B14:C14),Sheet2!C:H,6,0)</f>
        <v>+2, +2</v>
      </c>
      <c r="BA14">
        <f>VLOOKUP(_xlfn.CONCAT(B14:C14),Sheet2!C:G,2,0)</f>
        <v>17</v>
      </c>
      <c r="BB14">
        <f>VLOOKUP(_xlfn.CONCAT(B14:C14),Sheet2!C:G,3,0)</f>
        <v>70</v>
      </c>
    </row>
    <row r="15" spans="1:54" x14ac:dyDescent="0.25">
      <c r="A15" t="s">
        <v>63</v>
      </c>
      <c r="B15" t="s">
        <v>57</v>
      </c>
      <c r="C15" t="s">
        <v>57</v>
      </c>
      <c r="D15" t="s">
        <v>51</v>
      </c>
      <c r="E15" s="1">
        <v>45715.528692057291</v>
      </c>
      <c r="F15">
        <v>0.30079433055555649</v>
      </c>
      <c r="G15">
        <v>300.79433055555648</v>
      </c>
      <c r="H15">
        <v>200</v>
      </c>
      <c r="I15">
        <v>0</v>
      </c>
      <c r="J15">
        <v>5.7443024999999999</v>
      </c>
      <c r="K15">
        <v>7.2454547488855743E-3</v>
      </c>
      <c r="L15">
        <v>1148.8605</v>
      </c>
      <c r="M15">
        <v>0</v>
      </c>
      <c r="N15">
        <v>31.519400000000001</v>
      </c>
      <c r="O15">
        <v>10.89464755748217</v>
      </c>
      <c r="P15">
        <v>2.035075</v>
      </c>
      <c r="Q15">
        <v>7.7790193100927261E-4</v>
      </c>
      <c r="R15">
        <v>64.144342955000013</v>
      </c>
      <c r="S15">
        <v>31.519400000000001</v>
      </c>
      <c r="T15">
        <v>10.89464755748217</v>
      </c>
      <c r="U15">
        <v>2.035075</v>
      </c>
      <c r="V15">
        <v>7.7790193100927261E-4</v>
      </c>
      <c r="W15">
        <v>64.144342955000013</v>
      </c>
      <c r="X15">
        <v>8.4749673726308376E-3</v>
      </c>
      <c r="Y15">
        <f>S15/U15</f>
        <v>15.488077834969229</v>
      </c>
      <c r="Z15">
        <f>(((Y15/13)-1)/(0.0039))+23</f>
        <v>72.074513510241175</v>
      </c>
      <c r="AA15" t="s">
        <v>53</v>
      </c>
      <c r="AB15">
        <v>60</v>
      </c>
      <c r="AC15">
        <v>3.7383291853671849</v>
      </c>
      <c r="AD15" t="s">
        <v>52</v>
      </c>
      <c r="AE15">
        <v>0</v>
      </c>
      <c r="AF15">
        <v>0</v>
      </c>
      <c r="AG15" t="s">
        <v>53</v>
      </c>
      <c r="AH15">
        <v>5</v>
      </c>
      <c r="AI15">
        <v>0.31150888492432499</v>
      </c>
      <c r="AJ15">
        <v>3.7383291853671849</v>
      </c>
      <c r="AK15">
        <v>4.3561289065414607E-2</v>
      </c>
      <c r="AL15">
        <v>43.561289065414613</v>
      </c>
      <c r="AM15">
        <v>0.4199152681706449</v>
      </c>
      <c r="AN15">
        <v>0.96396428383942312</v>
      </c>
      <c r="AO15">
        <v>1188.3142159874769</v>
      </c>
      <c r="AP15">
        <f>AO15*(AN15/100)</f>
        <v>11.454924621905738</v>
      </c>
      <c r="AQ15">
        <v>1.1883141169671959E-3</v>
      </c>
      <c r="AR15">
        <v>22.09157150992068</v>
      </c>
      <c r="AS15">
        <v>0.42590971818896189</v>
      </c>
      <c r="AT15">
        <v>2.0923355684186429E-5</v>
      </c>
      <c r="AU15">
        <v>37.916952550300593</v>
      </c>
      <c r="AV15" t="str">
        <f>VLOOKUP(_xlfn.CONCAT(B15:C15),Sheet2!C:G,5,0)</f>
        <v>17.0, 70.0</v>
      </c>
      <c r="AW15">
        <f>ROUND(H15,-2)</f>
        <v>200</v>
      </c>
      <c r="AX15">
        <f>VLOOKUP(_xlfn.CONCAT(B15:C15),Sheet2!C:G,4,0)</f>
        <v>3.7384952577718539E-3</v>
      </c>
      <c r="AY15">
        <f>(AJ15*0.000001)/(VLOOKUP(_xlfn.CONCAT(B15:C15),Sheet2!$C:$G,4,0)*VLOOKUP(AA15,Sheet3!$A$1:$B$5,2,0)*SQRT(8*1.380649E-23*Sheet3!$D$2/(PI()*VLOOKUP(AA15,Sheet3!$A$1:$B$5,2,0))))</f>
        <v>1.5069762170330614E+19</v>
      </c>
      <c r="AZ15" t="str">
        <f>VLOOKUP(_xlfn.CONCAT(B15:C15),Sheet2!C:H,6,0)</f>
        <v>+2, +2</v>
      </c>
      <c r="BA15">
        <f>VLOOKUP(_xlfn.CONCAT(B15:C15),Sheet2!C:G,2,0)</f>
        <v>17</v>
      </c>
      <c r="BB15">
        <f>VLOOKUP(_xlfn.CONCAT(B15:C15),Sheet2!C:G,3,0)</f>
        <v>70</v>
      </c>
    </row>
    <row r="16" spans="1:54" x14ac:dyDescent="0.25">
      <c r="A16" t="s">
        <v>63</v>
      </c>
      <c r="B16" t="s">
        <v>57</v>
      </c>
      <c r="C16" t="s">
        <v>57</v>
      </c>
      <c r="D16" t="s">
        <v>51</v>
      </c>
      <c r="E16" s="1">
        <v>45715.529151083123</v>
      </c>
      <c r="F16">
        <v>0.30213460694444422</v>
      </c>
      <c r="G16">
        <v>302.13460694444422</v>
      </c>
      <c r="H16">
        <v>200</v>
      </c>
      <c r="I16">
        <v>0</v>
      </c>
      <c r="J16">
        <v>5.7403137499999994</v>
      </c>
      <c r="K16">
        <v>7.3336579625305704E-3</v>
      </c>
      <c r="L16">
        <v>1148.0627500000001</v>
      </c>
      <c r="M16">
        <v>0</v>
      </c>
      <c r="N16">
        <v>31.476385000000001</v>
      </c>
      <c r="O16">
        <v>10.945520727757851</v>
      </c>
      <c r="P16">
        <v>2.0282512499999998</v>
      </c>
      <c r="Q16">
        <v>7.1151687107345635E-4</v>
      </c>
      <c r="R16">
        <v>63.842017221731247</v>
      </c>
      <c r="S16">
        <v>31.476385000000001</v>
      </c>
      <c r="T16">
        <v>10.945520727757851</v>
      </c>
      <c r="U16">
        <v>2.0282512499999998</v>
      </c>
      <c r="V16">
        <v>7.1151687107345635E-4</v>
      </c>
      <c r="W16">
        <v>63.842017221731247</v>
      </c>
      <c r="X16">
        <v>7.7879226604839228E-3</v>
      </c>
      <c r="Y16">
        <f>S16/U16</f>
        <v>15.518977247024994</v>
      </c>
      <c r="Z16">
        <f>(((Y16/13)-1)/(0.0039))+23</f>
        <v>72.683969369329276</v>
      </c>
      <c r="AA16" t="s">
        <v>53</v>
      </c>
      <c r="AB16">
        <v>60</v>
      </c>
      <c r="AC16">
        <v>3.738213447983219</v>
      </c>
      <c r="AD16" t="s">
        <v>52</v>
      </c>
      <c r="AE16">
        <v>0</v>
      </c>
      <c r="AF16">
        <v>0</v>
      </c>
      <c r="AG16" t="s">
        <v>53</v>
      </c>
      <c r="AH16">
        <v>5</v>
      </c>
      <c r="AI16">
        <v>0.31151764737610788</v>
      </c>
      <c r="AJ16">
        <v>3.738213447983219</v>
      </c>
      <c r="AK16">
        <v>4.3752776269690423E-2</v>
      </c>
      <c r="AL16">
        <v>43.752776269690422</v>
      </c>
      <c r="AM16">
        <v>0.42003107309630738</v>
      </c>
      <c r="AN16">
        <v>0.96001010428973033</v>
      </c>
      <c r="AO16">
        <v>1193.574773643373</v>
      </c>
      <c r="AP16">
        <f>AO16*(AN16/100)</f>
        <v>11.458438429229657</v>
      </c>
      <c r="AQ16">
        <v>1.1935746741788609E-3</v>
      </c>
      <c r="AR16">
        <v>22.302395560581068</v>
      </c>
      <c r="AS16">
        <v>0.42821050176048508</v>
      </c>
      <c r="AT16">
        <v>2.1127524321779099E-5</v>
      </c>
      <c r="AU16">
        <v>38.110091342734037</v>
      </c>
      <c r="AV16" t="str">
        <f>VLOOKUP(_xlfn.CONCAT(B16:C16),Sheet2!C:G,5,0)</f>
        <v>17.0, 70.0</v>
      </c>
      <c r="AW16">
        <f>ROUND(H16,-2)</f>
        <v>200</v>
      </c>
      <c r="AX16">
        <f>VLOOKUP(_xlfn.CONCAT(B16:C16),Sheet2!C:G,4,0)</f>
        <v>3.7384952577718539E-3</v>
      </c>
      <c r="AY16">
        <f>(AJ16*0.000001)/(VLOOKUP(_xlfn.CONCAT(B16:C16),Sheet2!$C:$G,4,0)*VLOOKUP(AA16,Sheet3!$A$1:$B$5,2,0)*SQRT(8*1.380649E-23*Sheet3!$D$2/(PI()*VLOOKUP(AA16,Sheet3!$A$1:$B$5,2,0))))</f>
        <v>1.5069295615684381E+19</v>
      </c>
      <c r="AZ16" t="str">
        <f>VLOOKUP(_xlfn.CONCAT(B16:C16),Sheet2!C:H,6,0)</f>
        <v>+2, +2</v>
      </c>
      <c r="BA16">
        <f>VLOOKUP(_xlfn.CONCAT(B16:C16),Sheet2!C:G,2,0)</f>
        <v>17</v>
      </c>
      <c r="BB16">
        <f>VLOOKUP(_xlfn.CONCAT(B16:C16),Sheet2!C:G,3,0)</f>
        <v>70</v>
      </c>
    </row>
    <row r="17" spans="1:54" x14ac:dyDescent="0.25">
      <c r="A17" t="s">
        <v>63</v>
      </c>
      <c r="B17" t="s">
        <v>57</v>
      </c>
      <c r="C17" t="s">
        <v>57</v>
      </c>
      <c r="D17" t="s">
        <v>51</v>
      </c>
      <c r="E17" s="1">
        <v>45715.529609761863</v>
      </c>
      <c r="F17">
        <v>0.39818920972222172</v>
      </c>
      <c r="G17">
        <v>398.18920972222168</v>
      </c>
      <c r="H17">
        <v>300.04525000000001</v>
      </c>
      <c r="I17">
        <v>4.9805001482953887E-2</v>
      </c>
      <c r="J17">
        <v>5.7734412499999994</v>
      </c>
      <c r="K17">
        <v>3.0382979696806811E-2</v>
      </c>
      <c r="L17">
        <v>1732.2936232165621</v>
      </c>
      <c r="M17">
        <v>1.513224348856021E-3</v>
      </c>
      <c r="N17">
        <v>31.517465000000001</v>
      </c>
      <c r="O17">
        <v>10.89898251988391</v>
      </c>
      <c r="P17">
        <v>2.0213000000000001</v>
      </c>
      <c r="Q17">
        <v>7.2329381473085674E-4</v>
      </c>
      <c r="R17">
        <v>63.706252004500023</v>
      </c>
      <c r="S17">
        <v>31.517465000000001</v>
      </c>
      <c r="T17">
        <v>10.89898251988391</v>
      </c>
      <c r="U17">
        <v>2.0213000000000001</v>
      </c>
      <c r="V17">
        <v>7.2329381473085674E-4</v>
      </c>
      <c r="W17">
        <v>63.706252004500023</v>
      </c>
      <c r="X17">
        <v>7.8831666434917621E-3</v>
      </c>
      <c r="Y17">
        <f>S17/U17</f>
        <v>15.592670558551427</v>
      </c>
      <c r="Z17">
        <f>(((Y17/13)-1)/(0.0039))+23</f>
        <v>74.137486361961095</v>
      </c>
      <c r="AA17" t="s">
        <v>53</v>
      </c>
      <c r="AB17">
        <v>60</v>
      </c>
      <c r="AC17">
        <v>3.7383237088348209</v>
      </c>
      <c r="AD17" t="s">
        <v>52</v>
      </c>
      <c r="AE17">
        <v>0</v>
      </c>
      <c r="AF17">
        <v>0</v>
      </c>
      <c r="AG17" t="s">
        <v>53</v>
      </c>
      <c r="AH17">
        <v>5</v>
      </c>
      <c r="AI17">
        <v>0.3115130470889218</v>
      </c>
      <c r="AJ17">
        <v>3.7383237088348209</v>
      </c>
      <c r="AK17">
        <v>5.7476234726647188E-2</v>
      </c>
      <c r="AL17">
        <v>57.476234726647192</v>
      </c>
      <c r="AM17">
        <v>0.42954415708200572</v>
      </c>
      <c r="AN17">
        <v>0.74734219999776696</v>
      </c>
      <c r="AO17">
        <v>1567.9041720217799</v>
      </c>
      <c r="AP17">
        <f>AO17*(AN17/100)</f>
        <v>11.717609533044342</v>
      </c>
      <c r="AQ17">
        <v>1.5679040413689521E-3</v>
      </c>
      <c r="AR17">
        <v>25.506343961614181</v>
      </c>
      <c r="AS17">
        <v>0.38123934420345001</v>
      </c>
      <c r="AT17">
        <v>2.4601601550200112E-5</v>
      </c>
      <c r="AU17">
        <v>33.179268200459013</v>
      </c>
      <c r="AV17" t="str">
        <f>VLOOKUP(_xlfn.CONCAT(B17:C17),Sheet2!C:G,5,0)</f>
        <v>17.0, 70.0</v>
      </c>
      <c r="AW17">
        <f>ROUND(H17,-2)</f>
        <v>300</v>
      </c>
      <c r="AX17">
        <f>VLOOKUP(_xlfn.CONCAT(B17:C17),Sheet2!C:G,4,0)</f>
        <v>3.7384952577718539E-3</v>
      </c>
      <c r="AY17">
        <f>(AJ17*0.000001)/(VLOOKUP(_xlfn.CONCAT(B17:C17),Sheet2!$C:$G,4,0)*VLOOKUP(AA17,Sheet3!$A$1:$B$5,2,0)*SQRT(8*1.380649E-23*Sheet3!$D$2/(PI()*VLOOKUP(AA17,Sheet3!$A$1:$B$5,2,0))))</f>
        <v>1.5069740093612339E+19</v>
      </c>
      <c r="AZ17" t="str">
        <f>VLOOKUP(_xlfn.CONCAT(B17:C17),Sheet2!C:H,6,0)</f>
        <v>+2, +2</v>
      </c>
      <c r="BA17">
        <f>VLOOKUP(_xlfn.CONCAT(B17:C17),Sheet2!C:G,2,0)</f>
        <v>17</v>
      </c>
      <c r="BB17">
        <f>VLOOKUP(_xlfn.CONCAT(B17:C17),Sheet2!C:G,3,0)</f>
        <v>70</v>
      </c>
    </row>
    <row r="18" spans="1:54" x14ac:dyDescent="0.25">
      <c r="A18" t="s">
        <v>63</v>
      </c>
      <c r="B18" t="s">
        <v>57</v>
      </c>
      <c r="C18" t="s">
        <v>57</v>
      </c>
      <c r="D18" t="s">
        <v>51</v>
      </c>
      <c r="E18" s="1">
        <v>45715.530084297039</v>
      </c>
      <c r="F18">
        <v>0.40049962361111069</v>
      </c>
      <c r="G18">
        <v>400.49962361111068</v>
      </c>
      <c r="H18">
        <v>300.04587500000002</v>
      </c>
      <c r="I18">
        <v>4.9860725927212399E-2</v>
      </c>
      <c r="J18">
        <v>5.7620550000000001</v>
      </c>
      <c r="K18">
        <v>2.193372598122063E-2</v>
      </c>
      <c r="L18">
        <v>1728.8808342731249</v>
      </c>
      <c r="M18">
        <v>1.09363149971222E-3</v>
      </c>
      <c r="N18">
        <v>34.680937500000013</v>
      </c>
      <c r="O18">
        <v>6.6665634339303663</v>
      </c>
      <c r="P18">
        <v>3.6569712499999998</v>
      </c>
      <c r="Q18">
        <v>7.2365273158064287</v>
      </c>
      <c r="R18">
        <v>126.82719136054691</v>
      </c>
      <c r="S18">
        <v>34.680937500000013</v>
      </c>
      <c r="T18">
        <v>6.6665634339303663</v>
      </c>
      <c r="U18">
        <v>3.6569712499999998</v>
      </c>
      <c r="V18">
        <v>7.2365273158064287</v>
      </c>
      <c r="W18">
        <v>126.82719136054691</v>
      </c>
      <c r="X18">
        <v>48.242768392193398</v>
      </c>
      <c r="Y18">
        <f>S18/U18</f>
        <v>9.4835138504301923</v>
      </c>
      <c r="AA18" t="s">
        <v>53</v>
      </c>
      <c r="AB18">
        <v>60</v>
      </c>
      <c r="AC18">
        <v>3.7384113333526492</v>
      </c>
      <c r="AD18" t="s">
        <v>52</v>
      </c>
      <c r="AE18">
        <v>0</v>
      </c>
      <c r="AF18">
        <v>0</v>
      </c>
      <c r="AG18" t="s">
        <v>53</v>
      </c>
      <c r="AH18">
        <v>5</v>
      </c>
      <c r="AI18">
        <v>0.31150895794475653</v>
      </c>
      <c r="AJ18">
        <v>3.7384113333526492</v>
      </c>
      <c r="AK18">
        <v>5.7806326862844953E-2</v>
      </c>
      <c r="AL18">
        <v>57.806326862844948</v>
      </c>
      <c r="AM18">
        <v>0.4298017805219419</v>
      </c>
      <c r="AN18">
        <v>0.74352030970886196</v>
      </c>
      <c r="AO18">
        <v>1576.8718515134849</v>
      </c>
      <c r="AP18">
        <f>AO18*(AN18/100)</f>
        <v>11.724362474084929</v>
      </c>
      <c r="AQ18">
        <v>1.576871720118188E-3</v>
      </c>
      <c r="AR18">
        <v>25.850479803427749</v>
      </c>
      <c r="AS18">
        <v>0.38440713499134571</v>
      </c>
      <c r="AT18">
        <v>2.408374310370618E-5</v>
      </c>
      <c r="AU18">
        <v>33.435691874708368</v>
      </c>
      <c r="AV18" t="str">
        <f>VLOOKUP(_xlfn.CONCAT(B18:C18),Sheet2!C:G,5,0)</f>
        <v>17.0, 70.0</v>
      </c>
      <c r="AW18">
        <f>ROUND(H18,-2)</f>
        <v>300</v>
      </c>
      <c r="AX18">
        <f>VLOOKUP(_xlfn.CONCAT(B18:C18),Sheet2!C:G,4,0)</f>
        <v>3.7384952577718539E-3</v>
      </c>
      <c r="AY18">
        <f>(AJ18*0.000001)/(VLOOKUP(_xlfn.CONCAT(B18:C18),Sheet2!$C:$G,4,0)*VLOOKUP(AA18,Sheet3!$A$1:$B$5,2,0)*SQRT(8*1.380649E-23*Sheet3!$D$2/(PI()*VLOOKUP(AA18,Sheet3!$A$1:$B$5,2,0))))</f>
        <v>1.5070093321104753E+19</v>
      </c>
      <c r="AZ18" t="str">
        <f>VLOOKUP(_xlfn.CONCAT(B18:C18),Sheet2!C:H,6,0)</f>
        <v>+2, +2</v>
      </c>
      <c r="BA18">
        <f>VLOOKUP(_xlfn.CONCAT(B18:C18),Sheet2!C:G,2,0)</f>
        <v>17</v>
      </c>
      <c r="BB18">
        <f>VLOOKUP(_xlfn.CONCAT(B18:C18),Sheet2!C:G,3,0)</f>
        <v>70</v>
      </c>
    </row>
    <row r="19" spans="1:54" x14ac:dyDescent="0.25">
      <c r="A19" t="s">
        <v>63</v>
      </c>
      <c r="B19" t="s">
        <v>57</v>
      </c>
      <c r="C19" t="s">
        <v>57</v>
      </c>
      <c r="D19" t="s">
        <v>51</v>
      </c>
      <c r="E19" s="1">
        <v>45715.530559063678</v>
      </c>
      <c r="F19">
        <v>0.3996627694444439</v>
      </c>
      <c r="G19">
        <v>399.66276944444388</v>
      </c>
      <c r="H19">
        <v>300.01625000000001</v>
      </c>
      <c r="I19">
        <v>3.691396485074256E-2</v>
      </c>
      <c r="J19">
        <v>5.7450162499999999</v>
      </c>
      <c r="K19">
        <v>2.5406846927078029E-2</v>
      </c>
      <c r="L19">
        <v>1723.598231514062</v>
      </c>
      <c r="M19">
        <v>9.3786745443435484E-4</v>
      </c>
      <c r="N19">
        <v>33.532438749999997</v>
      </c>
      <c r="O19">
        <v>8.8934890121796695</v>
      </c>
      <c r="P19">
        <v>2.034116249999999</v>
      </c>
      <c r="Q19">
        <v>7.1824841697406129E-4</v>
      </c>
      <c r="R19">
        <v>68.208878563504683</v>
      </c>
      <c r="S19">
        <v>33.532438749999997</v>
      </c>
      <c r="T19">
        <v>8.8934890121796695</v>
      </c>
      <c r="U19">
        <v>2.034116249999999</v>
      </c>
      <c r="V19">
        <v>7.1824841697406129E-4</v>
      </c>
      <c r="W19">
        <v>68.208878563504683</v>
      </c>
      <c r="X19">
        <v>6.3877344043742554E-3</v>
      </c>
      <c r="Y19">
        <f>S19/U19</f>
        <v>16.485015912930255</v>
      </c>
      <c r="Z19">
        <f>(((Y19/13)-1)/(0.0039))+23</f>
        <v>91.737986448328513</v>
      </c>
      <c r="AA19" t="s">
        <v>53</v>
      </c>
      <c r="AB19">
        <v>60</v>
      </c>
      <c r="AC19">
        <v>3.738457336224509</v>
      </c>
      <c r="AD19" t="s">
        <v>52</v>
      </c>
      <c r="AE19">
        <v>0</v>
      </c>
      <c r="AF19">
        <v>0</v>
      </c>
      <c r="AG19" t="s">
        <v>53</v>
      </c>
      <c r="AH19">
        <v>5</v>
      </c>
      <c r="AI19">
        <v>0.31151830455999158</v>
      </c>
      <c r="AJ19">
        <v>3.738457336224509</v>
      </c>
      <c r="AK19">
        <v>5.7686764311351703E-2</v>
      </c>
      <c r="AL19">
        <v>57.686764311351688</v>
      </c>
      <c r="AM19">
        <v>0.42970831427485551</v>
      </c>
      <c r="AN19">
        <v>0.74489931859516134</v>
      </c>
      <c r="AO19">
        <v>1573.5909966286181</v>
      </c>
      <c r="AP19">
        <f>AO19*(AN19/100)</f>
        <v>11.721668611361384</v>
      </c>
      <c r="AQ19">
        <v>1.5735908655043829E-3</v>
      </c>
      <c r="AR19">
        <v>25.822238930836718</v>
      </c>
      <c r="AS19">
        <v>0.3846993636836345</v>
      </c>
      <c r="AT19">
        <v>2.4839259424694831E-5</v>
      </c>
      <c r="AU19">
        <v>33.468799895830621</v>
      </c>
      <c r="AV19" t="str">
        <f>VLOOKUP(_xlfn.CONCAT(B19:C19),Sheet2!C:G,5,0)</f>
        <v>17.0, 70.0</v>
      </c>
      <c r="AW19">
        <f>ROUND(H19,-2)</f>
        <v>300</v>
      </c>
      <c r="AX19">
        <f>VLOOKUP(_xlfn.CONCAT(B19:C19),Sheet2!C:G,4,0)</f>
        <v>3.7384952577718539E-3</v>
      </c>
      <c r="AY19">
        <f>(AJ19*0.000001)/(VLOOKUP(_xlfn.CONCAT(B19:C19),Sheet2!$C:$G,4,0)*VLOOKUP(AA19,Sheet3!$A$1:$B$5,2,0)*SQRT(8*1.380649E-23*Sheet3!$D$2/(PI()*VLOOKUP(AA19,Sheet3!$A$1:$B$5,2,0))))</f>
        <v>1.5070278765538269E+19</v>
      </c>
      <c r="AZ19" t="str">
        <f>VLOOKUP(_xlfn.CONCAT(B19:C19),Sheet2!C:H,6,0)</f>
        <v>+2, +2</v>
      </c>
      <c r="BA19">
        <f>VLOOKUP(_xlfn.CONCAT(B19:C19),Sheet2!C:G,2,0)</f>
        <v>17</v>
      </c>
      <c r="BB19">
        <f>VLOOKUP(_xlfn.CONCAT(B19:C19),Sheet2!C:G,3,0)</f>
        <v>70</v>
      </c>
    </row>
    <row r="20" spans="1:54" x14ac:dyDescent="0.25">
      <c r="A20" t="s">
        <v>63</v>
      </c>
      <c r="B20" t="s">
        <v>57</v>
      </c>
      <c r="C20" t="s">
        <v>57</v>
      </c>
      <c r="D20" t="s">
        <v>51</v>
      </c>
      <c r="E20" s="1">
        <v>45715.531230241562</v>
      </c>
      <c r="F20">
        <v>0.51212602361111159</v>
      </c>
      <c r="G20">
        <v>512.12602361111158</v>
      </c>
      <c r="H20">
        <v>399.94387499999999</v>
      </c>
      <c r="I20">
        <v>0.34297890246255569</v>
      </c>
      <c r="J20">
        <v>6.2044087499999998</v>
      </c>
      <c r="K20">
        <v>1.2301456447344339E-2</v>
      </c>
      <c r="L20">
        <v>2481.4152775589059</v>
      </c>
      <c r="M20">
        <v>4.2191400310010911E-3</v>
      </c>
      <c r="N20">
        <v>33.779487500000002</v>
      </c>
      <c r="O20">
        <v>9.3629590171477179</v>
      </c>
      <c r="P20">
        <v>2.0483462499999998</v>
      </c>
      <c r="Q20">
        <v>7.950793208277221E-4</v>
      </c>
      <c r="R20">
        <v>69.192086547546893</v>
      </c>
      <c r="S20">
        <v>33.779487500000002</v>
      </c>
      <c r="T20">
        <v>9.3629590171477179</v>
      </c>
      <c r="U20">
        <v>2.0483462499999998</v>
      </c>
      <c r="V20">
        <v>7.950793208277221E-4</v>
      </c>
      <c r="W20">
        <v>69.192086547546893</v>
      </c>
      <c r="X20">
        <v>7.4442950962916041E-3</v>
      </c>
      <c r="Y20">
        <f>S20/U20</f>
        <v>16.491102273358326</v>
      </c>
      <c r="Z20">
        <f>(((Y20/13)-1)/(0.0039))+23</f>
        <v>91.858033005095209</v>
      </c>
      <c r="AA20" t="s">
        <v>53</v>
      </c>
      <c r="AB20">
        <v>60</v>
      </c>
      <c r="AC20">
        <v>3.7383321061844459</v>
      </c>
      <c r="AD20" t="s">
        <v>52</v>
      </c>
      <c r="AE20">
        <v>0</v>
      </c>
      <c r="AF20">
        <v>0</v>
      </c>
      <c r="AG20" t="s">
        <v>53</v>
      </c>
      <c r="AH20">
        <v>5</v>
      </c>
      <c r="AI20">
        <v>0.31151458051798381</v>
      </c>
      <c r="AJ20">
        <v>3.7383321061844459</v>
      </c>
      <c r="AK20">
        <v>7.3754550256613038E-2</v>
      </c>
      <c r="AL20">
        <v>73.754550256613044</v>
      </c>
      <c r="AM20">
        <v>0.44377487696848222</v>
      </c>
      <c r="AN20">
        <v>0.60169152333579867</v>
      </c>
      <c r="AO20">
        <v>2011.9586441711181</v>
      </c>
      <c r="AP20">
        <f>AO20*(AN20/100)</f>
        <v>12.105784614999482</v>
      </c>
      <c r="AQ20">
        <v>2.0119584765149589E-3</v>
      </c>
      <c r="AR20">
        <v>29.32042830878758</v>
      </c>
      <c r="AS20">
        <v>0.35283706347944949</v>
      </c>
      <c r="AT20">
        <v>2.8525030434359591E-5</v>
      </c>
      <c r="AU20">
        <v>29.722775918897842</v>
      </c>
      <c r="AV20" t="str">
        <f>VLOOKUP(_xlfn.CONCAT(B20:C20),Sheet2!C:G,5,0)</f>
        <v>17.0, 70.0</v>
      </c>
      <c r="AW20">
        <f>ROUND(H20,-2)</f>
        <v>400</v>
      </c>
      <c r="AX20">
        <f>VLOOKUP(_xlfn.CONCAT(B20:C20),Sheet2!C:G,4,0)</f>
        <v>3.7384952577718539E-3</v>
      </c>
      <c r="AY20">
        <f>(AJ20*0.000001)/(VLOOKUP(_xlfn.CONCAT(B20:C20),Sheet2!$C:$G,4,0)*VLOOKUP(AA20,Sheet3!$A$1:$B$5,2,0)*SQRT(8*1.380649E-23*Sheet3!$D$2/(PI()*VLOOKUP(AA20,Sheet3!$A$1:$B$5,2,0))))</f>
        <v>1.506977394458036E+19</v>
      </c>
      <c r="AZ20" t="str">
        <f>VLOOKUP(_xlfn.CONCAT(B20:C20),Sheet2!C:H,6,0)</f>
        <v>+2, +2</v>
      </c>
      <c r="BA20">
        <f>VLOOKUP(_xlfn.CONCAT(B20:C20),Sheet2!C:G,2,0)</f>
        <v>17</v>
      </c>
      <c r="BB20">
        <f>VLOOKUP(_xlfn.CONCAT(B20:C20),Sheet2!C:G,3,0)</f>
        <v>70</v>
      </c>
    </row>
    <row r="21" spans="1:54" x14ac:dyDescent="0.25">
      <c r="A21" t="s">
        <v>63</v>
      </c>
      <c r="B21" t="s">
        <v>57</v>
      </c>
      <c r="C21" t="s">
        <v>57</v>
      </c>
      <c r="D21" t="s">
        <v>51</v>
      </c>
      <c r="E21" s="1">
        <v>45715.531691235032</v>
      </c>
      <c r="F21">
        <v>0.51044946527777801</v>
      </c>
      <c r="G21">
        <v>510.44946527777802</v>
      </c>
      <c r="H21">
        <v>400.05487499999998</v>
      </c>
      <c r="I21">
        <v>0.1219418781718048</v>
      </c>
      <c r="J21">
        <v>6.2025337499999997</v>
      </c>
      <c r="K21">
        <v>1.219773921634619E-2</v>
      </c>
      <c r="L21">
        <v>2481.3538640395309</v>
      </c>
      <c r="M21">
        <v>1.487415229491132E-3</v>
      </c>
      <c r="N21">
        <v>33.779218750000013</v>
      </c>
      <c r="O21">
        <v>9.3650927828793566</v>
      </c>
      <c r="P21">
        <v>3.11867625</v>
      </c>
      <c r="Q21">
        <v>6.0060427267445844</v>
      </c>
      <c r="R21">
        <v>105.3464472591797</v>
      </c>
      <c r="S21">
        <v>33.779218750000013</v>
      </c>
      <c r="T21">
        <v>9.3650927828793566</v>
      </c>
      <c r="U21">
        <v>3.11867625</v>
      </c>
      <c r="V21">
        <v>6.0060427267445844</v>
      </c>
      <c r="W21">
        <v>105.3464472591797</v>
      </c>
      <c r="X21">
        <v>56.247147393900761</v>
      </c>
      <c r="Y21">
        <f>S21/U21</f>
        <v>10.831268154236918</v>
      </c>
      <c r="AA21" t="s">
        <v>53</v>
      </c>
      <c r="AB21">
        <v>60</v>
      </c>
      <c r="AC21">
        <v>3.7384025709008668</v>
      </c>
      <c r="AD21" t="s">
        <v>52</v>
      </c>
      <c r="AE21">
        <v>0</v>
      </c>
      <c r="AF21">
        <v>0</v>
      </c>
      <c r="AG21" t="s">
        <v>53</v>
      </c>
      <c r="AH21">
        <v>5</v>
      </c>
      <c r="AI21">
        <v>0.31152319692890368</v>
      </c>
      <c r="AJ21">
        <v>3.7384025709008668</v>
      </c>
      <c r="AK21">
        <v>7.3515017970051014E-2</v>
      </c>
      <c r="AL21">
        <v>73.515017970051019</v>
      </c>
      <c r="AM21">
        <v>0.44354358946903821</v>
      </c>
      <c r="AN21">
        <v>0.60333738835475981</v>
      </c>
      <c r="AO21">
        <v>2005.386616062757</v>
      </c>
      <c r="AP21">
        <f>AO21*(AN21/100)</f>
        <v>12.099247235768932</v>
      </c>
      <c r="AQ21">
        <v>2.0053864489527722E-3</v>
      </c>
      <c r="AR21">
        <v>29.130461835649189</v>
      </c>
      <c r="AS21">
        <v>0.35150993530977159</v>
      </c>
      <c r="AT21">
        <v>2.7944086795842051E-5</v>
      </c>
      <c r="AU21">
        <v>29.626978656874002</v>
      </c>
      <c r="AV21" t="str">
        <f>VLOOKUP(_xlfn.CONCAT(B21:C21),Sheet2!C:G,5,0)</f>
        <v>17.0, 70.0</v>
      </c>
      <c r="AW21">
        <f>ROUND(H21,-2)</f>
        <v>400</v>
      </c>
      <c r="AX21">
        <f>VLOOKUP(_xlfn.CONCAT(B21:C21),Sheet2!C:G,4,0)</f>
        <v>3.7384952577718539E-3</v>
      </c>
      <c r="AY21">
        <f>(AJ21*0.000001)/(VLOOKUP(_xlfn.CONCAT(B21:C21),Sheet2!$C:$G,4,0)*VLOOKUP(AA21,Sheet3!$A$1:$B$5,2,0)*SQRT(8*1.380649E-23*Sheet3!$D$2/(PI()*VLOOKUP(AA21,Sheet3!$A$1:$B$5,2,0))))</f>
        <v>1.5070057998355513E+19</v>
      </c>
      <c r="AZ21" t="str">
        <f>VLOOKUP(_xlfn.CONCAT(B21:C21),Sheet2!C:H,6,0)</f>
        <v>+2, +2</v>
      </c>
      <c r="BA21">
        <f>VLOOKUP(_xlfn.CONCAT(B21:C21),Sheet2!C:G,2,0)</f>
        <v>17</v>
      </c>
      <c r="BB21">
        <f>VLOOKUP(_xlfn.CONCAT(B21:C21),Sheet2!C:G,3,0)</f>
        <v>70</v>
      </c>
    </row>
    <row r="22" spans="1:54" x14ac:dyDescent="0.25">
      <c r="A22" t="s">
        <v>63</v>
      </c>
      <c r="B22" t="s">
        <v>57</v>
      </c>
      <c r="C22" t="s">
        <v>57</v>
      </c>
      <c r="D22" t="s">
        <v>51</v>
      </c>
      <c r="E22" s="1">
        <v>45715.532129775187</v>
      </c>
      <c r="F22">
        <v>0.50586771944444386</v>
      </c>
      <c r="G22">
        <v>505.86771944444388</v>
      </c>
      <c r="H22">
        <v>400.06299999999999</v>
      </c>
      <c r="I22">
        <v>8.3604648025488004E-2</v>
      </c>
      <c r="J22">
        <v>6.2023925000000011</v>
      </c>
      <c r="K22">
        <v>9.1263386043034678E-3</v>
      </c>
      <c r="L22">
        <v>2481.3477507275011</v>
      </c>
      <c r="M22">
        <v>7.6300432677421485E-4</v>
      </c>
      <c r="N22">
        <v>33.778292500000013</v>
      </c>
      <c r="O22">
        <v>9.3667373534093716</v>
      </c>
      <c r="P22">
        <v>2.0338449999999999</v>
      </c>
      <c r="Q22">
        <v>7.1701997675023392E-4</v>
      </c>
      <c r="R22">
        <v>68.699811309662508</v>
      </c>
      <c r="S22">
        <v>33.778292500000013</v>
      </c>
      <c r="T22">
        <v>9.3667373534093716</v>
      </c>
      <c r="U22">
        <v>2.0338449999999999</v>
      </c>
      <c r="V22">
        <v>7.1701997675023392E-4</v>
      </c>
      <c r="W22">
        <v>68.699811309662508</v>
      </c>
      <c r="X22">
        <v>6.7161377993671346E-3</v>
      </c>
      <c r="Y22">
        <f>S22/U22</f>
        <v>16.608095749676114</v>
      </c>
      <c r="Z22">
        <f>(((Y22/13)-1)/(0.0039))+23</f>
        <v>94.165596640554497</v>
      </c>
      <c r="AA22" t="s">
        <v>53</v>
      </c>
      <c r="AB22">
        <v>60</v>
      </c>
      <c r="AC22">
        <v>3.7384635429611901</v>
      </c>
      <c r="AD22" t="s">
        <v>52</v>
      </c>
      <c r="AE22">
        <v>0</v>
      </c>
      <c r="AF22">
        <v>0</v>
      </c>
      <c r="AG22" t="s">
        <v>53</v>
      </c>
      <c r="AH22">
        <v>5</v>
      </c>
      <c r="AI22">
        <v>0.31152005705034808</v>
      </c>
      <c r="AJ22">
        <v>3.7384635429611901</v>
      </c>
      <c r="AK22">
        <v>7.2860417390945356E-2</v>
      </c>
      <c r="AL22">
        <v>72.860417390945358</v>
      </c>
      <c r="AM22">
        <v>0.44291474845026868</v>
      </c>
      <c r="AN22">
        <v>0.6078948821741329</v>
      </c>
      <c r="AO22">
        <v>1987.497614666519</v>
      </c>
      <c r="AP22">
        <f>AO22*(AN22/100)</f>
        <v>12.081896282890739</v>
      </c>
      <c r="AQ22">
        <v>1.987497449051604E-3</v>
      </c>
      <c r="AR22">
        <v>28.613601933581592</v>
      </c>
      <c r="AS22">
        <v>0.3478812435198424</v>
      </c>
      <c r="AT22">
        <v>2.7842732009690969E-5</v>
      </c>
      <c r="AU22">
        <v>29.36324316879147</v>
      </c>
      <c r="AV22" t="str">
        <f>VLOOKUP(_xlfn.CONCAT(B22:C22),Sheet2!C:G,5,0)</f>
        <v>17.0, 70.0</v>
      </c>
      <c r="AW22">
        <f>ROUND(H22,-2)</f>
        <v>400</v>
      </c>
      <c r="AX22">
        <f>VLOOKUP(_xlfn.CONCAT(B22:C22),Sheet2!C:G,4,0)</f>
        <v>3.7384952577718539E-3</v>
      </c>
      <c r="AY22">
        <f>(AJ22*0.000001)/(VLOOKUP(_xlfn.CONCAT(B22:C22),Sheet2!$C:$G,4,0)*VLOOKUP(AA22,Sheet3!$A$1:$B$5,2,0)*SQRT(8*1.380649E-23*Sheet3!$D$2/(PI()*VLOOKUP(AA22,Sheet3!$A$1:$B$5,2,0))))</f>
        <v>1.5070303785818989E+19</v>
      </c>
      <c r="AZ22" t="str">
        <f>VLOOKUP(_xlfn.CONCAT(B22:C22),Sheet2!C:H,6,0)</f>
        <v>+2, +2</v>
      </c>
      <c r="BA22">
        <f>VLOOKUP(_xlfn.CONCAT(B22:C22),Sheet2!C:G,2,0)</f>
        <v>17</v>
      </c>
      <c r="BB22">
        <f>VLOOKUP(_xlfn.CONCAT(B22:C22),Sheet2!C:G,3,0)</f>
        <v>70</v>
      </c>
    </row>
    <row r="23" spans="1:54" x14ac:dyDescent="0.25">
      <c r="A23" t="s">
        <v>63</v>
      </c>
      <c r="B23" t="s">
        <v>57</v>
      </c>
      <c r="C23" t="s">
        <v>57</v>
      </c>
      <c r="D23" t="s">
        <v>51</v>
      </c>
      <c r="E23" s="1">
        <v>45715.532704194156</v>
      </c>
      <c r="F23">
        <v>0.62002653333333324</v>
      </c>
      <c r="G23">
        <v>620.02653333333319</v>
      </c>
      <c r="H23">
        <v>500.10000000000008</v>
      </c>
      <c r="I23">
        <v>5.3466240578678068E-12</v>
      </c>
      <c r="J23">
        <v>7.2012262499999986</v>
      </c>
      <c r="K23">
        <v>1.056276601889691E-2</v>
      </c>
      <c r="L23">
        <v>3601.3332476249998</v>
      </c>
      <c r="M23">
        <v>5.6475138914262798E-14</v>
      </c>
      <c r="N23">
        <v>36.539225000000009</v>
      </c>
      <c r="O23">
        <v>2.151781286140408E-3</v>
      </c>
      <c r="P23">
        <v>2.0240037499999999</v>
      </c>
      <c r="Q23">
        <v>7.9657334808129531E-4</v>
      </c>
      <c r="R23">
        <v>73.955528422093764</v>
      </c>
      <c r="S23">
        <v>36.539225000000009</v>
      </c>
      <c r="T23">
        <v>2.151781286140408E-3</v>
      </c>
      <c r="U23">
        <v>2.0240037499999999</v>
      </c>
      <c r="V23">
        <v>7.9657334808129531E-4</v>
      </c>
      <c r="W23">
        <v>73.955528422093764</v>
      </c>
      <c r="X23">
        <v>1.7140516234395411E-6</v>
      </c>
      <c r="Y23">
        <f>S23/U23</f>
        <v>18.052943330762115</v>
      </c>
      <c r="Z23">
        <f>(((Y23/13)-1)/(0.0039))+23</f>
        <v>122.66357654363145</v>
      </c>
      <c r="AA23" t="s">
        <v>53</v>
      </c>
      <c r="AB23">
        <v>60</v>
      </c>
      <c r="AC23">
        <v>3.7384770517410209</v>
      </c>
      <c r="AD23" t="s">
        <v>52</v>
      </c>
      <c r="AE23">
        <v>0</v>
      </c>
      <c r="AF23">
        <v>0</v>
      </c>
      <c r="AG23" t="s">
        <v>53</v>
      </c>
      <c r="AH23">
        <v>5</v>
      </c>
      <c r="AI23">
        <v>0.31153057199248768</v>
      </c>
      <c r="AJ23">
        <v>3.7384770517410209</v>
      </c>
      <c r="AK23">
        <v>8.9170450378371166E-2</v>
      </c>
      <c r="AL23">
        <v>89.170450378371171</v>
      </c>
      <c r="AM23">
        <v>0.45994368568847083</v>
      </c>
      <c r="AN23">
        <v>0.51580280657641819</v>
      </c>
      <c r="AO23">
        <v>2432.3964008917501</v>
      </c>
      <c r="AP23">
        <f>AO23*(AN23/100)</f>
        <v>12.546368902863431</v>
      </c>
      <c r="AQ23">
        <v>2.4323961981980412E-3</v>
      </c>
      <c r="AR23">
        <v>29.52935052382692</v>
      </c>
      <c r="AS23">
        <v>0.30462643753137503</v>
      </c>
      <c r="AT23">
        <v>2.8935147532756451E-5</v>
      </c>
      <c r="AU23">
        <v>24.760399620661911</v>
      </c>
      <c r="AV23" t="str">
        <f>VLOOKUP(_xlfn.CONCAT(B23:C23),Sheet2!C:G,5,0)</f>
        <v>17.0, 70.0</v>
      </c>
      <c r="AW23">
        <f>ROUND(H23,-2)</f>
        <v>500</v>
      </c>
      <c r="AX23">
        <f>VLOOKUP(_xlfn.CONCAT(B23:C23),Sheet2!C:G,4,0)</f>
        <v>3.7384952577718539E-3</v>
      </c>
      <c r="AY23">
        <f>(AJ23*0.000001)/(VLOOKUP(_xlfn.CONCAT(B23:C23),Sheet2!$C:$G,4,0)*VLOOKUP(AA23,Sheet3!$A$1:$B$5,2,0)*SQRT(8*1.380649E-23*Sheet3!$D$2/(PI()*VLOOKUP(AA23,Sheet3!$A$1:$B$5,2,0))))</f>
        <v>1.5070358241724064E+19</v>
      </c>
      <c r="AZ23" t="str">
        <f>VLOOKUP(_xlfn.CONCAT(B23:C23),Sheet2!C:H,6,0)</f>
        <v>+2, +2</v>
      </c>
      <c r="BA23">
        <f>VLOOKUP(_xlfn.CONCAT(B23:C23),Sheet2!C:G,2,0)</f>
        <v>17</v>
      </c>
      <c r="BB23">
        <f>VLOOKUP(_xlfn.CONCAT(B23:C23),Sheet2!C:G,3,0)</f>
        <v>70</v>
      </c>
    </row>
    <row r="24" spans="1:54" x14ac:dyDescent="0.25">
      <c r="A24" t="s">
        <v>63</v>
      </c>
      <c r="B24" t="s">
        <v>57</v>
      </c>
      <c r="C24" t="s">
        <v>57</v>
      </c>
      <c r="D24" t="s">
        <v>51</v>
      </c>
      <c r="E24" s="1">
        <v>45715.533302340002</v>
      </c>
      <c r="F24">
        <v>0.36470584999999961</v>
      </c>
      <c r="G24">
        <v>364.70584999999949</v>
      </c>
      <c r="H24">
        <v>200</v>
      </c>
      <c r="I24">
        <v>0</v>
      </c>
      <c r="J24">
        <v>6.9481724999999992</v>
      </c>
      <c r="K24">
        <v>7.2436753302699934E-3</v>
      </c>
      <c r="L24">
        <v>1389.6344999999999</v>
      </c>
      <c r="M24">
        <v>0</v>
      </c>
      <c r="N24">
        <v>33.776652499999997</v>
      </c>
      <c r="O24">
        <v>9.371564630640675</v>
      </c>
      <c r="P24">
        <v>2.0159125000000002</v>
      </c>
      <c r="Q24">
        <v>7.2835903482032169E-4</v>
      </c>
      <c r="R24">
        <v>68.090775982906251</v>
      </c>
      <c r="S24">
        <v>33.776652499999997</v>
      </c>
      <c r="T24">
        <v>9.371564630640675</v>
      </c>
      <c r="U24">
        <v>2.0159125000000002</v>
      </c>
      <c r="V24">
        <v>7.2835903482032169E-4</v>
      </c>
      <c r="W24">
        <v>68.090775982906251</v>
      </c>
      <c r="X24">
        <v>6.8258637691297067E-3</v>
      </c>
      <c r="Y24">
        <f>S24/U24</f>
        <v>16.755019129054457</v>
      </c>
      <c r="Z24">
        <f>(((Y24/13)-1)/(0.0039))+23</f>
        <v>97.063493669713139</v>
      </c>
      <c r="AA24" t="s">
        <v>53</v>
      </c>
      <c r="AB24">
        <v>70</v>
      </c>
      <c r="AC24">
        <v>4.3613449836641838</v>
      </c>
      <c r="AD24" t="s">
        <v>52</v>
      </c>
      <c r="AE24">
        <v>0</v>
      </c>
      <c r="AF24">
        <v>0</v>
      </c>
      <c r="AG24" t="s">
        <v>53</v>
      </c>
      <c r="AH24">
        <v>5</v>
      </c>
      <c r="AI24">
        <v>0.31151625998790888</v>
      </c>
      <c r="AJ24">
        <v>4.3613449836641838</v>
      </c>
      <c r="AK24">
        <v>5.2692419241924131E-2</v>
      </c>
      <c r="AL24">
        <v>52.692419241924128</v>
      </c>
      <c r="AM24">
        <v>0.42596018305786448</v>
      </c>
      <c r="AN24">
        <v>0.80838987692361275</v>
      </c>
      <c r="AO24">
        <v>1232.0712081790109</v>
      </c>
      <c r="AP24">
        <f>AO24*(AN24/100)</f>
        <v>9.9599389234095739</v>
      </c>
      <c r="AQ24">
        <v>1.232071120176299E-3</v>
      </c>
      <c r="AR24">
        <v>22.905788850272991</v>
      </c>
      <c r="AS24">
        <v>0.37033615659020891</v>
      </c>
      <c r="AT24">
        <v>2.183585116271913E-5</v>
      </c>
      <c r="AU24">
        <v>37.918185855290822</v>
      </c>
      <c r="AV24" t="str">
        <f>VLOOKUP(_xlfn.CONCAT(B24:C24),Sheet2!C:G,5,0)</f>
        <v>17.0, 70.0</v>
      </c>
      <c r="AW24">
        <f>ROUND(H24,-2)</f>
        <v>200</v>
      </c>
      <c r="AX24">
        <f>VLOOKUP(_xlfn.CONCAT(B24:C24),Sheet2!C:G,4,0)</f>
        <v>3.7384952577718539E-3</v>
      </c>
      <c r="AY24">
        <f>(AJ24*0.000001)/(VLOOKUP(_xlfn.CONCAT(B24:C24),Sheet2!$C:$G,4,0)*VLOOKUP(AA24,Sheet3!$A$1:$B$5,2,0)*SQRT(8*1.380649E-23*Sheet3!$D$2/(PI()*VLOOKUP(AA24,Sheet3!$A$1:$B$5,2,0))))</f>
        <v>1.7581231718128681E+19</v>
      </c>
      <c r="AZ24" t="str">
        <f>VLOOKUP(_xlfn.CONCAT(B24:C24),Sheet2!C:H,6,0)</f>
        <v>+2, +2</v>
      </c>
      <c r="BA24">
        <f>VLOOKUP(_xlfn.CONCAT(B24:C24),Sheet2!C:G,2,0)</f>
        <v>17</v>
      </c>
      <c r="BB24">
        <f>VLOOKUP(_xlfn.CONCAT(B24:C24),Sheet2!C:G,3,0)</f>
        <v>70</v>
      </c>
    </row>
    <row r="25" spans="1:54" x14ac:dyDescent="0.25">
      <c r="A25" t="s">
        <v>63</v>
      </c>
      <c r="B25" t="s">
        <v>57</v>
      </c>
      <c r="C25" t="s">
        <v>57</v>
      </c>
      <c r="D25" t="s">
        <v>51</v>
      </c>
      <c r="E25" s="1">
        <v>45715.533784282568</v>
      </c>
      <c r="F25">
        <v>0.36768758611111041</v>
      </c>
      <c r="G25">
        <v>367.68758611111042</v>
      </c>
      <c r="H25">
        <v>200</v>
      </c>
      <c r="I25">
        <v>0</v>
      </c>
      <c r="J25">
        <v>6.97689</v>
      </c>
      <c r="K25">
        <v>6.9433899018535774E-3</v>
      </c>
      <c r="L25">
        <v>1395.3779999999999</v>
      </c>
      <c r="M25">
        <v>0</v>
      </c>
      <c r="N25">
        <v>29.633880000000001</v>
      </c>
      <c r="O25">
        <v>13.820880927155191</v>
      </c>
      <c r="P25">
        <v>2.009434999999999</v>
      </c>
      <c r="Q25">
        <v>6.9200693059384417E-4</v>
      </c>
      <c r="R25">
        <v>59.54735565779999</v>
      </c>
      <c r="S25">
        <v>29.633880000000001</v>
      </c>
      <c r="T25">
        <v>13.820880927155191</v>
      </c>
      <c r="U25">
        <v>2.009434999999999</v>
      </c>
      <c r="V25">
        <v>6.9200693059384417E-4</v>
      </c>
      <c r="W25">
        <v>59.54735565779999</v>
      </c>
      <c r="X25">
        <v>9.5641453885036663E-3</v>
      </c>
      <c r="Y25">
        <f>S25/U25</f>
        <v>14.747369285396152</v>
      </c>
      <c r="Z25">
        <f>(((Y25/13)-1)/(0.0039))+23</f>
        <v>57.464877423987232</v>
      </c>
      <c r="AA25" t="s">
        <v>53</v>
      </c>
      <c r="AB25">
        <v>70</v>
      </c>
      <c r="AC25">
        <v>4.3615063588178531</v>
      </c>
      <c r="AD25" t="s">
        <v>52</v>
      </c>
      <c r="AE25">
        <v>0</v>
      </c>
      <c r="AF25">
        <v>0</v>
      </c>
      <c r="AG25" t="s">
        <v>53</v>
      </c>
      <c r="AH25">
        <v>5</v>
      </c>
      <c r="AI25">
        <v>0.31151625998790877</v>
      </c>
      <c r="AJ25">
        <v>4.3615063588178531</v>
      </c>
      <c r="AK25">
        <v>5.31184241440016E-2</v>
      </c>
      <c r="AL25">
        <v>53.118424144001601</v>
      </c>
      <c r="AM25">
        <v>0.42626789442601692</v>
      </c>
      <c r="AN25">
        <v>0.80248595717076299</v>
      </c>
      <c r="AO25">
        <v>1241.986237711511</v>
      </c>
      <c r="AP25">
        <f>AO25*(AN25/100)</f>
        <v>9.966765147628367</v>
      </c>
      <c r="AQ25">
        <v>1.2419861490038831E-3</v>
      </c>
      <c r="AR25">
        <v>23.180990431163039</v>
      </c>
      <c r="AS25">
        <v>0.3720483858863633</v>
      </c>
      <c r="AT25">
        <v>2.2232234547134451E-5</v>
      </c>
      <c r="AU25">
        <v>38.067408361033067</v>
      </c>
      <c r="AV25" t="str">
        <f>VLOOKUP(_xlfn.CONCAT(B25:C25),Sheet2!C:G,5,0)</f>
        <v>17.0, 70.0</v>
      </c>
      <c r="AW25">
        <f>ROUND(H25,-2)</f>
        <v>200</v>
      </c>
      <c r="AX25">
        <f>VLOOKUP(_xlfn.CONCAT(B25:C25),Sheet2!C:G,4,0)</f>
        <v>3.7384952577718539E-3</v>
      </c>
      <c r="AY25">
        <f>(AJ25*0.000001)/(VLOOKUP(_xlfn.CONCAT(B25:C25),Sheet2!$C:$G,4,0)*VLOOKUP(AA25,Sheet3!$A$1:$B$5,2,0)*SQRT(8*1.380649E-23*Sheet3!$D$2/(PI()*VLOOKUP(AA25,Sheet3!$A$1:$B$5,2,0))))</f>
        <v>1.7581882245427216E+19</v>
      </c>
      <c r="AZ25" t="str">
        <f>VLOOKUP(_xlfn.CONCAT(B25:C25),Sheet2!C:H,6,0)</f>
        <v>+2, +2</v>
      </c>
      <c r="BA25">
        <f>VLOOKUP(_xlfn.CONCAT(B25:C25),Sheet2!C:G,2,0)</f>
        <v>17</v>
      </c>
      <c r="BB25">
        <f>VLOOKUP(_xlfn.CONCAT(B25:C25),Sheet2!C:G,3,0)</f>
        <v>70</v>
      </c>
    </row>
    <row r="26" spans="1:54" x14ac:dyDescent="0.25">
      <c r="A26" t="s">
        <v>63</v>
      </c>
      <c r="B26" t="s">
        <v>57</v>
      </c>
      <c r="C26" t="s">
        <v>57</v>
      </c>
      <c r="D26" t="s">
        <v>51</v>
      </c>
      <c r="E26" s="1">
        <v>45715.534270854783</v>
      </c>
      <c r="F26">
        <v>0.36647819305555629</v>
      </c>
      <c r="G26">
        <v>366.47819305555629</v>
      </c>
      <c r="H26">
        <v>200</v>
      </c>
      <c r="I26">
        <v>0</v>
      </c>
      <c r="J26">
        <v>6.9867824999999986</v>
      </c>
      <c r="K26">
        <v>7.8269899044080046E-3</v>
      </c>
      <c r="L26">
        <v>1397.3565000000001</v>
      </c>
      <c r="M26">
        <v>0</v>
      </c>
      <c r="N26">
        <v>33.775200000000012</v>
      </c>
      <c r="O26">
        <v>9.3749718282762977</v>
      </c>
      <c r="P26">
        <v>2.0026412499999999</v>
      </c>
      <c r="Q26">
        <v>6.3288950370901675E-4</v>
      </c>
      <c r="R26">
        <v>67.639608747000011</v>
      </c>
      <c r="S26">
        <v>33.775200000000012</v>
      </c>
      <c r="T26">
        <v>9.3749718282762977</v>
      </c>
      <c r="U26">
        <v>2.0026412499999999</v>
      </c>
      <c r="V26">
        <v>6.3288950370901675E-4</v>
      </c>
      <c r="W26">
        <v>67.639608747000011</v>
      </c>
      <c r="X26">
        <v>5.9333212676837997E-3</v>
      </c>
      <c r="Y26">
        <f>S26/U26</f>
        <v>16.865327227230544</v>
      </c>
      <c r="Z26">
        <f>(((Y26/13)-1)/(0.0039))+23</f>
        <v>99.239195803363785</v>
      </c>
      <c r="AA26" t="s">
        <v>53</v>
      </c>
      <c r="AB26">
        <v>70</v>
      </c>
      <c r="AC26">
        <v>4.3614556096179431</v>
      </c>
      <c r="AD26" t="s">
        <v>52</v>
      </c>
      <c r="AE26">
        <v>0</v>
      </c>
      <c r="AF26">
        <v>0</v>
      </c>
      <c r="AG26" t="s">
        <v>53</v>
      </c>
      <c r="AH26">
        <v>5</v>
      </c>
      <c r="AI26">
        <v>0.31151472655884688</v>
      </c>
      <c r="AJ26">
        <v>4.3614556096179431</v>
      </c>
      <c r="AK26">
        <v>5.2945636428722347E-2</v>
      </c>
      <c r="AL26">
        <v>52.945636428722352</v>
      </c>
      <c r="AM26">
        <v>0.42614281472873938</v>
      </c>
      <c r="AN26">
        <v>0.80486862274746829</v>
      </c>
      <c r="AO26">
        <v>1237.9606134354569</v>
      </c>
      <c r="AP26">
        <f>AO26*(AN26/100)</f>
        <v>9.9639565395140721</v>
      </c>
      <c r="AQ26">
        <v>1.237960525014763E-3</v>
      </c>
      <c r="AR26">
        <v>22.99808497993261</v>
      </c>
      <c r="AS26">
        <v>0.37020873967255202</v>
      </c>
      <c r="AT26">
        <v>2.1936250237833599E-5</v>
      </c>
      <c r="AU26">
        <v>37.889855901999489</v>
      </c>
      <c r="AV26" t="str">
        <f>VLOOKUP(_xlfn.CONCAT(B26:C26),Sheet2!C:G,5,0)</f>
        <v>17.0, 70.0</v>
      </c>
      <c r="AW26">
        <f>ROUND(H26,-2)</f>
        <v>200</v>
      </c>
      <c r="AX26">
        <f>VLOOKUP(_xlfn.CONCAT(B26:C26),Sheet2!C:G,4,0)</f>
        <v>3.7384952577718539E-3</v>
      </c>
      <c r="AY26">
        <f>(AJ26*0.000001)/(VLOOKUP(_xlfn.CONCAT(B26:C26),Sheet2!$C:$G,4,0)*VLOOKUP(AA26,Sheet3!$A$1:$B$5,2,0)*SQRT(8*1.380649E-23*Sheet3!$D$2/(PI()*VLOOKUP(AA26,Sheet3!$A$1:$B$5,2,0))))</f>
        <v>1.7581677667837856E+19</v>
      </c>
      <c r="AZ26" t="str">
        <f>VLOOKUP(_xlfn.CONCAT(B26:C26),Sheet2!C:H,6,0)</f>
        <v>+2, +2</v>
      </c>
      <c r="BA26">
        <f>VLOOKUP(_xlfn.CONCAT(B26:C26),Sheet2!C:G,2,0)</f>
        <v>17</v>
      </c>
      <c r="BB26">
        <f>VLOOKUP(_xlfn.CONCAT(B26:C26),Sheet2!C:G,3,0)</f>
        <v>70</v>
      </c>
    </row>
    <row r="27" spans="1:54" x14ac:dyDescent="0.25">
      <c r="A27" t="s">
        <v>63</v>
      </c>
      <c r="B27" t="s">
        <v>57</v>
      </c>
      <c r="C27" t="s">
        <v>57</v>
      </c>
      <c r="D27" t="s">
        <v>51</v>
      </c>
      <c r="E27" s="1">
        <v>45715.534760436203</v>
      </c>
      <c r="F27">
        <v>0.48415025555555502</v>
      </c>
      <c r="G27">
        <v>484.15025555555502</v>
      </c>
      <c r="H27">
        <v>300.00312500000001</v>
      </c>
      <c r="I27">
        <v>0.15101735720679019</v>
      </c>
      <c r="J27">
        <v>7.0712025000000018</v>
      </c>
      <c r="K27">
        <v>4.5226051545796397E-2</v>
      </c>
      <c r="L27">
        <v>2121.382847507813</v>
      </c>
      <c r="M27">
        <v>6.8299187813442427E-3</v>
      </c>
      <c r="N27">
        <v>29.471888749999991</v>
      </c>
      <c r="O27">
        <v>14.685967054360979</v>
      </c>
      <c r="P27">
        <v>2.0385800000000001</v>
      </c>
      <c r="Q27">
        <v>1.270985938777713E-2</v>
      </c>
      <c r="R27">
        <v>60.080802967974982</v>
      </c>
      <c r="S27">
        <v>29.471888749999991</v>
      </c>
      <c r="T27">
        <v>14.685967054360979</v>
      </c>
      <c r="U27">
        <v>2.0385800000000001</v>
      </c>
      <c r="V27">
        <v>1.270985938777713E-2</v>
      </c>
      <c r="W27">
        <v>60.080802967974982</v>
      </c>
      <c r="X27">
        <v>0.1866565762344555</v>
      </c>
      <c r="Y27">
        <f>S27/U27</f>
        <v>14.457067542112641</v>
      </c>
      <c r="Z27">
        <f>(((Y27/13)-1)/(0.0039))+23</f>
        <v>51.739004775397248</v>
      </c>
      <c r="AA27" t="s">
        <v>53</v>
      </c>
      <c r="AB27">
        <v>70</v>
      </c>
      <c r="AC27">
        <v>4.3614340685906434</v>
      </c>
      <c r="AD27" t="s">
        <v>52</v>
      </c>
      <c r="AE27">
        <v>0</v>
      </c>
      <c r="AF27">
        <v>0</v>
      </c>
      <c r="AG27" t="s">
        <v>53</v>
      </c>
      <c r="AH27">
        <v>5</v>
      </c>
      <c r="AI27">
        <v>0.3115126089663327</v>
      </c>
      <c r="AJ27">
        <v>4.3614340685906434</v>
      </c>
      <c r="AK27">
        <v>6.9757612269163355E-2</v>
      </c>
      <c r="AL27">
        <v>69.75761226916336</v>
      </c>
      <c r="AM27">
        <v>0.43999889757242272</v>
      </c>
      <c r="AN27">
        <v>0.6307539539551098</v>
      </c>
      <c r="AO27">
        <v>1631.0617610383611</v>
      </c>
      <c r="AP27">
        <f>AO27*(AN27/100)</f>
        <v>10.287986549199307</v>
      </c>
      <c r="AQ27">
        <v>1.631061644540837E-3</v>
      </c>
      <c r="AR27">
        <v>26.296918057653549</v>
      </c>
      <c r="AS27">
        <v>0.33173770083397008</v>
      </c>
      <c r="AT27">
        <v>2.5572659399202421E-5</v>
      </c>
      <c r="AU27">
        <v>32.883084894890217</v>
      </c>
      <c r="AV27" t="str">
        <f>VLOOKUP(_xlfn.CONCAT(B27:C27),Sheet2!C:G,5,0)</f>
        <v>17.0, 70.0</v>
      </c>
      <c r="AW27">
        <f>ROUND(H27,-2)</f>
        <v>300</v>
      </c>
      <c r="AX27">
        <f>VLOOKUP(_xlfn.CONCAT(B27:C27),Sheet2!C:G,4,0)</f>
        <v>3.7384952577718539E-3</v>
      </c>
      <c r="AY27">
        <f>(AJ27*0.000001)/(VLOOKUP(_xlfn.CONCAT(B27:C27),Sheet2!$C:$G,4,0)*VLOOKUP(AA27,Sheet3!$A$1:$B$5,2,0)*SQRT(8*1.380649E-23*Sheet3!$D$2/(PI()*VLOOKUP(AA27,Sheet3!$A$1:$B$5,2,0))))</f>
        <v>1.7581590832745972E+19</v>
      </c>
      <c r="AZ27" t="str">
        <f>VLOOKUP(_xlfn.CONCAT(B27:C27),Sheet2!C:H,6,0)</f>
        <v>+2, +2</v>
      </c>
      <c r="BA27">
        <f>VLOOKUP(_xlfn.CONCAT(B27:C27),Sheet2!C:G,2,0)</f>
        <v>17</v>
      </c>
      <c r="BB27">
        <f>VLOOKUP(_xlfn.CONCAT(B27:C27),Sheet2!C:G,3,0)</f>
        <v>70</v>
      </c>
    </row>
    <row r="28" spans="1:54" x14ac:dyDescent="0.25">
      <c r="A28" t="s">
        <v>63</v>
      </c>
      <c r="B28" t="s">
        <v>57</v>
      </c>
      <c r="C28" t="s">
        <v>57</v>
      </c>
      <c r="D28" t="s">
        <v>51</v>
      </c>
      <c r="E28" s="1">
        <v>45715.535231614813</v>
      </c>
      <c r="F28">
        <v>0.48424096666666688</v>
      </c>
      <c r="G28">
        <v>484.24096666666702</v>
      </c>
      <c r="H28">
        <v>300.039625</v>
      </c>
      <c r="I28">
        <v>4.8942349422149603E-2</v>
      </c>
      <c r="J28">
        <v>7.0930650000000002</v>
      </c>
      <c r="K28">
        <v>5.2758981820192341E-2</v>
      </c>
      <c r="L28">
        <v>2128.2005627006251</v>
      </c>
      <c r="M28">
        <v>2.582148523400692E-3</v>
      </c>
      <c r="N28">
        <v>34.69283999999999</v>
      </c>
      <c r="O28">
        <v>9.6340831833069398</v>
      </c>
      <c r="P28">
        <v>2.0424787499999999</v>
      </c>
      <c r="Q28">
        <v>6.9832514634136195E-4</v>
      </c>
      <c r="R28">
        <v>70.859388477149992</v>
      </c>
      <c r="S28">
        <v>34.69283999999999</v>
      </c>
      <c r="T28">
        <v>9.6340831833069398</v>
      </c>
      <c r="U28">
        <v>2.0424787499999999</v>
      </c>
      <c r="V28">
        <v>6.9832514634136195E-4</v>
      </c>
      <c r="W28">
        <v>70.859388477149992</v>
      </c>
      <c r="X28">
        <v>6.7277225488476733E-3</v>
      </c>
      <c r="Y28">
        <f>S28/U28</f>
        <v>16.985655297515333</v>
      </c>
      <c r="Z28">
        <f>(((Y28/13)-1)/(0.0039))+23</f>
        <v>101.61253052298487</v>
      </c>
      <c r="AA28" t="s">
        <v>53</v>
      </c>
      <c r="AB28">
        <v>70</v>
      </c>
      <c r="AC28">
        <v>4.3615381227055652</v>
      </c>
      <c r="AD28" t="s">
        <v>52</v>
      </c>
      <c r="AE28">
        <v>0</v>
      </c>
      <c r="AF28">
        <v>0</v>
      </c>
      <c r="AG28" t="s">
        <v>53</v>
      </c>
      <c r="AH28">
        <v>5</v>
      </c>
      <c r="AI28">
        <v>0.31152283182674612</v>
      </c>
      <c r="AJ28">
        <v>4.3615381227055652</v>
      </c>
      <c r="AK28">
        <v>6.9770572295324809E-2</v>
      </c>
      <c r="AL28">
        <v>69.770572295324811</v>
      </c>
      <c r="AM28">
        <v>0.44001085216955138</v>
      </c>
      <c r="AN28">
        <v>0.63065392427494205</v>
      </c>
      <c r="AO28">
        <v>1631.325870570349</v>
      </c>
      <c r="AP28">
        <f>AO28*(AN28/100)</f>
        <v>10.288020620464268</v>
      </c>
      <c r="AQ28">
        <v>1.6313257540529181E-3</v>
      </c>
      <c r="AR28">
        <v>26.221790811902721</v>
      </c>
      <c r="AS28">
        <v>0.33073750554086129</v>
      </c>
      <c r="AT28">
        <v>2.5376855208123501E-5</v>
      </c>
      <c r="AU28">
        <v>32.783833214848869</v>
      </c>
      <c r="AV28" t="str">
        <f>VLOOKUP(_xlfn.CONCAT(B28:C28),Sheet2!C:G,5,0)</f>
        <v>17.0, 70.0</v>
      </c>
      <c r="AW28">
        <f>ROUND(H28,-2)</f>
        <v>300</v>
      </c>
      <c r="AX28">
        <f>VLOOKUP(_xlfn.CONCAT(B28:C28),Sheet2!C:G,4,0)</f>
        <v>3.7384952577718539E-3</v>
      </c>
      <c r="AY28">
        <f>(AJ28*0.000001)/(VLOOKUP(_xlfn.CONCAT(B28:C28),Sheet2!$C:$G,4,0)*VLOOKUP(AA28,Sheet3!$A$1:$B$5,2,0)*SQRT(8*1.380649E-23*Sheet3!$D$2/(PI()*VLOOKUP(AA28,Sheet3!$A$1:$B$5,2,0))))</f>
        <v>1.7582010290393213E+19</v>
      </c>
      <c r="AZ28" t="str">
        <f>VLOOKUP(_xlfn.CONCAT(B28:C28),Sheet2!C:H,6,0)</f>
        <v>+2, +2</v>
      </c>
      <c r="BA28">
        <f>VLOOKUP(_xlfn.CONCAT(B28:C28),Sheet2!C:G,2,0)</f>
        <v>17</v>
      </c>
      <c r="BB28">
        <f>VLOOKUP(_xlfn.CONCAT(B28:C28),Sheet2!C:G,3,0)</f>
        <v>70</v>
      </c>
    </row>
    <row r="29" spans="1:54" x14ac:dyDescent="0.25">
      <c r="A29" t="s">
        <v>63</v>
      </c>
      <c r="B29" t="s">
        <v>57</v>
      </c>
      <c r="C29" t="s">
        <v>57</v>
      </c>
      <c r="D29" t="s">
        <v>51</v>
      </c>
      <c r="E29" s="1">
        <v>45715.535701636029</v>
      </c>
      <c r="F29">
        <v>0.48596170833333341</v>
      </c>
      <c r="G29">
        <v>485.96170833333338</v>
      </c>
      <c r="H29">
        <v>300.04025000000001</v>
      </c>
      <c r="I29">
        <v>4.9070840978059457E-2</v>
      </c>
      <c r="J29">
        <v>7.0499600000000013</v>
      </c>
      <c r="K29">
        <v>6.0274743515691127E-2</v>
      </c>
      <c r="L29">
        <v>2115.2717608900002</v>
      </c>
      <c r="M29">
        <v>2.9577323540518011E-3</v>
      </c>
      <c r="N29">
        <v>33.272279999999988</v>
      </c>
      <c r="O29">
        <v>11.54259266839496</v>
      </c>
      <c r="P29">
        <v>2.0350237500000001</v>
      </c>
      <c r="Q29">
        <v>7.8673987889672759E-4</v>
      </c>
      <c r="R29">
        <v>67.709880016649976</v>
      </c>
      <c r="S29">
        <v>33.272279999999988</v>
      </c>
      <c r="T29">
        <v>11.54259266839496</v>
      </c>
      <c r="U29">
        <v>2.0350237500000001</v>
      </c>
      <c r="V29">
        <v>7.8673987889672759E-4</v>
      </c>
      <c r="W29">
        <v>67.709880016649976</v>
      </c>
      <c r="X29">
        <v>9.0810179580873059E-3</v>
      </c>
      <c r="Y29">
        <f>S29/U29</f>
        <v>16.349823927116322</v>
      </c>
      <c r="Z29">
        <f>(((Y29/13)-1)/(0.0039))+23</f>
        <v>89.07147785239296</v>
      </c>
      <c r="AA29" t="s">
        <v>53</v>
      </c>
      <c r="AB29">
        <v>70</v>
      </c>
      <c r="AC29">
        <v>4.3614070510309793</v>
      </c>
      <c r="AD29" t="s">
        <v>52</v>
      </c>
      <c r="AE29">
        <v>0</v>
      </c>
      <c r="AF29">
        <v>0</v>
      </c>
      <c r="AG29" t="s">
        <v>53</v>
      </c>
      <c r="AH29">
        <v>5</v>
      </c>
      <c r="AI29">
        <v>0.31152728607306901</v>
      </c>
      <c r="AJ29">
        <v>4.3614070510309793</v>
      </c>
      <c r="AK29">
        <v>7.0016417117902283E-2</v>
      </c>
      <c r="AL29">
        <v>70.016417117902279</v>
      </c>
      <c r="AM29">
        <v>0.4402379834587003</v>
      </c>
      <c r="AN29">
        <v>0.62876394077316644</v>
      </c>
      <c r="AO29">
        <v>1637.123237612464</v>
      </c>
      <c r="AP29">
        <f>AO29*(AN29/100)</f>
        <v>10.293640584125379</v>
      </c>
      <c r="AQ29">
        <v>1.63712312067577E-3</v>
      </c>
      <c r="AR29">
        <v>26.569108232059278</v>
      </c>
      <c r="AS29">
        <v>0.33411394389636739</v>
      </c>
      <c r="AT29">
        <v>2.5745008243696339E-5</v>
      </c>
      <c r="AU29">
        <v>33.10043579858641</v>
      </c>
      <c r="AV29" t="str">
        <f>VLOOKUP(_xlfn.CONCAT(B29:C29),Sheet2!C:G,5,0)</f>
        <v>17.0, 70.0</v>
      </c>
      <c r="AW29">
        <f>ROUND(H29,-2)</f>
        <v>300</v>
      </c>
      <c r="AX29">
        <f>VLOOKUP(_xlfn.CONCAT(B29:C29),Sheet2!C:G,4,0)</f>
        <v>3.7384952577718539E-3</v>
      </c>
      <c r="AY29">
        <f>(AJ29*0.000001)/(VLOOKUP(_xlfn.CONCAT(B29:C29),Sheet2!$C:$G,4,0)*VLOOKUP(AA29,Sheet3!$A$1:$B$5,2,0)*SQRT(8*1.380649E-23*Sheet3!$D$2/(PI()*VLOOKUP(AA29,Sheet3!$A$1:$B$5,2,0))))</f>
        <v>1.7581481920935809E+19</v>
      </c>
      <c r="AZ29" t="str">
        <f>VLOOKUP(_xlfn.CONCAT(B29:C29),Sheet2!C:H,6,0)</f>
        <v>+2, +2</v>
      </c>
      <c r="BA29">
        <f>VLOOKUP(_xlfn.CONCAT(B29:C29),Sheet2!C:G,2,0)</f>
        <v>17</v>
      </c>
      <c r="BB29">
        <f>VLOOKUP(_xlfn.CONCAT(B29:C29),Sheet2!C:G,3,0)</f>
        <v>70</v>
      </c>
    </row>
    <row r="30" spans="1:54" x14ac:dyDescent="0.25">
      <c r="A30" t="s">
        <v>63</v>
      </c>
      <c r="B30" t="s">
        <v>57</v>
      </c>
      <c r="C30" t="s">
        <v>57</v>
      </c>
      <c r="D30" t="s">
        <v>51</v>
      </c>
      <c r="E30" s="1">
        <v>45715.536516216147</v>
      </c>
      <c r="F30">
        <v>0.62225662916666646</v>
      </c>
      <c r="G30">
        <v>622.25662916666647</v>
      </c>
      <c r="H30">
        <v>400.08775000000003</v>
      </c>
      <c r="I30">
        <v>3.2806750122001883E-2</v>
      </c>
      <c r="J30">
        <v>7.7099650000000004</v>
      </c>
      <c r="K30">
        <v>1.4822986411573679E-2</v>
      </c>
      <c r="L30">
        <v>3084.66254942875</v>
      </c>
      <c r="M30">
        <v>4.8629401126632692E-4</v>
      </c>
      <c r="N30">
        <v>36.111519999999992</v>
      </c>
      <c r="O30">
        <v>6.9632557753783209</v>
      </c>
      <c r="P30">
        <v>2.0191337499999999</v>
      </c>
      <c r="Q30">
        <v>6.9926543793536551E-4</v>
      </c>
      <c r="R30">
        <v>72.91398879579998</v>
      </c>
      <c r="S30">
        <v>36.111519999999992</v>
      </c>
      <c r="T30">
        <v>6.9632557753783209</v>
      </c>
      <c r="U30">
        <v>2.0191337499999999</v>
      </c>
      <c r="V30">
        <v>6.9926543793536551E-4</v>
      </c>
      <c r="W30">
        <v>72.91398879579998</v>
      </c>
      <c r="X30">
        <v>4.8691640992258849E-3</v>
      </c>
      <c r="Y30">
        <f>S30/U30</f>
        <v>17.884659696268258</v>
      </c>
      <c r="Z30">
        <f>(((Y30/13)-1)/(0.0039))+23</f>
        <v>119.34437270746074</v>
      </c>
      <c r="AA30" t="s">
        <v>53</v>
      </c>
      <c r="AB30">
        <v>70</v>
      </c>
      <c r="AC30">
        <v>4.361446482064002</v>
      </c>
      <c r="AD30" t="s">
        <v>52</v>
      </c>
      <c r="AE30">
        <v>0</v>
      </c>
      <c r="AF30">
        <v>0</v>
      </c>
      <c r="AG30" t="s">
        <v>53</v>
      </c>
      <c r="AH30">
        <v>5</v>
      </c>
      <c r="AI30">
        <v>0.31152034913207421</v>
      </c>
      <c r="AJ30">
        <v>4.361446482064002</v>
      </c>
      <c r="AK30">
        <v>8.9489067359116839E-2</v>
      </c>
      <c r="AL30">
        <v>89.489067359116845</v>
      </c>
      <c r="AM30">
        <v>0.46030355528595007</v>
      </c>
      <c r="AN30">
        <v>0.51436847971469657</v>
      </c>
      <c r="AO30">
        <v>2092.4136537553709</v>
      </c>
      <c r="AP30">
        <f>AO30*(AN30/100)</f>
        <v>10.762716300164236</v>
      </c>
      <c r="AQ30">
        <v>2.0924135043028009E-3</v>
      </c>
      <c r="AR30">
        <v>29.76266113740958</v>
      </c>
      <c r="AS30">
        <v>0.30617949523026089</v>
      </c>
      <c r="AT30">
        <v>2.9075386934586729E-5</v>
      </c>
      <c r="AU30">
        <v>29.010974758224151</v>
      </c>
      <c r="AV30" t="str">
        <f>VLOOKUP(_xlfn.CONCAT(B30:C30),Sheet2!C:G,5,0)</f>
        <v>17.0, 70.0</v>
      </c>
      <c r="AW30">
        <f>ROUND(H30,-2)</f>
        <v>400</v>
      </c>
      <c r="AX30">
        <f>VLOOKUP(_xlfn.CONCAT(B30:C30),Sheet2!C:G,4,0)</f>
        <v>3.7384952577718539E-3</v>
      </c>
      <c r="AY30">
        <f>(AJ30*0.000001)/(VLOOKUP(_xlfn.CONCAT(B30:C30),Sheet2!$C:$G,4,0)*VLOOKUP(AA30,Sheet3!$A$1:$B$5,2,0)*SQRT(8*1.380649E-23*Sheet3!$D$2/(PI()*VLOOKUP(AA30,Sheet3!$A$1:$B$5,2,0))))</f>
        <v>1.7581640873307396E+19</v>
      </c>
      <c r="AZ30" t="str">
        <f>VLOOKUP(_xlfn.CONCAT(B30:C30),Sheet2!C:H,6,0)</f>
        <v>+2, +2</v>
      </c>
      <c r="BA30">
        <f>VLOOKUP(_xlfn.CONCAT(B30:C30),Sheet2!C:G,2,0)</f>
        <v>17</v>
      </c>
      <c r="BB30">
        <f>VLOOKUP(_xlfn.CONCAT(B30:C30),Sheet2!C:G,3,0)</f>
        <v>70</v>
      </c>
    </row>
    <row r="31" spans="1:54" x14ac:dyDescent="0.25">
      <c r="A31" t="s">
        <v>63</v>
      </c>
      <c r="B31" t="s">
        <v>57</v>
      </c>
      <c r="C31" t="s">
        <v>57</v>
      </c>
      <c r="D31" t="s">
        <v>51</v>
      </c>
      <c r="E31" s="1">
        <v>45715.537314477071</v>
      </c>
      <c r="F31">
        <v>0.18589020833333339</v>
      </c>
      <c r="G31">
        <v>185.89020833333339</v>
      </c>
      <c r="H31">
        <v>200</v>
      </c>
      <c r="I31">
        <v>0</v>
      </c>
      <c r="J31">
        <v>3.5096712499999998</v>
      </c>
      <c r="K31">
        <v>1.050004700805969E-2</v>
      </c>
      <c r="L31">
        <v>701.93425000000002</v>
      </c>
      <c r="M31">
        <v>0</v>
      </c>
      <c r="N31">
        <v>35.971503749999997</v>
      </c>
      <c r="O31">
        <v>7.7949357337859571</v>
      </c>
      <c r="P31">
        <v>7.1463587499999992</v>
      </c>
      <c r="Q31">
        <v>12.51854988933267</v>
      </c>
      <c r="R31">
        <v>257.06527057447028</v>
      </c>
      <c r="S31">
        <v>35.971503749999997</v>
      </c>
      <c r="T31">
        <v>7.7949357337859571</v>
      </c>
      <c r="U31">
        <v>7.1463587499999992</v>
      </c>
      <c r="V31">
        <v>12.51854988933267</v>
      </c>
      <c r="W31">
        <v>257.06527057447028</v>
      </c>
      <c r="X31">
        <v>97.581291867541481</v>
      </c>
      <c r="Y31">
        <f>S31/U31</f>
        <v>5.0335429564041965</v>
      </c>
      <c r="AA31" t="s">
        <v>53</v>
      </c>
      <c r="AB31">
        <v>40</v>
      </c>
      <c r="AC31">
        <v>2.4920934966670769</v>
      </c>
      <c r="AD31" t="s">
        <v>52</v>
      </c>
      <c r="AE31">
        <v>0</v>
      </c>
      <c r="AF31">
        <v>0</v>
      </c>
      <c r="AG31" t="s">
        <v>53</v>
      </c>
      <c r="AH31">
        <v>5</v>
      </c>
      <c r="AI31">
        <v>0.31152947668601477</v>
      </c>
      <c r="AJ31">
        <v>2.4920934966670769</v>
      </c>
      <c r="AK31">
        <v>2.71447728106144E-2</v>
      </c>
      <c r="AL31">
        <v>27.144772810614398</v>
      </c>
      <c r="AM31">
        <v>0.41179594740899678</v>
      </c>
      <c r="AN31">
        <v>1.5170358959422661</v>
      </c>
      <c r="AO31">
        <v>1110.784959003606</v>
      </c>
      <c r="AP31">
        <f>AO31*(AN31/100)</f>
        <v>16.851006554812287</v>
      </c>
      <c r="AQ31">
        <v>1.1107848201475741E-3</v>
      </c>
      <c r="AR31">
        <v>21.061129621286231</v>
      </c>
      <c r="AS31">
        <v>0.63900979289168314</v>
      </c>
      <c r="AT31">
        <v>1.5415572228824699E-5</v>
      </c>
      <c r="AU31">
        <v>38.67138953629118</v>
      </c>
      <c r="AV31" t="str">
        <f>VLOOKUP(_xlfn.CONCAT(B31:C31),Sheet2!C:G,5,0)</f>
        <v>17.0, 70.0</v>
      </c>
      <c r="AW31">
        <f>ROUND(H31,-2)</f>
        <v>200</v>
      </c>
      <c r="AX31">
        <f>VLOOKUP(_xlfn.CONCAT(B31:C31),Sheet2!C:G,4,0)</f>
        <v>3.7384952577718539E-3</v>
      </c>
      <c r="AY31">
        <f>(AJ31*0.000001)/(VLOOKUP(_xlfn.CONCAT(B31:C31),Sheet2!$C:$G,4,0)*VLOOKUP(AA31,Sheet3!$A$1:$B$5,2,0)*SQRT(8*1.380649E-23*Sheet3!$D$2/(PI()*VLOOKUP(AA31,Sheet3!$A$1:$B$5,2,0))))</f>
        <v>1.0046000349033392E+19</v>
      </c>
      <c r="AZ31" t="str">
        <f>VLOOKUP(_xlfn.CONCAT(B31:C31),Sheet2!C:H,6,0)</f>
        <v>+2, +2</v>
      </c>
      <c r="BA31">
        <f>VLOOKUP(_xlfn.CONCAT(B31:C31),Sheet2!C:G,2,0)</f>
        <v>17</v>
      </c>
      <c r="BB31">
        <f>VLOOKUP(_xlfn.CONCAT(B31:C31),Sheet2!C:G,3,0)</f>
        <v>70</v>
      </c>
    </row>
    <row r="32" spans="1:54" x14ac:dyDescent="0.25">
      <c r="A32" t="s">
        <v>63</v>
      </c>
      <c r="B32" t="s">
        <v>57</v>
      </c>
      <c r="C32" t="s">
        <v>57</v>
      </c>
      <c r="D32" t="s">
        <v>51</v>
      </c>
      <c r="E32" s="1">
        <v>45715.537748387433</v>
      </c>
      <c r="F32">
        <v>0.18567668194444439</v>
      </c>
      <c r="G32">
        <v>185.6766819444444</v>
      </c>
      <c r="H32">
        <v>200</v>
      </c>
      <c r="I32">
        <v>0</v>
      </c>
      <c r="J32">
        <v>3.5147050000000002</v>
      </c>
      <c r="K32">
        <v>1.2497127579855501E-2</v>
      </c>
      <c r="L32">
        <v>702.94099999999992</v>
      </c>
      <c r="M32">
        <v>0</v>
      </c>
      <c r="N32">
        <v>33.127029999999998</v>
      </c>
      <c r="O32">
        <v>12.360108037451459</v>
      </c>
      <c r="P32">
        <v>2.0261862499999999</v>
      </c>
      <c r="Q32">
        <v>7.3976009201790285E-4</v>
      </c>
      <c r="R32">
        <v>67.121532689337513</v>
      </c>
      <c r="S32">
        <v>33.127029999999998</v>
      </c>
      <c r="T32">
        <v>12.360108037451459</v>
      </c>
      <c r="U32">
        <v>2.0261862499999999</v>
      </c>
      <c r="V32">
        <v>7.3976009201790285E-4</v>
      </c>
      <c r="W32">
        <v>67.121532689337513</v>
      </c>
      <c r="X32">
        <v>9.1435146591363134E-3</v>
      </c>
      <c r="Y32">
        <f>S32/U32</f>
        <v>16.34944961254179</v>
      </c>
      <c r="Z32">
        <f>(((Y32/13)-1)/(0.0039))+23</f>
        <v>89.064094921928813</v>
      </c>
      <c r="AA32" t="s">
        <v>53</v>
      </c>
      <c r="AB32">
        <v>40</v>
      </c>
      <c r="AC32">
        <v>2.492157754646819</v>
      </c>
      <c r="AD32" t="s">
        <v>52</v>
      </c>
      <c r="AE32">
        <v>0</v>
      </c>
      <c r="AF32">
        <v>0</v>
      </c>
      <c r="AG32" t="s">
        <v>53</v>
      </c>
      <c r="AH32">
        <v>5</v>
      </c>
      <c r="AI32">
        <v>0.31152911158385721</v>
      </c>
      <c r="AJ32">
        <v>2.492157754646819</v>
      </c>
      <c r="AK32">
        <v>2.711426599009107E-2</v>
      </c>
      <c r="AL32">
        <v>27.11426599009107</v>
      </c>
      <c r="AM32">
        <v>0.41178425462971502</v>
      </c>
      <c r="AN32">
        <v>1.5186996202670651</v>
      </c>
      <c r="AO32">
        <v>1109.507988095495</v>
      </c>
      <c r="AP32">
        <f>AO32*(AN32/100)</f>
        <v>16.850093602039035</v>
      </c>
      <c r="AQ32">
        <v>1.109507849402832E-3</v>
      </c>
      <c r="AR32">
        <v>20.983179889940558</v>
      </c>
      <c r="AS32">
        <v>0.63734294661696478</v>
      </c>
      <c r="AT32">
        <v>1.915420499645015E-5</v>
      </c>
      <c r="AU32">
        <v>38.572605652666553</v>
      </c>
      <c r="AV32" t="str">
        <f>VLOOKUP(_xlfn.CONCAT(B32:C32),Sheet2!C:G,5,0)</f>
        <v>17.0, 70.0</v>
      </c>
      <c r="AW32">
        <f>ROUND(H32,-2)</f>
        <v>200</v>
      </c>
      <c r="AX32">
        <f>VLOOKUP(_xlfn.CONCAT(B32:C32),Sheet2!C:G,4,0)</f>
        <v>3.7384952577718539E-3</v>
      </c>
      <c r="AY32">
        <f>(AJ32*0.000001)/(VLOOKUP(_xlfn.CONCAT(B32:C32),Sheet2!$C:$G,4,0)*VLOOKUP(AA32,Sheet3!$A$1:$B$5,2,0)*SQRT(8*1.380649E-23*Sheet3!$D$2/(PI()*VLOOKUP(AA32,Sheet3!$A$1:$B$5,2,0))))</f>
        <v>1.0046259382527834E+19</v>
      </c>
      <c r="AZ32" t="str">
        <f>VLOOKUP(_xlfn.CONCAT(B32:C32),Sheet2!C:H,6,0)</f>
        <v>+2, +2</v>
      </c>
      <c r="BA32">
        <f>VLOOKUP(_xlfn.CONCAT(B32:C32),Sheet2!C:G,2,0)</f>
        <v>17</v>
      </c>
      <c r="BB32">
        <f>VLOOKUP(_xlfn.CONCAT(B32:C32),Sheet2!C:G,3,0)</f>
        <v>70</v>
      </c>
    </row>
    <row r="33" spans="1:54" x14ac:dyDescent="0.25">
      <c r="A33" t="s">
        <v>63</v>
      </c>
      <c r="B33" t="s">
        <v>57</v>
      </c>
      <c r="C33" t="s">
        <v>57</v>
      </c>
      <c r="D33" t="s">
        <v>51</v>
      </c>
      <c r="E33" s="1">
        <v>45715.538460306103</v>
      </c>
      <c r="F33">
        <v>0.18223270138888961</v>
      </c>
      <c r="G33">
        <v>182.23270138888961</v>
      </c>
      <c r="H33">
        <v>200</v>
      </c>
      <c r="I33">
        <v>0</v>
      </c>
      <c r="J33">
        <v>3.51266875</v>
      </c>
      <c r="K33">
        <v>1.263015932572672E-2</v>
      </c>
      <c r="L33">
        <v>702.53374999999994</v>
      </c>
      <c r="M33">
        <v>0</v>
      </c>
      <c r="N33">
        <v>33.880532500000001</v>
      </c>
      <c r="O33">
        <v>11.7726343754964</v>
      </c>
      <c r="P33">
        <v>2.0271574999999999</v>
      </c>
      <c r="Q33">
        <v>1.2148752363102091E-2</v>
      </c>
      <c r="R33">
        <v>68.681175561368747</v>
      </c>
      <c r="S33">
        <v>33.880532500000001</v>
      </c>
      <c r="T33">
        <v>11.7726343754964</v>
      </c>
      <c r="U33">
        <v>2.0271574999999999</v>
      </c>
      <c r="V33">
        <v>1.2148752363102091E-2</v>
      </c>
      <c r="W33">
        <v>68.681175561368747</v>
      </c>
      <c r="X33">
        <v>0.14302281968924879</v>
      </c>
      <c r="Y33">
        <f>S33/U33</f>
        <v>16.713320252619742</v>
      </c>
      <c r="Z33">
        <f>(((Y33/13)-1)/(0.0039))+23</f>
        <v>96.241030623663562</v>
      </c>
      <c r="AA33" t="s">
        <v>53</v>
      </c>
      <c r="AB33">
        <v>40</v>
      </c>
      <c r="AC33">
        <v>2.492200836701417</v>
      </c>
      <c r="AD33" t="s">
        <v>52</v>
      </c>
      <c r="AE33">
        <v>0</v>
      </c>
      <c r="AF33">
        <v>0</v>
      </c>
      <c r="AG33" t="s">
        <v>53</v>
      </c>
      <c r="AH33">
        <v>5</v>
      </c>
      <c r="AI33">
        <v>0.31152144443854712</v>
      </c>
      <c r="AJ33">
        <v>2.492200836701417</v>
      </c>
      <c r="AK33">
        <v>2.662221956322626E-2</v>
      </c>
      <c r="AL33">
        <v>26.62221956322626</v>
      </c>
      <c r="AM33">
        <v>0.41159743231642332</v>
      </c>
      <c r="AN33">
        <v>1.5460673041889039</v>
      </c>
      <c r="AO33">
        <v>1089.354757694658</v>
      </c>
      <c r="AP33">
        <f>AO33*(AN33/100)</f>
        <v>16.842157735343363</v>
      </c>
      <c r="AQ33">
        <v>1.08935462152693E-3</v>
      </c>
      <c r="AR33">
        <v>20.239896898679561</v>
      </c>
      <c r="AS33">
        <v>0.62584485670405754</v>
      </c>
      <c r="AT33">
        <v>1.8437414032297558E-5</v>
      </c>
      <c r="AU33">
        <v>37.894577396781671</v>
      </c>
      <c r="AV33" t="str">
        <f>VLOOKUP(_xlfn.CONCAT(B33:C33),Sheet2!C:G,5,0)</f>
        <v>17.0, 70.0</v>
      </c>
      <c r="AW33">
        <f>ROUND(H33,-2)</f>
        <v>200</v>
      </c>
      <c r="AX33">
        <f>VLOOKUP(_xlfn.CONCAT(B33:C33),Sheet2!C:G,4,0)</f>
        <v>3.7384952577718539E-3</v>
      </c>
      <c r="AY33">
        <f>(AJ33*0.000001)/(VLOOKUP(_xlfn.CONCAT(B33:C33),Sheet2!$C:$G,4,0)*VLOOKUP(AA33,Sheet3!$A$1:$B$5,2,0)*SQRT(8*1.380649E-23*Sheet3!$D$2/(PI()*VLOOKUP(AA33,Sheet3!$A$1:$B$5,2,0))))</f>
        <v>1.0046433052711602E+19</v>
      </c>
      <c r="AZ33" t="str">
        <f>VLOOKUP(_xlfn.CONCAT(B33:C33),Sheet2!C:H,6,0)</f>
        <v>+2, +2</v>
      </c>
      <c r="BA33">
        <f>VLOOKUP(_xlfn.CONCAT(B33:C33),Sheet2!C:G,2,0)</f>
        <v>17</v>
      </c>
      <c r="BB33">
        <f>VLOOKUP(_xlfn.CONCAT(B33:C33),Sheet2!C:G,3,0)</f>
        <v>70</v>
      </c>
    </row>
    <row r="34" spans="1:54" x14ac:dyDescent="0.25">
      <c r="A34" t="s">
        <v>63</v>
      </c>
      <c r="B34" t="s">
        <v>57</v>
      </c>
      <c r="C34" t="s">
        <v>57</v>
      </c>
      <c r="D34" t="s">
        <v>51</v>
      </c>
      <c r="E34" s="1">
        <v>45715.5405940938</v>
      </c>
      <c r="F34">
        <v>0.42806466388888831</v>
      </c>
      <c r="G34">
        <v>428.06466388888828</v>
      </c>
      <c r="H34">
        <v>199.97287499999999</v>
      </c>
      <c r="I34">
        <v>7.6544485090351416E-2</v>
      </c>
      <c r="J34">
        <v>8.25890375</v>
      </c>
      <c r="K34">
        <v>1.0992407708119611E-2</v>
      </c>
      <c r="L34">
        <v>1651.556727235781</v>
      </c>
      <c r="M34">
        <v>8.4140818792122554E-4</v>
      </c>
      <c r="N34">
        <v>34.150235000000002</v>
      </c>
      <c r="O34">
        <v>11.876609093053871</v>
      </c>
      <c r="P34">
        <v>2.0088374999999998</v>
      </c>
      <c r="Q34">
        <v>7.4113450225848259E-4</v>
      </c>
      <c r="R34">
        <v>68.602272701812481</v>
      </c>
      <c r="S34">
        <v>34.150235000000002</v>
      </c>
      <c r="T34">
        <v>11.876609093053871</v>
      </c>
      <c r="U34">
        <v>2.0088374999999998</v>
      </c>
      <c r="V34">
        <v>7.4113450225848259E-4</v>
      </c>
      <c r="W34">
        <v>68.602272701812481</v>
      </c>
      <c r="X34">
        <v>8.8021647686990501E-3</v>
      </c>
      <c r="Y34">
        <f>S34/U34</f>
        <v>16.999998755499142</v>
      </c>
      <c r="Z34">
        <f>(((Y34/13)-1)/(0.0039))+23</f>
        <v>101.89543896448012</v>
      </c>
      <c r="AA34" t="s">
        <v>53</v>
      </c>
      <c r="AB34">
        <v>80</v>
      </c>
      <c r="AC34">
        <v>4.9847529016784673</v>
      </c>
      <c r="AD34" t="s">
        <v>52</v>
      </c>
      <c r="AE34">
        <v>0</v>
      </c>
      <c r="AF34">
        <v>0</v>
      </c>
      <c r="AG34" t="s">
        <v>53</v>
      </c>
      <c r="AH34">
        <v>5</v>
      </c>
      <c r="AI34">
        <v>0.31151903476430692</v>
      </c>
      <c r="AJ34">
        <v>4.9847529016784673</v>
      </c>
      <c r="AK34">
        <v>6.1744583585342579E-2</v>
      </c>
      <c r="AL34">
        <v>61.744583585342582</v>
      </c>
      <c r="AM34">
        <v>0.43297655067417312</v>
      </c>
      <c r="AN34">
        <v>0.70123810953509536</v>
      </c>
      <c r="AO34">
        <v>1263.1744778571181</v>
      </c>
      <c r="AP34">
        <f>AO34*(AN34/100)</f>
        <v>8.8578608286550669</v>
      </c>
      <c r="AQ34">
        <v>1.2631743989158189E-3</v>
      </c>
      <c r="AR34">
        <v>23.154244034229219</v>
      </c>
      <c r="AS34">
        <v>0.32473276628554332</v>
      </c>
      <c r="AT34">
        <v>2.223082000580089E-5</v>
      </c>
      <c r="AU34">
        <v>37.385687434839006</v>
      </c>
      <c r="AV34" t="str">
        <f>VLOOKUP(_xlfn.CONCAT(B34:C34),Sheet2!C:G,5,0)</f>
        <v>17.0, 70.0</v>
      </c>
      <c r="AW34">
        <f>ROUND(H34,-2)</f>
        <v>200</v>
      </c>
      <c r="AX34">
        <f>VLOOKUP(_xlfn.CONCAT(B34:C34),Sheet2!C:G,4,0)</f>
        <v>3.7384952577718539E-3</v>
      </c>
      <c r="AY34">
        <f>(AJ34*0.000001)/(VLOOKUP(_xlfn.CONCAT(B34:C34),Sheet2!$C:$G,4,0)*VLOOKUP(AA34,Sheet3!$A$1:$B$5,2,0)*SQRT(8*1.380649E-23*Sheet3!$D$2/(PI()*VLOOKUP(AA34,Sheet3!$A$1:$B$5,2,0))))</f>
        <v>2.0094281958955311E+19</v>
      </c>
      <c r="AZ34" t="str">
        <f>VLOOKUP(_xlfn.CONCAT(B34:C34),Sheet2!C:H,6,0)</f>
        <v>+2, +2</v>
      </c>
      <c r="BA34">
        <f>VLOOKUP(_xlfn.CONCAT(B34:C34),Sheet2!C:G,2,0)</f>
        <v>17</v>
      </c>
      <c r="BB34">
        <f>VLOOKUP(_xlfn.CONCAT(B34:C34),Sheet2!C:G,3,0)</f>
        <v>70</v>
      </c>
    </row>
    <row r="35" spans="1:54" x14ac:dyDescent="0.25">
      <c r="A35" t="s">
        <v>63</v>
      </c>
      <c r="B35" t="s">
        <v>57</v>
      </c>
      <c r="C35" t="s">
        <v>57</v>
      </c>
      <c r="D35" t="s">
        <v>51</v>
      </c>
      <c r="E35" s="1">
        <v>45715.541083790893</v>
      </c>
      <c r="F35">
        <v>0.4288743402777766</v>
      </c>
      <c r="G35">
        <v>428.87434027777658</v>
      </c>
      <c r="H35">
        <v>199.97425000000001</v>
      </c>
      <c r="I35">
        <v>5.9928513943522853E-2</v>
      </c>
      <c r="J35">
        <v>8.2816887500000007</v>
      </c>
      <c r="K35">
        <v>1.400382116411434E-2</v>
      </c>
      <c r="L35">
        <v>1656.124496514688</v>
      </c>
      <c r="M35">
        <v>8.3922819189622647E-4</v>
      </c>
      <c r="N35">
        <v>30.039652499999999</v>
      </c>
      <c r="O35">
        <v>15.44109326839915</v>
      </c>
      <c r="P35">
        <v>2.0021900000000001</v>
      </c>
      <c r="Q35">
        <v>7.430276661342819E-4</v>
      </c>
      <c r="R35">
        <v>60.145091838974999</v>
      </c>
      <c r="S35">
        <v>30.039652499999999</v>
      </c>
      <c r="T35">
        <v>15.44109326839915</v>
      </c>
      <c r="U35">
        <v>2.0021900000000001</v>
      </c>
      <c r="V35">
        <v>7.430276661342819E-4</v>
      </c>
      <c r="W35">
        <v>60.145091838974999</v>
      </c>
      <c r="X35">
        <v>1.147315949378039E-2</v>
      </c>
      <c r="Y35">
        <f>S35/U35</f>
        <v>15.003397529704971</v>
      </c>
      <c r="Z35">
        <f>(((Y35/13)-1)/(0.0039))+23</f>
        <v>62.514744175640466</v>
      </c>
      <c r="AA35" t="s">
        <v>53</v>
      </c>
      <c r="AB35">
        <v>80</v>
      </c>
      <c r="AC35">
        <v>4.9936427741143836</v>
      </c>
      <c r="AD35" t="s">
        <v>52</v>
      </c>
      <c r="AE35">
        <v>0</v>
      </c>
      <c r="AF35">
        <v>0</v>
      </c>
      <c r="AG35" t="s">
        <v>53</v>
      </c>
      <c r="AH35">
        <v>5</v>
      </c>
      <c r="AI35">
        <v>0.31151837758042311</v>
      </c>
      <c r="AJ35">
        <v>4.9936427741143836</v>
      </c>
      <c r="AK35">
        <v>6.18602632088604E-2</v>
      </c>
      <c r="AL35">
        <v>61.860263208860403</v>
      </c>
      <c r="AM35">
        <v>0.43307260223640998</v>
      </c>
      <c r="AN35">
        <v>0.70008205554220782</v>
      </c>
      <c r="AO35">
        <v>1263.288094454469</v>
      </c>
      <c r="AP35">
        <f>AO35*(AN35/100)</f>
        <v>8.8440532590768335</v>
      </c>
      <c r="AQ35">
        <v>1.2632880156467829E-3</v>
      </c>
      <c r="AR35">
        <v>23.1357231635155</v>
      </c>
      <c r="AS35">
        <v>0.32393809257538808</v>
      </c>
      <c r="AT35">
        <v>2.232495159585664E-5</v>
      </c>
      <c r="AU35">
        <v>37.352423286440867</v>
      </c>
      <c r="AV35" t="str">
        <f>VLOOKUP(_xlfn.CONCAT(B35:C35),Sheet2!C:G,5,0)</f>
        <v>17.0, 70.0</v>
      </c>
      <c r="AW35">
        <f>ROUND(H35,-2)</f>
        <v>200</v>
      </c>
      <c r="AX35">
        <f>VLOOKUP(_xlfn.CONCAT(B35:C35),Sheet2!C:G,4,0)</f>
        <v>3.7384952577718539E-3</v>
      </c>
      <c r="AY35">
        <f>(AJ35*0.000001)/(VLOOKUP(_xlfn.CONCAT(B35:C35),Sheet2!$C:$G,4,0)*VLOOKUP(AA35,Sheet3!$A$1:$B$5,2,0)*SQRT(8*1.380649E-23*Sheet3!$D$2/(PI()*VLOOKUP(AA35,Sheet3!$A$1:$B$5,2,0))))</f>
        <v>2.0130118359842165E+19</v>
      </c>
      <c r="AZ35" t="str">
        <f>VLOOKUP(_xlfn.CONCAT(B35:C35),Sheet2!C:H,6,0)</f>
        <v>+2, +2</v>
      </c>
      <c r="BA35">
        <f>VLOOKUP(_xlfn.CONCAT(B35:C35),Sheet2!C:G,2,0)</f>
        <v>17</v>
      </c>
      <c r="BB35">
        <f>VLOOKUP(_xlfn.CONCAT(B35:C35),Sheet2!C:G,3,0)</f>
        <v>70</v>
      </c>
    </row>
    <row r="36" spans="1:54" x14ac:dyDescent="0.25">
      <c r="A36" t="s">
        <v>63</v>
      </c>
      <c r="B36" t="s">
        <v>57</v>
      </c>
      <c r="C36" t="s">
        <v>57</v>
      </c>
      <c r="D36" t="s">
        <v>51</v>
      </c>
      <c r="E36" s="1">
        <v>45715.541570015783</v>
      </c>
      <c r="F36">
        <v>0.43038005277777769</v>
      </c>
      <c r="G36">
        <v>430.38005277777768</v>
      </c>
      <c r="H36">
        <v>199.94725</v>
      </c>
      <c r="I36">
        <v>0.15779277772089459</v>
      </c>
      <c r="J36">
        <v>8.2615400000000001</v>
      </c>
      <c r="K36">
        <v>1.16097753468578E-2</v>
      </c>
      <c r="L36">
        <v>1651.872203765</v>
      </c>
      <c r="M36">
        <v>1.831938700696254E-3</v>
      </c>
      <c r="N36">
        <v>34.589919999999999</v>
      </c>
      <c r="O36">
        <v>12.034025113574559</v>
      </c>
      <c r="P36">
        <v>2.02178375</v>
      </c>
      <c r="Q36">
        <v>6.7643025128694882E-4</v>
      </c>
      <c r="R36">
        <v>69.933338169799995</v>
      </c>
      <c r="S36">
        <v>34.589919999999999</v>
      </c>
      <c r="T36">
        <v>12.034025113574559</v>
      </c>
      <c r="U36">
        <v>2.02178375</v>
      </c>
      <c r="V36">
        <v>6.7643025128694882E-4</v>
      </c>
      <c r="W36">
        <v>69.933338169799995</v>
      </c>
      <c r="X36">
        <v>8.1401786315686946E-3</v>
      </c>
      <c r="Y36">
        <f>S36/U36</f>
        <v>17.108615102876357</v>
      </c>
      <c r="Z36">
        <f>(((Y36/13)-1)/(0.0039))+23</f>
        <v>104.0377732322753</v>
      </c>
      <c r="AA36" t="s">
        <v>53</v>
      </c>
      <c r="AB36">
        <v>80</v>
      </c>
      <c r="AC36">
        <v>4.9844487715811692</v>
      </c>
      <c r="AD36" t="s">
        <v>52</v>
      </c>
      <c r="AE36">
        <v>0</v>
      </c>
      <c r="AF36">
        <v>0</v>
      </c>
      <c r="AG36" t="s">
        <v>53</v>
      </c>
      <c r="AH36">
        <v>5</v>
      </c>
      <c r="AI36">
        <v>0.31151611394704581</v>
      </c>
      <c r="AJ36">
        <v>4.9844487715811692</v>
      </c>
      <c r="AK36">
        <v>6.2075386506904653E-2</v>
      </c>
      <c r="AL36">
        <v>62.07538650690465</v>
      </c>
      <c r="AM36">
        <v>0.4332516454367355</v>
      </c>
      <c r="AN36">
        <v>0.69794433803250655</v>
      </c>
      <c r="AO36">
        <v>1270.019550837809</v>
      </c>
      <c r="AP36">
        <f>AO36*(AN36/100)</f>
        <v>8.8640295469783599</v>
      </c>
      <c r="AQ36">
        <v>1.2700194714646319E-3</v>
      </c>
      <c r="AR36">
        <v>23.399969257997899</v>
      </c>
      <c r="AS36">
        <v>0.32663752107508698</v>
      </c>
      <c r="AT36">
        <v>2.2449548122048459E-5</v>
      </c>
      <c r="AU36">
        <v>37.578806862552952</v>
      </c>
      <c r="AV36" t="str">
        <f>VLOOKUP(_xlfn.CONCAT(B36:C36),Sheet2!C:G,5,0)</f>
        <v>17.0, 70.0</v>
      </c>
      <c r="AW36">
        <f>ROUND(H36,-2)</f>
        <v>200</v>
      </c>
      <c r="AX36">
        <f>VLOOKUP(_xlfn.CONCAT(B36:C36),Sheet2!C:G,4,0)</f>
        <v>3.7384952577718539E-3</v>
      </c>
      <c r="AY36">
        <f>(AJ36*0.000001)/(VLOOKUP(_xlfn.CONCAT(B36:C36),Sheet2!$C:$G,4,0)*VLOOKUP(AA36,Sheet3!$A$1:$B$5,2,0)*SQRT(8*1.380649E-23*Sheet3!$D$2/(PI()*VLOOKUP(AA36,Sheet3!$A$1:$B$5,2,0))))</f>
        <v>2.0093055965200384E+19</v>
      </c>
      <c r="AZ36" t="str">
        <f>VLOOKUP(_xlfn.CONCAT(B36:C36),Sheet2!C:H,6,0)</f>
        <v>+2, +2</v>
      </c>
      <c r="BA36">
        <f>VLOOKUP(_xlfn.CONCAT(B36:C36),Sheet2!C:G,2,0)</f>
        <v>17</v>
      </c>
      <c r="BB36">
        <f>VLOOKUP(_xlfn.CONCAT(B36:C36),Sheet2!C:G,3,0)</f>
        <v>70</v>
      </c>
    </row>
    <row r="37" spans="1:54" x14ac:dyDescent="0.25">
      <c r="A37" t="s">
        <v>63</v>
      </c>
      <c r="B37" t="s">
        <v>57</v>
      </c>
      <c r="C37" t="s">
        <v>57</v>
      </c>
      <c r="D37" t="s">
        <v>51</v>
      </c>
      <c r="E37" s="1">
        <v>45715.542069782292</v>
      </c>
      <c r="F37">
        <v>0.56879854305555622</v>
      </c>
      <c r="G37">
        <v>568.79854305555625</v>
      </c>
      <c r="H37">
        <v>300.04674999999997</v>
      </c>
      <c r="I37">
        <v>4.9925476377201287E-2</v>
      </c>
      <c r="J37">
        <v>8.4229175000000005</v>
      </c>
      <c r="K37">
        <v>3.4697631053876569E-2</v>
      </c>
      <c r="L37">
        <v>2527.2690213931251</v>
      </c>
      <c r="M37">
        <v>1.7322957595251611E-3</v>
      </c>
      <c r="N37">
        <v>34.588785000000001</v>
      </c>
      <c r="O37">
        <v>12.03631546887828</v>
      </c>
      <c r="P37">
        <v>2.0147537500000001</v>
      </c>
      <c r="Q37">
        <v>7.4753558397698257E-4</v>
      </c>
      <c r="R37">
        <v>69.687884286693745</v>
      </c>
      <c r="S37">
        <v>34.588785000000001</v>
      </c>
      <c r="T37">
        <v>12.03631546887828</v>
      </c>
      <c r="U37">
        <v>2.0147537500000001</v>
      </c>
      <c r="V37">
        <v>7.4753558397698257E-4</v>
      </c>
      <c r="W37">
        <v>69.687884286693745</v>
      </c>
      <c r="X37">
        <v>8.9975741129591138E-3</v>
      </c>
      <c r="Y37">
        <f>S37/U37</f>
        <v>17.167748167735137</v>
      </c>
      <c r="Z37">
        <f>(((Y37/13)-1)/(0.0039))+23</f>
        <v>105.2041058724879</v>
      </c>
      <c r="AA37" t="s">
        <v>53</v>
      </c>
      <c r="AB37">
        <v>80</v>
      </c>
      <c r="AC37">
        <v>4.9844265003495538</v>
      </c>
      <c r="AD37" t="s">
        <v>52</v>
      </c>
      <c r="AE37">
        <v>0</v>
      </c>
      <c r="AF37">
        <v>0</v>
      </c>
      <c r="AG37" t="s">
        <v>53</v>
      </c>
      <c r="AH37">
        <v>5</v>
      </c>
      <c r="AI37">
        <v>0.3115237810923559</v>
      </c>
      <c r="AJ37">
        <v>4.9844265003495538</v>
      </c>
      <c r="AK37">
        <v>8.1851434151351737E-2</v>
      </c>
      <c r="AL37">
        <v>81.851434151351739</v>
      </c>
      <c r="AM37">
        <v>0.45195802275123681</v>
      </c>
      <c r="AN37">
        <v>0.5521687279364218</v>
      </c>
      <c r="AO37">
        <v>1674.631314674102</v>
      </c>
      <c r="AP37">
        <f>AO37*(AN37/100)</f>
        <v>9.2467904278609669</v>
      </c>
      <c r="AQ37">
        <v>1.674631210010617E-3</v>
      </c>
      <c r="AR37">
        <v>26.59230116230319</v>
      </c>
      <c r="AS37">
        <v>0.29366874211382371</v>
      </c>
      <c r="AT37">
        <v>2.5878710034706098E-5</v>
      </c>
      <c r="AU37">
        <v>32.387305608736568</v>
      </c>
      <c r="AV37" t="str">
        <f>VLOOKUP(_xlfn.CONCAT(B37:C37),Sheet2!C:G,5,0)</f>
        <v>17.0, 70.0</v>
      </c>
      <c r="AW37">
        <f>ROUND(H37,-2)</f>
        <v>300</v>
      </c>
      <c r="AX37">
        <f>VLOOKUP(_xlfn.CONCAT(B37:C37),Sheet2!C:G,4,0)</f>
        <v>3.7384952577718539E-3</v>
      </c>
      <c r="AY37">
        <f>(AJ37*0.000001)/(VLOOKUP(_xlfn.CONCAT(B37:C37),Sheet2!$C:$G,4,0)*VLOOKUP(AA37,Sheet3!$A$1:$B$5,2,0)*SQRT(8*1.380649E-23*Sheet3!$D$2/(PI()*VLOOKUP(AA37,Sheet3!$A$1:$B$5,2,0))))</f>
        <v>2.0092966186546057E+19</v>
      </c>
      <c r="AZ37" t="str">
        <f>VLOOKUP(_xlfn.CONCAT(B37:C37),Sheet2!C:H,6,0)</f>
        <v>+2, +2</v>
      </c>
      <c r="BA37">
        <f>VLOOKUP(_xlfn.CONCAT(B37:C37),Sheet2!C:G,2,0)</f>
        <v>17</v>
      </c>
      <c r="BB37">
        <f>VLOOKUP(_xlfn.CONCAT(B37:C37),Sheet2!C:G,3,0)</f>
        <v>70</v>
      </c>
    </row>
    <row r="38" spans="1:54" x14ac:dyDescent="0.25">
      <c r="A38" t="s">
        <v>63</v>
      </c>
      <c r="B38" t="s">
        <v>57</v>
      </c>
      <c r="C38" t="s">
        <v>57</v>
      </c>
      <c r="D38" t="s">
        <v>51</v>
      </c>
      <c r="E38" s="1">
        <v>45715.542534710927</v>
      </c>
      <c r="F38">
        <v>0.56508684861111114</v>
      </c>
      <c r="G38">
        <v>565.08684861111112</v>
      </c>
      <c r="H38">
        <v>300.04199999999997</v>
      </c>
      <c r="I38">
        <v>4.9386727073322742E-2</v>
      </c>
      <c r="J38">
        <v>8.4303137499999998</v>
      </c>
      <c r="K38">
        <v>2.6405574769566089E-2</v>
      </c>
      <c r="L38">
        <v>2529.4481981775002</v>
      </c>
      <c r="M38">
        <v>1.304084914358778E-3</v>
      </c>
      <c r="N38">
        <v>33.198873749999997</v>
      </c>
      <c r="O38">
        <v>14.050410642819379</v>
      </c>
      <c r="P38">
        <v>2.0342462499999998</v>
      </c>
      <c r="Q38">
        <v>6.4701949761039688E-4</v>
      </c>
      <c r="R38">
        <v>67.534684430160937</v>
      </c>
      <c r="S38">
        <v>33.198873749999997</v>
      </c>
      <c r="T38">
        <v>14.050410642819379</v>
      </c>
      <c r="U38">
        <v>2.0342462499999998</v>
      </c>
      <c r="V38">
        <v>6.4701949761039688E-4</v>
      </c>
      <c r="W38">
        <v>67.534684430160937</v>
      </c>
      <c r="X38">
        <v>9.0908896353367671E-3</v>
      </c>
      <c r="Y38">
        <f>S38/U38</f>
        <v>16.319987685856617</v>
      </c>
      <c r="Z38">
        <f>(((Y38/13)-1)/(0.0039))+23</f>
        <v>88.482991831491475</v>
      </c>
      <c r="AA38" t="s">
        <v>53</v>
      </c>
      <c r="AB38">
        <v>80</v>
      </c>
      <c r="AC38">
        <v>4.9845656042716078</v>
      </c>
      <c r="AD38" t="s">
        <v>52</v>
      </c>
      <c r="AE38">
        <v>0</v>
      </c>
      <c r="AF38">
        <v>0</v>
      </c>
      <c r="AG38" t="s">
        <v>53</v>
      </c>
      <c r="AH38">
        <v>5</v>
      </c>
      <c r="AI38">
        <v>0.3115320324011181</v>
      </c>
      <c r="AJ38">
        <v>4.9845656042716078</v>
      </c>
      <c r="AK38">
        <v>8.1321139058350284E-2</v>
      </c>
      <c r="AL38">
        <v>81.321139058350283</v>
      </c>
      <c r="AM38">
        <v>0.45140076116615591</v>
      </c>
      <c r="AN38">
        <v>0.55508415941181377</v>
      </c>
      <c r="AO38">
        <v>1663.735363670289</v>
      </c>
      <c r="AP38">
        <f>AO38*(AN38/100)</f>
        <v>9.2351314582663058</v>
      </c>
      <c r="AQ38">
        <v>1.663735259687943E-3</v>
      </c>
      <c r="AR38">
        <v>26.225501668018179</v>
      </c>
      <c r="AS38">
        <v>0.29114721097089991</v>
      </c>
      <c r="AT38">
        <v>2.554350444077715E-5</v>
      </c>
      <c r="AU38">
        <v>32.149754684418212</v>
      </c>
      <c r="AV38" t="str">
        <f>VLOOKUP(_xlfn.CONCAT(B38:C38),Sheet2!C:G,5,0)</f>
        <v>17.0, 70.0</v>
      </c>
      <c r="AW38">
        <f>ROUND(H38,-2)</f>
        <v>300</v>
      </c>
      <c r="AX38">
        <f>VLOOKUP(_xlfn.CONCAT(B38:C38),Sheet2!C:G,4,0)</f>
        <v>3.7384952577718539E-3</v>
      </c>
      <c r="AY38">
        <f>(AJ38*0.000001)/(VLOOKUP(_xlfn.CONCAT(B38:C38),Sheet2!$C:$G,4,0)*VLOOKUP(AA38,Sheet3!$A$1:$B$5,2,0)*SQRT(8*1.380649E-23*Sheet3!$D$2/(PI()*VLOOKUP(AA38,Sheet3!$A$1:$B$5,2,0))))</f>
        <v>2.009352693519027E+19</v>
      </c>
      <c r="AZ38" t="str">
        <f>VLOOKUP(_xlfn.CONCAT(B38:C38),Sheet2!C:H,6,0)</f>
        <v>+2, +2</v>
      </c>
      <c r="BA38">
        <f>VLOOKUP(_xlfn.CONCAT(B38:C38),Sheet2!C:G,2,0)</f>
        <v>17</v>
      </c>
      <c r="BB38">
        <f>VLOOKUP(_xlfn.CONCAT(B38:C38),Sheet2!C:G,3,0)</f>
        <v>70</v>
      </c>
    </row>
    <row r="39" spans="1:54" x14ac:dyDescent="0.25">
      <c r="A39" t="s">
        <v>63</v>
      </c>
      <c r="B39" t="s">
        <v>57</v>
      </c>
      <c r="C39" t="s">
        <v>57</v>
      </c>
      <c r="D39" t="s">
        <v>51</v>
      </c>
      <c r="E39" s="1">
        <v>45715.542943389883</v>
      </c>
      <c r="F39">
        <v>0.5658139499999999</v>
      </c>
      <c r="G39">
        <v>565.81394999999986</v>
      </c>
      <c r="H39">
        <v>300.04637500000001</v>
      </c>
      <c r="I39">
        <v>4.9899617631810507E-2</v>
      </c>
      <c r="J39">
        <v>8.4274299999999993</v>
      </c>
      <c r="K39">
        <v>2.6438728372359738E-2</v>
      </c>
      <c r="L39">
        <v>2528.61982206625</v>
      </c>
      <c r="M39">
        <v>1.3192824364520509E-3</v>
      </c>
      <c r="N39">
        <v>38.024317500000009</v>
      </c>
      <c r="O39">
        <v>7.3519059476454016</v>
      </c>
      <c r="P39">
        <v>2.0293225000000001</v>
      </c>
      <c r="Q39">
        <v>6.9577214200618892E-4</v>
      </c>
      <c r="R39">
        <v>77.16360304989378</v>
      </c>
      <c r="S39">
        <v>38.024317500000009</v>
      </c>
      <c r="T39">
        <v>7.3519059476454016</v>
      </c>
      <c r="U39">
        <v>2.0293225000000001</v>
      </c>
      <c r="V39">
        <v>6.9577214200618892E-4</v>
      </c>
      <c r="W39">
        <v>77.16360304989378</v>
      </c>
      <c r="X39">
        <v>5.115251349021281E-3</v>
      </c>
      <c r="Y39">
        <f>S39/U39</f>
        <v>18.737444393387452</v>
      </c>
      <c r="Z39">
        <f>(((Y39/13)-1)/(0.0039))+23</f>
        <v>136.164583696005</v>
      </c>
      <c r="AA39" t="s">
        <v>53</v>
      </c>
      <c r="AB39">
        <v>80</v>
      </c>
      <c r="AC39">
        <v>4.9844717730170984</v>
      </c>
      <c r="AD39" t="s">
        <v>52</v>
      </c>
      <c r="AE39">
        <v>0</v>
      </c>
      <c r="AF39">
        <v>0</v>
      </c>
      <c r="AG39" t="s">
        <v>53</v>
      </c>
      <c r="AH39">
        <v>5</v>
      </c>
      <c r="AI39">
        <v>0.3115166250900665</v>
      </c>
      <c r="AJ39">
        <v>4.9844717730170984</v>
      </c>
      <c r="AK39">
        <v>8.1425021073535914E-2</v>
      </c>
      <c r="AL39">
        <v>81.425021073535916</v>
      </c>
      <c r="AM39">
        <v>0.4515096945616825</v>
      </c>
      <c r="AN39">
        <v>0.55450976691049136</v>
      </c>
      <c r="AO39">
        <v>1665.8920275147709</v>
      </c>
      <c r="AP39">
        <f>AO39*(AN39/100)</f>
        <v>9.2375339987526139</v>
      </c>
      <c r="AQ39">
        <v>1.665891923400824E-3</v>
      </c>
      <c r="AR39">
        <v>26.301655470902229</v>
      </c>
      <c r="AS39">
        <v>0.29169049689060078</v>
      </c>
      <c r="AT39">
        <v>2.5522797704267259E-5</v>
      </c>
      <c r="AU39">
        <v>32.201369443904717</v>
      </c>
      <c r="AV39" t="str">
        <f>VLOOKUP(_xlfn.CONCAT(B39:C39),Sheet2!C:G,5,0)</f>
        <v>17.0, 70.0</v>
      </c>
      <c r="AW39">
        <f>ROUND(H39,-2)</f>
        <v>300</v>
      </c>
      <c r="AX39">
        <f>VLOOKUP(_xlfn.CONCAT(B39:C39),Sheet2!C:G,4,0)</f>
        <v>3.7384952577718539E-3</v>
      </c>
      <c r="AY39">
        <f>(AJ39*0.000001)/(VLOOKUP(_xlfn.CONCAT(B39:C39),Sheet2!$C:$G,4,0)*VLOOKUP(AA39,Sheet3!$A$1:$B$5,2,0)*SQRT(8*1.380649E-23*Sheet3!$D$2/(PI()*VLOOKUP(AA39,Sheet3!$A$1:$B$5,2,0))))</f>
        <v>2.0093148687417139E+19</v>
      </c>
      <c r="AZ39" t="str">
        <f>VLOOKUP(_xlfn.CONCAT(B39:C39),Sheet2!C:H,6,0)</f>
        <v>+2, +2</v>
      </c>
      <c r="BA39">
        <f>VLOOKUP(_xlfn.CONCAT(B39:C39),Sheet2!C:G,2,0)</f>
        <v>17</v>
      </c>
      <c r="BB39">
        <f>VLOOKUP(_xlfn.CONCAT(B39:C39),Sheet2!C:G,3,0)</f>
        <v>70</v>
      </c>
    </row>
    <row r="40" spans="1:54" x14ac:dyDescent="0.25">
      <c r="A40" t="s">
        <v>63</v>
      </c>
      <c r="B40" t="s">
        <v>57</v>
      </c>
      <c r="C40" t="s">
        <v>57</v>
      </c>
      <c r="D40" t="s">
        <v>51</v>
      </c>
      <c r="E40" s="1">
        <v>45715.544878104411</v>
      </c>
      <c r="F40">
        <v>0.27979247777777783</v>
      </c>
      <c r="G40">
        <v>279.79247777777778</v>
      </c>
      <c r="H40">
        <v>300.01237500000002</v>
      </c>
      <c r="I40">
        <v>3.2950212755782048E-2</v>
      </c>
      <c r="J40">
        <v>3.306319999999999</v>
      </c>
      <c r="K40">
        <v>8.4576601385237555E-3</v>
      </c>
      <c r="L40">
        <v>991.93691570999988</v>
      </c>
      <c r="M40">
        <v>2.7868170098045491E-4</v>
      </c>
      <c r="N40">
        <v>36.986654999999999</v>
      </c>
      <c r="O40">
        <v>10.3106204409979</v>
      </c>
      <c r="P40">
        <v>2.0437037500000002</v>
      </c>
      <c r="Q40">
        <v>7.2914367625706469E-4</v>
      </c>
      <c r="R40">
        <v>75.589765523456251</v>
      </c>
      <c r="S40">
        <v>36.986654999999999</v>
      </c>
      <c r="T40">
        <v>10.3106204409979</v>
      </c>
      <c r="U40">
        <v>2.0437037500000002</v>
      </c>
      <c r="V40">
        <v>7.2914367625706469E-4</v>
      </c>
      <c r="W40">
        <v>75.589765523456251</v>
      </c>
      <c r="X40">
        <v>7.5179236928404449E-3</v>
      </c>
      <c r="Y40">
        <f>S40/U40</f>
        <v>18.09785542547446</v>
      </c>
      <c r="Z40">
        <f>(((Y40/13)-1)/(0.0039))+23</f>
        <v>123.54941667602483</v>
      </c>
      <c r="AA40" t="s">
        <v>52</v>
      </c>
      <c r="AB40">
        <v>30</v>
      </c>
      <c r="AC40">
        <v>2.9280639149677001</v>
      </c>
      <c r="AD40" t="s">
        <v>52</v>
      </c>
      <c r="AE40">
        <v>0</v>
      </c>
      <c r="AF40">
        <v>0</v>
      </c>
      <c r="AG40" t="s">
        <v>53</v>
      </c>
      <c r="AH40">
        <v>5</v>
      </c>
      <c r="AI40">
        <v>0.31152976876774091</v>
      </c>
      <c r="AJ40">
        <v>2.9280639149677001</v>
      </c>
      <c r="AK40">
        <v>4.0560724326400899E-2</v>
      </c>
      <c r="AL40">
        <v>40.560724326400901</v>
      </c>
      <c r="AM40">
        <v>0.4181630723095065</v>
      </c>
      <c r="AN40">
        <v>1.030955633199393</v>
      </c>
      <c r="AO40">
        <v>1412.645728444872</v>
      </c>
      <c r="AP40">
        <f>AO40*(AN40/100)</f>
        <v>14.563750714553008</v>
      </c>
      <c r="AQ40">
        <v>1.412645578147213E-3</v>
      </c>
      <c r="AR40">
        <v>28.321535953339641</v>
      </c>
      <c r="AS40">
        <v>0.58396494063909277</v>
      </c>
      <c r="AT40">
        <v>2.6316132914174868E-5</v>
      </c>
      <c r="AU40">
        <v>40.890427288280428</v>
      </c>
      <c r="AV40" t="str">
        <f>VLOOKUP(_xlfn.CONCAT(B40:C40),Sheet2!C:G,5,0)</f>
        <v>17.0, 70.0</v>
      </c>
      <c r="AW40">
        <f>ROUND(H40,-2)</f>
        <v>300</v>
      </c>
      <c r="AX40">
        <f>VLOOKUP(_xlfn.CONCAT(B40:C40),Sheet2!C:G,4,0)</f>
        <v>3.7384952577718539E-3</v>
      </c>
      <c r="AY40">
        <f>(AJ40*0.000001)/(VLOOKUP(_xlfn.CONCAT(B40:C40),Sheet2!$C:$G,4,0)*VLOOKUP(AA40,Sheet3!$A$1:$B$5,2,0)*SQRT(8*1.380649E-23*Sheet3!$D$2/(PI()*VLOOKUP(AA40,Sheet3!$A$1:$B$5,2,0))))</f>
        <v>9.4298643646812201E+18</v>
      </c>
      <c r="AZ40" t="str">
        <f>VLOOKUP(_xlfn.CONCAT(B40:C40),Sheet2!C:H,6,0)</f>
        <v>+2, +2</v>
      </c>
      <c r="BA40">
        <f>VLOOKUP(_xlfn.CONCAT(B40:C40),Sheet2!C:G,2,0)</f>
        <v>17</v>
      </c>
      <c r="BB40">
        <f>VLOOKUP(_xlfn.CONCAT(B40:C40),Sheet2!C:G,3,0)</f>
        <v>70</v>
      </c>
    </row>
    <row r="41" spans="1:54" x14ac:dyDescent="0.25">
      <c r="A41" t="s">
        <v>63</v>
      </c>
      <c r="B41" t="s">
        <v>57</v>
      </c>
      <c r="C41" t="s">
        <v>57</v>
      </c>
      <c r="D41" t="s">
        <v>51</v>
      </c>
      <c r="E41" s="1">
        <v>45715.545317917502</v>
      </c>
      <c r="F41">
        <v>0.28043516111111089</v>
      </c>
      <c r="G41">
        <v>280.43516111111092</v>
      </c>
      <c r="H41">
        <v>300.00787500000001</v>
      </c>
      <c r="I41">
        <v>2.6951667211086699E-2</v>
      </c>
      <c r="J41">
        <v>3.3395999999999999</v>
      </c>
      <c r="K41">
        <v>1.339456112886098E-2</v>
      </c>
      <c r="L41">
        <v>1001.90629935</v>
      </c>
      <c r="M41">
        <v>3.6100575398361899E-4</v>
      </c>
      <c r="N41">
        <v>38.458363749999997</v>
      </c>
      <c r="O41">
        <v>7.5592010816407331</v>
      </c>
      <c r="P41">
        <v>2.0373362500000001</v>
      </c>
      <c r="Q41">
        <v>7.1156084493528946E-4</v>
      </c>
      <c r="R41">
        <v>78.352618583560911</v>
      </c>
      <c r="S41">
        <v>38.458363749999997</v>
      </c>
      <c r="T41">
        <v>7.5592010816407331</v>
      </c>
      <c r="U41">
        <v>2.0373362500000001</v>
      </c>
      <c r="V41">
        <v>7.1156084493528946E-4</v>
      </c>
      <c r="W41">
        <v>78.352618583560911</v>
      </c>
      <c r="X41">
        <v>5.3788315086880341E-3</v>
      </c>
      <c r="Y41">
        <f>S41/U41</f>
        <v>18.87678764366952</v>
      </c>
      <c r="Z41">
        <f>(((Y41/13)-1)/(0.0039))+23</f>
        <v>138.91297127553295</v>
      </c>
      <c r="AA41" t="s">
        <v>52</v>
      </c>
      <c r="AB41">
        <v>30</v>
      </c>
      <c r="AC41">
        <v>2.9282938728873078</v>
      </c>
      <c r="AD41" t="s">
        <v>52</v>
      </c>
      <c r="AE41">
        <v>0</v>
      </c>
      <c r="AF41">
        <v>0</v>
      </c>
      <c r="AG41" t="s">
        <v>53</v>
      </c>
      <c r="AH41">
        <v>5</v>
      </c>
      <c r="AI41">
        <v>0.31153020689033001</v>
      </c>
      <c r="AJ41">
        <v>2.9282938728873078</v>
      </c>
      <c r="AK41">
        <v>4.0652545413271457E-2</v>
      </c>
      <c r="AL41">
        <v>40.652545413271447</v>
      </c>
      <c r="AM41">
        <v>0.41821494292765121</v>
      </c>
      <c r="AN41">
        <v>1.0287546294484189</v>
      </c>
      <c r="AO41">
        <v>1415.732480342723</v>
      </c>
      <c r="AP41">
        <f>AO41*(AN41/100)</f>
        <v>14.564413432130689</v>
      </c>
      <c r="AQ41">
        <v>1.415732329728268E-3</v>
      </c>
      <c r="AR41">
        <v>28.16460894853968</v>
      </c>
      <c r="AS41">
        <v>0.57948943684829157</v>
      </c>
      <c r="AT41">
        <v>2.6121789557832719E-5</v>
      </c>
      <c r="AU41">
        <v>40.57519694171534</v>
      </c>
      <c r="AV41" t="str">
        <f>VLOOKUP(_xlfn.CONCAT(B41:C41),Sheet2!C:G,5,0)</f>
        <v>17.0, 70.0</v>
      </c>
      <c r="AW41">
        <f>ROUND(H41,-2)</f>
        <v>300</v>
      </c>
      <c r="AX41">
        <f>VLOOKUP(_xlfn.CONCAT(B41:C41),Sheet2!C:G,4,0)</f>
        <v>3.7384952577718539E-3</v>
      </c>
      <c r="AY41">
        <f>(AJ41*0.000001)/(VLOOKUP(_xlfn.CONCAT(B41:C41),Sheet2!$C:$G,4,0)*VLOOKUP(AA41,Sheet3!$A$1:$B$5,2,0)*SQRT(8*1.380649E-23*Sheet3!$D$2/(PI()*VLOOKUP(AA41,Sheet3!$A$1:$B$5,2,0))))</f>
        <v>9.4306049468728873E+18</v>
      </c>
      <c r="AZ41" t="str">
        <f>VLOOKUP(_xlfn.CONCAT(B41:C41),Sheet2!C:H,6,0)</f>
        <v>+2, +2</v>
      </c>
      <c r="BA41">
        <f>VLOOKUP(_xlfn.CONCAT(B41:C41),Sheet2!C:G,2,0)</f>
        <v>17</v>
      </c>
      <c r="BB41">
        <f>VLOOKUP(_xlfn.CONCAT(B41:C41),Sheet2!C:G,3,0)</f>
        <v>70</v>
      </c>
    </row>
    <row r="42" spans="1:54" x14ac:dyDescent="0.25">
      <c r="A42" t="s">
        <v>63</v>
      </c>
      <c r="B42" t="s">
        <v>57</v>
      </c>
      <c r="C42" t="s">
        <v>57</v>
      </c>
      <c r="D42" t="s">
        <v>51</v>
      </c>
      <c r="E42" s="1">
        <v>45715.545759929621</v>
      </c>
      <c r="F42">
        <v>0.27960507083333308</v>
      </c>
      <c r="G42">
        <v>279.60507083333312</v>
      </c>
      <c r="H42">
        <v>300</v>
      </c>
      <c r="I42">
        <v>0</v>
      </c>
      <c r="J42">
        <v>3.3421612500000002</v>
      </c>
      <c r="K42">
        <v>8.14927983872577E-3</v>
      </c>
      <c r="L42">
        <v>1002.648375</v>
      </c>
      <c r="M42">
        <v>0</v>
      </c>
      <c r="N42">
        <v>34.133697499999997</v>
      </c>
      <c r="O42">
        <v>14.332589606191879</v>
      </c>
      <c r="P42">
        <v>2.0570624999999998</v>
      </c>
      <c r="Q42">
        <v>7.8061222403011583E-4</v>
      </c>
      <c r="R42">
        <v>70.215149113593753</v>
      </c>
      <c r="S42">
        <v>34.133697499999997</v>
      </c>
      <c r="T42">
        <v>14.332589606191879</v>
      </c>
      <c r="U42">
        <v>2.0570624999999998</v>
      </c>
      <c r="V42">
        <v>7.8061222403011583E-4</v>
      </c>
      <c r="W42">
        <v>70.215149113593753</v>
      </c>
      <c r="X42">
        <v>1.1188194648600359E-2</v>
      </c>
      <c r="Y42">
        <f>S42/U42</f>
        <v>16.593417798438306</v>
      </c>
      <c r="Z42">
        <f>(((Y42/13)-1)/(0.0039))+23</f>
        <v>93.876090698980406</v>
      </c>
      <c r="AA42" t="s">
        <v>52</v>
      </c>
      <c r="AB42">
        <v>30</v>
      </c>
      <c r="AC42">
        <v>2.928297305095064</v>
      </c>
      <c r="AD42" t="s">
        <v>52</v>
      </c>
      <c r="AE42">
        <v>0</v>
      </c>
      <c r="AF42">
        <v>0</v>
      </c>
      <c r="AG42" t="s">
        <v>53</v>
      </c>
      <c r="AH42">
        <v>5</v>
      </c>
      <c r="AI42">
        <v>0.31151969194819051</v>
      </c>
      <c r="AJ42">
        <v>2.928297305095064</v>
      </c>
      <c r="AK42">
        <v>4.0533949228256122E-2</v>
      </c>
      <c r="AL42">
        <v>40.53394922825612</v>
      </c>
      <c r="AM42">
        <v>0.41814796767647899</v>
      </c>
      <c r="AN42">
        <v>1.031599376911907</v>
      </c>
      <c r="AO42">
        <v>1411.60069155264</v>
      </c>
      <c r="AP42">
        <f>AO42*(AN42/100)</f>
        <v>14.562063938541204</v>
      </c>
      <c r="AQ42">
        <v>1.4116005413829949E-3</v>
      </c>
      <c r="AR42">
        <v>27.97976229562223</v>
      </c>
      <c r="AS42">
        <v>0.57727810700614357</v>
      </c>
      <c r="AT42">
        <v>2.6148582353314129E-5</v>
      </c>
      <c r="AU42">
        <v>40.426883680189597</v>
      </c>
      <c r="AV42" t="str">
        <f>VLOOKUP(_xlfn.CONCAT(B42:C42),Sheet2!C:G,5,0)</f>
        <v>17.0, 70.0</v>
      </c>
      <c r="AW42">
        <f>ROUND(H42,-2)</f>
        <v>300</v>
      </c>
      <c r="AX42">
        <f>VLOOKUP(_xlfn.CONCAT(B42:C42),Sheet2!C:G,4,0)</f>
        <v>3.7384952577718539E-3</v>
      </c>
      <c r="AY42">
        <f>(AJ42*0.000001)/(VLOOKUP(_xlfn.CONCAT(B42:C42),Sheet2!$C:$G,4,0)*VLOOKUP(AA42,Sheet3!$A$1:$B$5,2,0)*SQRT(8*1.380649E-23*Sheet3!$D$2/(PI()*VLOOKUP(AA42,Sheet3!$A$1:$B$5,2,0))))</f>
        <v>9.4306160003384361E+18</v>
      </c>
      <c r="AZ42" t="str">
        <f>VLOOKUP(_xlfn.CONCAT(B42:C42),Sheet2!C:H,6,0)</f>
        <v>+2, +2</v>
      </c>
      <c r="BA42">
        <f>VLOOKUP(_xlfn.CONCAT(B42:C42),Sheet2!C:G,2,0)</f>
        <v>17</v>
      </c>
      <c r="BB42">
        <f>VLOOKUP(_xlfn.CONCAT(B42:C42),Sheet2!C:G,3,0)</f>
        <v>70</v>
      </c>
    </row>
    <row r="43" spans="1:54" x14ac:dyDescent="0.25">
      <c r="A43" t="s">
        <v>63</v>
      </c>
      <c r="B43" t="s">
        <v>57</v>
      </c>
      <c r="C43" t="s">
        <v>57</v>
      </c>
      <c r="D43" t="s">
        <v>51</v>
      </c>
      <c r="E43" s="1">
        <v>45715.54619916399</v>
      </c>
      <c r="F43">
        <v>0.2078317819444444</v>
      </c>
      <c r="G43">
        <v>207.8317819444444</v>
      </c>
      <c r="H43">
        <v>200</v>
      </c>
      <c r="I43">
        <v>0</v>
      </c>
      <c r="J43">
        <v>3.10534</v>
      </c>
      <c r="K43">
        <v>1.2615400723689781E-2</v>
      </c>
      <c r="L43">
        <v>621.06799999999998</v>
      </c>
      <c r="M43">
        <v>0</v>
      </c>
      <c r="N43">
        <v>35.912209999999988</v>
      </c>
      <c r="O43">
        <v>12.51177974335916</v>
      </c>
      <c r="P43">
        <v>3.734483749999999</v>
      </c>
      <c r="Q43">
        <v>7.8753490414961078</v>
      </c>
      <c r="R43">
        <v>134.11356467158751</v>
      </c>
      <c r="S43">
        <v>35.912209999999988</v>
      </c>
      <c r="T43">
        <v>12.51177974335916</v>
      </c>
      <c r="U43">
        <v>3.734483749999999</v>
      </c>
      <c r="V43">
        <v>7.8753490414961078</v>
      </c>
      <c r="W43">
        <v>134.11356467158751</v>
      </c>
      <c r="X43">
        <v>98.53463260927397</v>
      </c>
      <c r="Y43">
        <f>S43/U43</f>
        <v>9.6163787029465571</v>
      </c>
      <c r="AA43" t="s">
        <v>52</v>
      </c>
      <c r="AB43">
        <v>30</v>
      </c>
      <c r="AC43">
        <v>2.9288470303705458</v>
      </c>
      <c r="AD43" t="s">
        <v>52</v>
      </c>
      <c r="AE43">
        <v>0</v>
      </c>
      <c r="AF43">
        <v>0</v>
      </c>
      <c r="AG43" t="s">
        <v>53</v>
      </c>
      <c r="AH43">
        <v>5</v>
      </c>
      <c r="AI43">
        <v>0.31153086407421371</v>
      </c>
      <c r="AJ43">
        <v>2.9288470303705458</v>
      </c>
      <c r="AK43">
        <v>3.027959680888723E-2</v>
      </c>
      <c r="AL43">
        <v>30.279596808887231</v>
      </c>
      <c r="AM43">
        <v>0.41306559429131062</v>
      </c>
      <c r="AN43">
        <v>1.364171382130404</v>
      </c>
      <c r="AO43">
        <v>1054.2934524290979</v>
      </c>
      <c r="AP43">
        <f>AO43*(AN43/100)</f>
        <v>14.382369561712379</v>
      </c>
      <c r="AQ43">
        <v>1.054293340287729E-3</v>
      </c>
      <c r="AR43">
        <v>25.201961132308728</v>
      </c>
      <c r="AS43">
        <v>0.68759588300516639</v>
      </c>
      <c r="AT43">
        <v>2.0726313596475381E-5</v>
      </c>
      <c r="AU43">
        <v>48.754076540551488</v>
      </c>
      <c r="AV43" t="str">
        <f>VLOOKUP(_xlfn.CONCAT(B43:C43),Sheet2!C:G,5,0)</f>
        <v>17.0, 70.0</v>
      </c>
      <c r="AW43">
        <f>ROUND(H43,-2)</f>
        <v>200</v>
      </c>
      <c r="AX43">
        <f>VLOOKUP(_xlfn.CONCAT(B43:C43),Sheet2!C:G,4,0)</f>
        <v>3.7384952577718539E-3</v>
      </c>
      <c r="AY43">
        <f>(AJ43*0.000001)/(VLOOKUP(_xlfn.CONCAT(B43:C43),Sheet2!$C:$G,4,0)*VLOOKUP(AA43,Sheet3!$A$1:$B$5,2,0)*SQRT(8*1.380649E-23*Sheet3!$D$2/(PI()*VLOOKUP(AA43,Sheet3!$A$1:$B$5,2,0))))</f>
        <v>9.4323863970702602E+18</v>
      </c>
      <c r="AZ43" t="str">
        <f>VLOOKUP(_xlfn.CONCAT(B43:C43),Sheet2!C:H,6,0)</f>
        <v>+2, +2</v>
      </c>
      <c r="BA43">
        <f>VLOOKUP(_xlfn.CONCAT(B43:C43),Sheet2!C:G,2,0)</f>
        <v>17</v>
      </c>
      <c r="BB43">
        <f>VLOOKUP(_xlfn.CONCAT(B43:C43),Sheet2!C:G,3,0)</f>
        <v>70</v>
      </c>
    </row>
    <row r="44" spans="1:54" x14ac:dyDescent="0.25">
      <c r="A44" t="s">
        <v>63</v>
      </c>
      <c r="B44" t="s">
        <v>57</v>
      </c>
      <c r="C44" t="s">
        <v>57</v>
      </c>
      <c r="D44" t="s">
        <v>51</v>
      </c>
      <c r="E44" s="1">
        <v>45715.546612241087</v>
      </c>
      <c r="F44">
        <v>0.2059582263888888</v>
      </c>
      <c r="G44">
        <v>205.95822638888879</v>
      </c>
      <c r="H44">
        <v>200</v>
      </c>
      <c r="I44">
        <v>0</v>
      </c>
      <c r="J44">
        <v>3.0590099999999989</v>
      </c>
      <c r="K44">
        <v>1.092985485534685E-2</v>
      </c>
      <c r="L44">
        <v>611.80199999999991</v>
      </c>
      <c r="M44">
        <v>0</v>
      </c>
      <c r="N44">
        <v>37.451320000000003</v>
      </c>
      <c r="O44">
        <v>10.446843155829511</v>
      </c>
      <c r="P44">
        <v>3.8746462500000001</v>
      </c>
      <c r="Q44">
        <v>8.1907436350573022</v>
      </c>
      <c r="R44">
        <v>145.11061659555</v>
      </c>
      <c r="S44">
        <v>37.451320000000003</v>
      </c>
      <c r="T44">
        <v>10.446843155829511</v>
      </c>
      <c r="U44">
        <v>3.8746462500000001</v>
      </c>
      <c r="V44">
        <v>8.1907436350573022</v>
      </c>
      <c r="W44">
        <v>145.11061659555</v>
      </c>
      <c r="X44">
        <v>85.567414085052519</v>
      </c>
      <c r="Y44">
        <f>S44/U44</f>
        <v>9.6657391626396869</v>
      </c>
      <c r="AA44" t="s">
        <v>52</v>
      </c>
      <c r="AB44">
        <v>30</v>
      </c>
      <c r="AC44">
        <v>2.9285964792044061</v>
      </c>
      <c r="AD44" t="s">
        <v>52</v>
      </c>
      <c r="AE44">
        <v>0</v>
      </c>
      <c r="AF44">
        <v>0</v>
      </c>
      <c r="AG44" t="s">
        <v>53</v>
      </c>
      <c r="AH44">
        <v>5</v>
      </c>
      <c r="AI44">
        <v>0.31152947668601477</v>
      </c>
      <c r="AJ44">
        <v>2.9285964792044061</v>
      </c>
      <c r="AK44">
        <v>3.0011919247480291E-2</v>
      </c>
      <c r="AL44">
        <v>30.011919247480289</v>
      </c>
      <c r="AM44">
        <v>0.41295192752139898</v>
      </c>
      <c r="AN44">
        <v>1.375959744913912</v>
      </c>
      <c r="AO44">
        <v>1045.0626929274831</v>
      </c>
      <c r="AP44">
        <f>AO44*(AN44/100)</f>
        <v>14.379641963795457</v>
      </c>
      <c r="AQ44">
        <v>1.045062581758942E-3</v>
      </c>
      <c r="AR44">
        <v>25.13547602656519</v>
      </c>
      <c r="AS44">
        <v>0.69170806363604742</v>
      </c>
      <c r="AT44">
        <v>2.031665549101813E-5</v>
      </c>
      <c r="AU44">
        <v>49.054954458272931</v>
      </c>
      <c r="AV44" t="str">
        <f>VLOOKUP(_xlfn.CONCAT(B44:C44),Sheet2!C:G,5,0)</f>
        <v>17.0, 70.0</v>
      </c>
      <c r="AW44">
        <f>ROUND(H44,-2)</f>
        <v>200</v>
      </c>
      <c r="AX44">
        <f>VLOOKUP(_xlfn.CONCAT(B44:C44),Sheet2!C:G,4,0)</f>
        <v>3.7384952577718539E-3</v>
      </c>
      <c r="AY44">
        <f>(AJ44*0.000001)/(VLOOKUP(_xlfn.CONCAT(B44:C44),Sheet2!$C:$G,4,0)*VLOOKUP(AA44,Sheet3!$A$1:$B$5,2,0)*SQRT(8*1.380649E-23*Sheet3!$D$2/(PI()*VLOOKUP(AA44,Sheet3!$A$1:$B$5,2,0))))</f>
        <v>9.4315794940853105E+18</v>
      </c>
      <c r="AZ44" t="str">
        <f>VLOOKUP(_xlfn.CONCAT(B44:C44),Sheet2!C:H,6,0)</f>
        <v>+2, +2</v>
      </c>
      <c r="BA44">
        <f>VLOOKUP(_xlfn.CONCAT(B44:C44),Sheet2!C:G,2,0)</f>
        <v>17</v>
      </c>
      <c r="BB44">
        <f>VLOOKUP(_xlfn.CONCAT(B44:C44),Sheet2!C:G,3,0)</f>
        <v>70</v>
      </c>
    </row>
    <row r="45" spans="1:54" x14ac:dyDescent="0.25">
      <c r="A45" t="s">
        <v>63</v>
      </c>
      <c r="B45" t="s">
        <v>57</v>
      </c>
      <c r="C45" t="s">
        <v>57</v>
      </c>
      <c r="D45" t="s">
        <v>51</v>
      </c>
      <c r="E45" s="1">
        <v>45715.547054021627</v>
      </c>
      <c r="F45">
        <v>0.2086657124999993</v>
      </c>
      <c r="G45">
        <v>208.6657124999993</v>
      </c>
      <c r="H45">
        <v>200</v>
      </c>
      <c r="I45">
        <v>0</v>
      </c>
      <c r="J45">
        <v>3.0853137500000001</v>
      </c>
      <c r="K45">
        <v>9.6712060375257966E-3</v>
      </c>
      <c r="L45">
        <v>617.06275000000005</v>
      </c>
      <c r="M45">
        <v>0</v>
      </c>
      <c r="N45">
        <v>37.449979999999996</v>
      </c>
      <c r="O45">
        <v>10.44807076967377</v>
      </c>
      <c r="P45">
        <v>2.0412024999999998</v>
      </c>
      <c r="Q45">
        <v>7.1563532430745562E-4</v>
      </c>
      <c r="R45">
        <v>76.442992800950009</v>
      </c>
      <c r="S45">
        <v>37.449979999999996</v>
      </c>
      <c r="T45">
        <v>10.44807076967377</v>
      </c>
      <c r="U45">
        <v>2.0412024999999998</v>
      </c>
      <c r="V45">
        <v>7.1563532430745562E-4</v>
      </c>
      <c r="W45">
        <v>76.442992800950009</v>
      </c>
      <c r="X45">
        <v>7.4770085136427354E-3</v>
      </c>
      <c r="Y45">
        <f>S45/U45</f>
        <v>18.347018485427096</v>
      </c>
      <c r="Z45">
        <f>(((Y45/13)-1)/(0.0039))+23</f>
        <v>128.46387545221097</v>
      </c>
      <c r="AA45" t="s">
        <v>52</v>
      </c>
      <c r="AB45">
        <v>30</v>
      </c>
      <c r="AC45">
        <v>2.9286576869093759</v>
      </c>
      <c r="AD45" t="s">
        <v>52</v>
      </c>
      <c r="AE45">
        <v>0</v>
      </c>
      <c r="AF45">
        <v>0</v>
      </c>
      <c r="AG45" t="s">
        <v>53</v>
      </c>
      <c r="AH45">
        <v>5</v>
      </c>
      <c r="AI45">
        <v>0.31153743591305089</v>
      </c>
      <c r="AJ45">
        <v>2.9286576869093759</v>
      </c>
      <c r="AK45">
        <v>3.0398741659880182E-2</v>
      </c>
      <c r="AL45">
        <v>30.39874165988018</v>
      </c>
      <c r="AM45">
        <v>0.41311650249649978</v>
      </c>
      <c r="AN45">
        <v>1.358992115919472</v>
      </c>
      <c r="AO45">
        <v>1058.510340795968</v>
      </c>
      <c r="AP45">
        <f>AO45*(AN45/100)</f>
        <v>14.385072077609539</v>
      </c>
      <c r="AQ45">
        <v>1.058510228196409E-3</v>
      </c>
      <c r="AR45">
        <v>25.567206232851909</v>
      </c>
      <c r="AS45">
        <v>0.69491263393065883</v>
      </c>
      <c r="AT45">
        <v>2.274900975715275E-5</v>
      </c>
      <c r="AU45">
        <v>49.263614859072547</v>
      </c>
      <c r="AV45" t="str">
        <f>VLOOKUP(_xlfn.CONCAT(B45:C45),Sheet2!C:G,5,0)</f>
        <v>17.0, 70.0</v>
      </c>
      <c r="AW45">
        <f>ROUND(H45,-2)</f>
        <v>200</v>
      </c>
      <c r="AX45">
        <f>VLOOKUP(_xlfn.CONCAT(B45:C45),Sheet2!C:G,4,0)</f>
        <v>3.7384952577718539E-3</v>
      </c>
      <c r="AY45">
        <f>(AJ45*0.000001)/(VLOOKUP(_xlfn.CONCAT(B45:C45),Sheet2!$C:$G,4,0)*VLOOKUP(AA45,Sheet3!$A$1:$B$5,2,0)*SQRT(8*1.380649E-23*Sheet3!$D$2/(PI()*VLOOKUP(AA45,Sheet3!$A$1:$B$5,2,0))))</f>
        <v>9.4317766142209024E+18</v>
      </c>
      <c r="AZ45" t="str">
        <f>VLOOKUP(_xlfn.CONCAT(B45:C45),Sheet2!C:H,6,0)</f>
        <v>+2, +2</v>
      </c>
      <c r="BA45">
        <f>VLOOKUP(_xlfn.CONCAT(B45:C45),Sheet2!C:G,2,0)</f>
        <v>17</v>
      </c>
      <c r="BB45">
        <f>VLOOKUP(_xlfn.CONCAT(B45:C45),Sheet2!C:G,3,0)</f>
        <v>70</v>
      </c>
    </row>
    <row r="46" spans="1:54" x14ac:dyDescent="0.25">
      <c r="A46" t="s">
        <v>63</v>
      </c>
      <c r="B46" t="s">
        <v>57</v>
      </c>
      <c r="C46" t="s">
        <v>57</v>
      </c>
      <c r="D46" t="s">
        <v>51</v>
      </c>
      <c r="E46" s="1">
        <v>45715.547453557097</v>
      </c>
      <c r="F46">
        <v>0.34448069305555601</v>
      </c>
      <c r="G46">
        <v>344.48069305555589</v>
      </c>
      <c r="H46">
        <v>400.08775000000003</v>
      </c>
      <c r="I46">
        <v>3.2806750122001398E-2</v>
      </c>
      <c r="J46">
        <v>3.6079187500000001</v>
      </c>
      <c r="K46">
        <v>1.331188026285793E-2</v>
      </c>
      <c r="L46">
        <v>1443.4840948703129</v>
      </c>
      <c r="M46">
        <v>4.3671952943758239E-4</v>
      </c>
      <c r="N46">
        <v>35.862223749999991</v>
      </c>
      <c r="O46">
        <v>12.57246655255847</v>
      </c>
      <c r="P46">
        <v>2.0365662499999999</v>
      </c>
      <c r="Q46">
        <v>5.1326429624238407E-4</v>
      </c>
      <c r="R46">
        <v>73.03579453919842</v>
      </c>
      <c r="S46">
        <v>35.862223749999991</v>
      </c>
      <c r="T46">
        <v>12.57246655255847</v>
      </c>
      <c r="U46">
        <v>2.0365662499999999</v>
      </c>
      <c r="V46">
        <v>5.1326429624238407E-4</v>
      </c>
      <c r="W46">
        <v>73.03579453919842</v>
      </c>
      <c r="X46">
        <v>6.4529981971298347E-3</v>
      </c>
      <c r="Y46">
        <f>S46/U46</f>
        <v>17.609161376409922</v>
      </c>
      <c r="Z46">
        <f>(((Y46/13)-1)/(0.0039))+23</f>
        <v>113.91048079703991</v>
      </c>
      <c r="AA46" t="s">
        <v>52</v>
      </c>
      <c r="AB46">
        <v>30</v>
      </c>
      <c r="AC46">
        <v>2.9286205046586939</v>
      </c>
      <c r="AD46" t="s">
        <v>52</v>
      </c>
      <c r="AE46">
        <v>0</v>
      </c>
      <c r="AF46">
        <v>0</v>
      </c>
      <c r="AG46" t="s">
        <v>53</v>
      </c>
      <c r="AH46">
        <v>5</v>
      </c>
      <c r="AI46">
        <v>0.3115280162773843</v>
      </c>
      <c r="AJ46">
        <v>2.9286205046586939</v>
      </c>
      <c r="AK46">
        <v>4.9802822147294153E-2</v>
      </c>
      <c r="AL46">
        <v>49.802822147294151</v>
      </c>
      <c r="AM46">
        <v>0.4239328208466786</v>
      </c>
      <c r="AN46">
        <v>0.85122248613317064</v>
      </c>
      <c r="AO46">
        <v>1734.199136754276</v>
      </c>
      <c r="AP46">
        <f>AO46*(AN46/100)</f>
        <v>14.761893006379731</v>
      </c>
      <c r="AQ46">
        <v>1.734198952281225E-3</v>
      </c>
      <c r="AR46">
        <v>29.336129182138119</v>
      </c>
      <c r="AS46">
        <v>0.49943145631886948</v>
      </c>
      <c r="AT46">
        <v>2.7923294426057909E-5</v>
      </c>
      <c r="AU46">
        <v>34.501815658570592</v>
      </c>
      <c r="AV46" t="str">
        <f>VLOOKUP(_xlfn.CONCAT(B46:C46),Sheet2!C:G,5,0)</f>
        <v>17.0, 70.0</v>
      </c>
      <c r="AW46">
        <f>ROUND(H46,-2)</f>
        <v>400</v>
      </c>
      <c r="AX46">
        <f>VLOOKUP(_xlfn.CONCAT(B46:C46),Sheet2!C:G,4,0)</f>
        <v>3.7384952577718539E-3</v>
      </c>
      <c r="AY46">
        <f>(AJ46*0.000001)/(VLOOKUP(_xlfn.CONCAT(B46:C46),Sheet2!$C:$G,4,0)*VLOOKUP(AA46,Sheet3!$A$1:$B$5,2,0)*SQRT(8*1.380649E-23*Sheet3!$D$2/(PI()*VLOOKUP(AA46,Sheet3!$A$1:$B$5,2,0))))</f>
        <v>9.4316568683441439E+18</v>
      </c>
      <c r="AZ46" t="str">
        <f>VLOOKUP(_xlfn.CONCAT(B46:C46),Sheet2!C:H,6,0)</f>
        <v>+2, +2</v>
      </c>
      <c r="BA46">
        <f>VLOOKUP(_xlfn.CONCAT(B46:C46),Sheet2!C:G,2,0)</f>
        <v>17</v>
      </c>
      <c r="BB46">
        <f>VLOOKUP(_xlfn.CONCAT(B46:C46),Sheet2!C:G,3,0)</f>
        <v>70</v>
      </c>
    </row>
    <row r="47" spans="1:54" x14ac:dyDescent="0.25">
      <c r="A47" t="s">
        <v>63</v>
      </c>
      <c r="B47" t="s">
        <v>57</v>
      </c>
      <c r="C47" t="s">
        <v>57</v>
      </c>
      <c r="D47" t="s">
        <v>51</v>
      </c>
      <c r="E47" s="1">
        <v>45715.547974156761</v>
      </c>
      <c r="F47">
        <v>0.33871722222222189</v>
      </c>
      <c r="G47">
        <v>338.71722222222189</v>
      </c>
      <c r="H47">
        <v>400.07875000000001</v>
      </c>
      <c r="I47">
        <v>4.0933261718245219E-2</v>
      </c>
      <c r="J47">
        <v>3.5782587499999998</v>
      </c>
      <c r="K47">
        <v>3.9958424497976612E-3</v>
      </c>
      <c r="L47">
        <v>1431.585287876562</v>
      </c>
      <c r="M47">
        <v>1.635628647824418E-4</v>
      </c>
      <c r="N47">
        <v>37.44952</v>
      </c>
      <c r="O47">
        <v>10.451180743977231</v>
      </c>
      <c r="P47">
        <v>2.0302837500000002</v>
      </c>
      <c r="Q47">
        <v>6.8104016558061947E-4</v>
      </c>
      <c r="R47">
        <v>76.033151901299988</v>
      </c>
      <c r="S47">
        <v>37.44952</v>
      </c>
      <c r="T47">
        <v>10.451180743977231</v>
      </c>
      <c r="U47">
        <v>2.0302837500000002</v>
      </c>
      <c r="V47">
        <v>6.8104016558061947E-4</v>
      </c>
      <c r="W47">
        <v>76.033151901299988</v>
      </c>
      <c r="X47">
        <v>7.1176738643912362E-3</v>
      </c>
      <c r="Y47">
        <f>S47/U47</f>
        <v>18.445461133203668</v>
      </c>
      <c r="Z47">
        <f>(((Y47/13)-1)/(0.0039))+23</f>
        <v>130.40554503360295</v>
      </c>
      <c r="AA47" t="s">
        <v>52</v>
      </c>
      <c r="AB47">
        <v>30</v>
      </c>
      <c r="AC47">
        <v>2.9285684495077371</v>
      </c>
      <c r="AD47" t="s">
        <v>52</v>
      </c>
      <c r="AE47">
        <v>0</v>
      </c>
      <c r="AF47">
        <v>0</v>
      </c>
      <c r="AG47" t="s">
        <v>53</v>
      </c>
      <c r="AH47">
        <v>5</v>
      </c>
      <c r="AI47">
        <v>0.31152246672458839</v>
      </c>
      <c r="AJ47">
        <v>2.9285684495077371</v>
      </c>
      <c r="AK47">
        <v>4.8979386827571601E-2</v>
      </c>
      <c r="AL47">
        <v>48.979386827571602</v>
      </c>
      <c r="AM47">
        <v>0.42337432240697481</v>
      </c>
      <c r="AN47">
        <v>0.86439285958689827</v>
      </c>
      <c r="AO47">
        <v>1705.556362009961</v>
      </c>
      <c r="AP47">
        <f>AO47*(AN47/100)</f>
        <v>14.742707409444174</v>
      </c>
      <c r="AQ47">
        <v>1.705556180583753E-3</v>
      </c>
      <c r="AR47">
        <v>28.610410316272851</v>
      </c>
      <c r="AS47">
        <v>0.49461268774475159</v>
      </c>
      <c r="AT47">
        <v>2.7167509398496311E-5</v>
      </c>
      <c r="AU47">
        <v>34.213390737076942</v>
      </c>
      <c r="AV47" t="str">
        <f>VLOOKUP(_xlfn.CONCAT(B47:C47),Sheet2!C:G,5,0)</f>
        <v>17.0, 70.0</v>
      </c>
      <c r="AW47">
        <f>ROUND(H47,-2)</f>
        <v>400</v>
      </c>
      <c r="AX47">
        <f>VLOOKUP(_xlfn.CONCAT(B47:C47),Sheet2!C:G,4,0)</f>
        <v>3.7384952577718539E-3</v>
      </c>
      <c r="AY47">
        <f>(AJ47*0.000001)/(VLOOKUP(_xlfn.CONCAT(B47:C47),Sheet2!$C:$G,4,0)*VLOOKUP(AA47,Sheet3!$A$1:$B$5,2,0)*SQRT(8*1.380649E-23*Sheet3!$D$2/(PI()*VLOOKUP(AA47,Sheet3!$A$1:$B$5,2,0))))</f>
        <v>9.4314892241166746E+18</v>
      </c>
      <c r="AZ47" t="str">
        <f>VLOOKUP(_xlfn.CONCAT(B47:C47),Sheet2!C:H,6,0)</f>
        <v>+2, +2</v>
      </c>
      <c r="BA47">
        <f>VLOOKUP(_xlfn.CONCAT(B47:C47),Sheet2!C:G,2,0)</f>
        <v>17</v>
      </c>
      <c r="BB47">
        <f>VLOOKUP(_xlfn.CONCAT(B47:C47),Sheet2!C:G,3,0)</f>
        <v>70</v>
      </c>
    </row>
    <row r="48" spans="1:54" x14ac:dyDescent="0.25">
      <c r="A48" t="s">
        <v>63</v>
      </c>
      <c r="B48" t="s">
        <v>57</v>
      </c>
      <c r="C48" t="s">
        <v>57</v>
      </c>
      <c r="D48" t="s">
        <v>51</v>
      </c>
      <c r="E48" s="1">
        <v>45715.548531677603</v>
      </c>
      <c r="F48">
        <v>0.34445379027777762</v>
      </c>
      <c r="G48">
        <v>344.45379027777761</v>
      </c>
      <c r="H48">
        <v>400.08112499999999</v>
      </c>
      <c r="I48">
        <v>3.9155469777766273E-2</v>
      </c>
      <c r="J48">
        <v>3.5824112499999998</v>
      </c>
      <c r="K48">
        <v>4.5720074915871732E-3</v>
      </c>
      <c r="L48">
        <v>1433.255123112657</v>
      </c>
      <c r="M48">
        <v>1.790191011605625E-4</v>
      </c>
      <c r="N48">
        <v>37.91187</v>
      </c>
      <c r="O48">
        <v>10.58170426654331</v>
      </c>
      <c r="P48">
        <v>2.0499524999999998</v>
      </c>
      <c r="Q48">
        <v>7.320612283495656E-4</v>
      </c>
      <c r="R48">
        <v>77.717532686175005</v>
      </c>
      <c r="S48">
        <v>37.91187</v>
      </c>
      <c r="T48">
        <v>10.58170426654331</v>
      </c>
      <c r="U48">
        <v>2.0499524999999998</v>
      </c>
      <c r="V48">
        <v>7.320612283495656E-4</v>
      </c>
      <c r="W48">
        <v>77.717532686175005</v>
      </c>
      <c r="X48">
        <v>7.746455423397536E-3</v>
      </c>
      <c r="Y48">
        <f>S48/U48</f>
        <v>18.494023642011218</v>
      </c>
      <c r="Z48">
        <f>(((Y48/13)-1)/(0.0039))+23</f>
        <v>131.36338544400826</v>
      </c>
      <c r="AA48" t="s">
        <v>52</v>
      </c>
      <c r="AB48">
        <v>30</v>
      </c>
      <c r="AC48">
        <v>2.92860277158529</v>
      </c>
      <c r="AD48" t="s">
        <v>52</v>
      </c>
      <c r="AE48">
        <v>0</v>
      </c>
      <c r="AF48">
        <v>0</v>
      </c>
      <c r="AG48" t="s">
        <v>53</v>
      </c>
      <c r="AH48">
        <v>5</v>
      </c>
      <c r="AI48">
        <v>0.31153349280974862</v>
      </c>
      <c r="AJ48">
        <v>2.92860277158529</v>
      </c>
      <c r="AK48">
        <v>4.9798978508961977E-2</v>
      </c>
      <c r="AL48">
        <v>49.79897850896198</v>
      </c>
      <c r="AM48">
        <v>0.42393019397643061</v>
      </c>
      <c r="AN48">
        <v>0.8512829111547715</v>
      </c>
      <c r="AO48">
        <v>1734.075796253619</v>
      </c>
      <c r="AP48">
        <f>AO48*(AN48/100)</f>
        <v>14.761890919978093</v>
      </c>
      <c r="AQ48">
        <v>1.734075611789328E-3</v>
      </c>
      <c r="AR48">
        <v>29.54111623282316</v>
      </c>
      <c r="AS48">
        <v>0.50295694850878359</v>
      </c>
      <c r="AT48">
        <v>2.802165314951682E-5</v>
      </c>
      <c r="AU48">
        <v>34.745369268809299</v>
      </c>
      <c r="AV48" t="str">
        <f>VLOOKUP(_xlfn.CONCAT(B48:C48),Sheet2!C:G,5,0)</f>
        <v>17.0, 70.0</v>
      </c>
      <c r="AW48">
        <f>ROUND(H48,-2)</f>
        <v>400</v>
      </c>
      <c r="AX48">
        <f>VLOOKUP(_xlfn.CONCAT(B48:C48),Sheet2!C:G,4,0)</f>
        <v>3.7384952577718539E-3</v>
      </c>
      <c r="AY48">
        <f>(AJ48*0.000001)/(VLOOKUP(_xlfn.CONCAT(B48:C48),Sheet2!$C:$G,4,0)*VLOOKUP(AA48,Sheet3!$A$1:$B$5,2,0)*SQRT(8*1.380649E-23*Sheet3!$D$2/(PI()*VLOOKUP(AA48,Sheet3!$A$1:$B$5,2,0))))</f>
        <v>9.4315997587721441E+18</v>
      </c>
      <c r="AZ48" t="str">
        <f>VLOOKUP(_xlfn.CONCAT(B48:C48),Sheet2!C:H,6,0)</f>
        <v>+2, +2</v>
      </c>
      <c r="BA48">
        <f>VLOOKUP(_xlfn.CONCAT(B48:C48),Sheet2!C:G,2,0)</f>
        <v>17</v>
      </c>
      <c r="BB48">
        <f>VLOOKUP(_xlfn.CONCAT(B48:C48),Sheet2!C:G,3,0)</f>
        <v>70</v>
      </c>
    </row>
    <row r="49" spans="1:54" x14ac:dyDescent="0.25">
      <c r="A49" t="s">
        <v>63</v>
      </c>
      <c r="B49" t="s">
        <v>57</v>
      </c>
      <c r="C49" t="s">
        <v>57</v>
      </c>
      <c r="D49" t="s">
        <v>51</v>
      </c>
      <c r="E49" s="1">
        <v>45715.548965472131</v>
      </c>
      <c r="F49">
        <v>0.41901842638888898</v>
      </c>
      <c r="G49">
        <v>419.018426388889</v>
      </c>
      <c r="H49">
        <v>500.10000000000008</v>
      </c>
      <c r="I49">
        <v>5.3466240578678068E-12</v>
      </c>
      <c r="J49">
        <v>4.2359787500000001</v>
      </c>
      <c r="K49">
        <v>6.9040361476664591E-2</v>
      </c>
      <c r="L49">
        <v>2118.4129728749999</v>
      </c>
      <c r="M49">
        <v>3.6913285763502462E-13</v>
      </c>
      <c r="N49">
        <v>36.352600000000002</v>
      </c>
      <c r="O49">
        <v>12.677092752315669</v>
      </c>
      <c r="P49">
        <v>2.0448425000000001</v>
      </c>
      <c r="Q49">
        <v>7.0945253796812974E-4</v>
      </c>
      <c r="R49">
        <v>74.335341465500008</v>
      </c>
      <c r="S49">
        <v>36.352600000000002</v>
      </c>
      <c r="T49">
        <v>12.677092752315669</v>
      </c>
      <c r="U49">
        <v>2.0448425000000001</v>
      </c>
      <c r="V49">
        <v>7.0945253796812974E-4</v>
      </c>
      <c r="W49">
        <v>74.335341465500008</v>
      </c>
      <c r="X49">
        <v>8.9937956271877364E-3</v>
      </c>
      <c r="Y49">
        <f>S49/U49</f>
        <v>17.777701705632584</v>
      </c>
      <c r="Z49">
        <f>(((Y49/13)-1)/(0.0039))+23</f>
        <v>117.23474764561311</v>
      </c>
      <c r="AA49" t="s">
        <v>52</v>
      </c>
      <c r="AB49">
        <v>30</v>
      </c>
      <c r="AC49">
        <v>2.9286742759135271</v>
      </c>
      <c r="AD49" t="s">
        <v>52</v>
      </c>
      <c r="AE49">
        <v>0</v>
      </c>
      <c r="AF49">
        <v>0</v>
      </c>
      <c r="AG49" t="s">
        <v>53</v>
      </c>
      <c r="AH49">
        <v>5</v>
      </c>
      <c r="AI49">
        <v>0.3115313752172344</v>
      </c>
      <c r="AJ49">
        <v>2.9286742759135271</v>
      </c>
      <c r="AK49">
        <v>6.0452134697596763E-2</v>
      </c>
      <c r="AL49">
        <v>60.452134697596748</v>
      </c>
      <c r="AM49">
        <v>0.43191420397698083</v>
      </c>
      <c r="AN49">
        <v>0.7144730391036983</v>
      </c>
      <c r="AO49">
        <v>2104.9834220101061</v>
      </c>
      <c r="AP49">
        <f>AO49*(AN49/100)</f>
        <v>15.039539027864633</v>
      </c>
      <c r="AQ49">
        <v>2.1049831980970829E-3</v>
      </c>
      <c r="AR49">
        <v>29.451782673838661</v>
      </c>
      <c r="AS49">
        <v>0.42085009347998309</v>
      </c>
      <c r="AT49">
        <v>2.8453348451260461E-5</v>
      </c>
      <c r="AU49">
        <v>28.536520249663241</v>
      </c>
      <c r="AV49" t="str">
        <f>VLOOKUP(_xlfn.CONCAT(B49:C49),Sheet2!C:G,5,0)</f>
        <v>17.0, 70.0</v>
      </c>
      <c r="AW49">
        <f>ROUND(H49,-2)</f>
        <v>500</v>
      </c>
      <c r="AX49">
        <f>VLOOKUP(_xlfn.CONCAT(B49:C49),Sheet2!C:G,4,0)</f>
        <v>3.7384952577718539E-3</v>
      </c>
      <c r="AY49">
        <f>(AJ49*0.000001)/(VLOOKUP(_xlfn.CONCAT(B49:C49),Sheet2!$C:$G,4,0)*VLOOKUP(AA49,Sheet3!$A$1:$B$5,2,0)*SQRT(8*1.380649E-23*Sheet3!$D$2/(PI()*VLOOKUP(AA49,Sheet3!$A$1:$B$5,2,0))))</f>
        <v>9.4318300393043825E+18</v>
      </c>
      <c r="AZ49" t="str">
        <f>VLOOKUP(_xlfn.CONCAT(B49:C49),Sheet2!C:H,6,0)</f>
        <v>+2, +2</v>
      </c>
      <c r="BA49">
        <f>VLOOKUP(_xlfn.CONCAT(B49:C49),Sheet2!C:G,2,0)</f>
        <v>17</v>
      </c>
      <c r="BB49">
        <f>VLOOKUP(_xlfn.CONCAT(B49:C49),Sheet2!C:G,3,0)</f>
        <v>70</v>
      </c>
    </row>
    <row r="50" spans="1:54" x14ac:dyDescent="0.25">
      <c r="A50" t="s">
        <v>63</v>
      </c>
      <c r="B50" t="s">
        <v>57</v>
      </c>
      <c r="C50" t="s">
        <v>57</v>
      </c>
      <c r="D50" t="s">
        <v>51</v>
      </c>
      <c r="E50" s="1">
        <v>45715.54966616381</v>
      </c>
      <c r="F50">
        <v>0.29404851111111041</v>
      </c>
      <c r="G50">
        <v>294.04851111111037</v>
      </c>
      <c r="H50">
        <v>199.75187500000001</v>
      </c>
      <c r="I50">
        <v>0.67471515104064728</v>
      </c>
      <c r="J50">
        <v>4.4459400000000002</v>
      </c>
      <c r="K50">
        <v>9.2405700673152038E-3</v>
      </c>
      <c r="L50">
        <v>888.0848511375001</v>
      </c>
      <c r="M50">
        <v>6.2347526286702622E-3</v>
      </c>
      <c r="N50">
        <v>35.717386249999997</v>
      </c>
      <c r="O50">
        <v>13.386659630847131</v>
      </c>
      <c r="P50">
        <v>2.0329487500000001</v>
      </c>
      <c r="Q50">
        <v>7.528824459845702E-4</v>
      </c>
      <c r="R50">
        <v>72.61161573020469</v>
      </c>
      <c r="S50">
        <v>35.717386249999997</v>
      </c>
      <c r="T50">
        <v>13.386659630847131</v>
      </c>
      <c r="U50">
        <v>2.0329487500000001</v>
      </c>
      <c r="V50">
        <v>7.528824459845702E-4</v>
      </c>
      <c r="W50">
        <v>72.61161573020469</v>
      </c>
      <c r="X50">
        <v>1.00785810464351E-2</v>
      </c>
      <c r="Y50">
        <f>S50/U50</f>
        <v>17.569250700491096</v>
      </c>
      <c r="Z50">
        <f>(((Y50/13)-1)/(0.0039))+23</f>
        <v>113.12328797812815</v>
      </c>
      <c r="AA50" t="s">
        <v>52</v>
      </c>
      <c r="AB50">
        <v>40</v>
      </c>
      <c r="AC50">
        <v>3.904888547249894</v>
      </c>
      <c r="AD50" t="s">
        <v>52</v>
      </c>
      <c r="AE50">
        <v>0</v>
      </c>
      <c r="AF50">
        <v>0</v>
      </c>
      <c r="AG50" t="s">
        <v>53</v>
      </c>
      <c r="AH50">
        <v>5</v>
      </c>
      <c r="AI50">
        <v>0.31152772419565822</v>
      </c>
      <c r="AJ50">
        <v>3.904888547249894</v>
      </c>
      <c r="AK50">
        <v>4.2597504194863828E-2</v>
      </c>
      <c r="AL50">
        <v>42.597504194863838</v>
      </c>
      <c r="AM50">
        <v>0.41933964213602881</v>
      </c>
      <c r="AN50">
        <v>0.98442303149439048</v>
      </c>
      <c r="AO50">
        <v>1112.457997743013</v>
      </c>
      <c r="AP50">
        <f>AO50*(AN50/100)</f>
        <v>10.951292745483567</v>
      </c>
      <c r="AQ50">
        <v>1.1124579089923411E-3</v>
      </c>
      <c r="AR50">
        <v>26.162257042204121</v>
      </c>
      <c r="AS50">
        <v>0.51509456776444107</v>
      </c>
      <c r="AT50">
        <v>2.4184852446573271E-5</v>
      </c>
      <c r="AU50">
        <v>47.965579122651377</v>
      </c>
      <c r="AV50" t="str">
        <f>VLOOKUP(_xlfn.CONCAT(B50:C50),Sheet2!C:G,5,0)</f>
        <v>17.0, 70.0</v>
      </c>
      <c r="AW50">
        <f>ROUND(H50,-2)</f>
        <v>200</v>
      </c>
      <c r="AX50">
        <f>VLOOKUP(_xlfn.CONCAT(B50:C50),Sheet2!C:G,4,0)</f>
        <v>3.7384952577718539E-3</v>
      </c>
      <c r="AY50">
        <f>(AJ50*0.000001)/(VLOOKUP(_xlfn.CONCAT(B50:C50),Sheet2!$C:$G,4,0)*VLOOKUP(AA50,Sheet3!$A$1:$B$5,2,0)*SQRT(8*1.380649E-23*Sheet3!$D$2/(PI()*VLOOKUP(AA50,Sheet3!$A$1:$B$5,2,0))))</f>
        <v>1.2575739611261112E+19</v>
      </c>
      <c r="AZ50" t="str">
        <f>VLOOKUP(_xlfn.CONCAT(B50:C50),Sheet2!C:H,6,0)</f>
        <v>+2, +2</v>
      </c>
      <c r="BA50">
        <f>VLOOKUP(_xlfn.CONCAT(B50:C50),Sheet2!C:G,2,0)</f>
        <v>17</v>
      </c>
      <c r="BB50">
        <f>VLOOKUP(_xlfn.CONCAT(B50:C50),Sheet2!C:G,3,0)</f>
        <v>70</v>
      </c>
    </row>
    <row r="51" spans="1:54" x14ac:dyDescent="0.25">
      <c r="A51" t="s">
        <v>63</v>
      </c>
      <c r="B51" t="s">
        <v>57</v>
      </c>
      <c r="C51" t="s">
        <v>57</v>
      </c>
      <c r="D51" t="s">
        <v>51</v>
      </c>
      <c r="E51" s="1">
        <v>45715.550136763632</v>
      </c>
      <c r="F51">
        <v>0.29745504027777819</v>
      </c>
      <c r="G51">
        <v>297.45504027777832</v>
      </c>
      <c r="H51">
        <v>199.58</v>
      </c>
      <c r="I51">
        <v>0.8560174983297979</v>
      </c>
      <c r="J51">
        <v>4.4686125000000008</v>
      </c>
      <c r="K51">
        <v>1.3827376438571751E-2</v>
      </c>
      <c r="L51">
        <v>891.84568275000026</v>
      </c>
      <c r="M51">
        <v>1.183647618741058E-2</v>
      </c>
      <c r="N51">
        <v>39.469844999999999</v>
      </c>
      <c r="O51">
        <v>7.6477702746415019</v>
      </c>
      <c r="P51">
        <v>3.9769424999999989</v>
      </c>
      <c r="Q51">
        <v>8.506101799824533</v>
      </c>
      <c r="R51">
        <v>156.96930404891239</v>
      </c>
      <c r="S51">
        <v>39.469844999999999</v>
      </c>
      <c r="T51">
        <v>7.6477702746415019</v>
      </c>
      <c r="U51">
        <v>3.9769424999999989</v>
      </c>
      <c r="V51">
        <v>8.506101799824533</v>
      </c>
      <c r="W51">
        <v>156.96930404891239</v>
      </c>
      <c r="X51">
        <v>65.052712497772646</v>
      </c>
      <c r="Y51">
        <f>S51/U51</f>
        <v>9.9246707740934177</v>
      </c>
      <c r="AA51" t="s">
        <v>52</v>
      </c>
      <c r="AB51">
        <v>40</v>
      </c>
      <c r="AC51">
        <v>3.9047707081169611</v>
      </c>
      <c r="AD51" t="s">
        <v>52</v>
      </c>
      <c r="AE51">
        <v>0</v>
      </c>
      <c r="AF51">
        <v>0</v>
      </c>
      <c r="AG51" t="s">
        <v>53</v>
      </c>
      <c r="AH51">
        <v>5</v>
      </c>
      <c r="AI51">
        <v>0.31153217844198122</v>
      </c>
      <c r="AJ51">
        <v>3.9047707081169611</v>
      </c>
      <c r="AK51">
        <v>4.3084199888242858E-2</v>
      </c>
      <c r="AL51">
        <v>43.084199888242857</v>
      </c>
      <c r="AM51">
        <v>0.41962881302745281</v>
      </c>
      <c r="AN51">
        <v>0.97397378648306809</v>
      </c>
      <c r="AO51">
        <v>1125.2022876010831</v>
      </c>
      <c r="AP51">
        <f>AO51*(AN51/100)</f>
        <v>10.95917532614237</v>
      </c>
      <c r="AQ51">
        <v>1.1252021978296941E-3</v>
      </c>
      <c r="AR51">
        <v>26.65144848031342</v>
      </c>
      <c r="AS51">
        <v>0.51915624383258552</v>
      </c>
      <c r="AT51">
        <v>2.2662698063077429E-5</v>
      </c>
      <c r="AU51">
        <v>48.309030050347957</v>
      </c>
      <c r="AV51" t="str">
        <f>VLOOKUP(_xlfn.CONCAT(B51:C51),Sheet2!C:G,5,0)</f>
        <v>17.0, 70.0</v>
      </c>
      <c r="AW51">
        <f>ROUND(H51,-2)</f>
        <v>200</v>
      </c>
      <c r="AX51">
        <f>VLOOKUP(_xlfn.CONCAT(B51:C51),Sheet2!C:G,4,0)</f>
        <v>3.7384952577718539E-3</v>
      </c>
      <c r="AY51">
        <f>(AJ51*0.000001)/(VLOOKUP(_xlfn.CONCAT(B51:C51),Sheet2!$C:$G,4,0)*VLOOKUP(AA51,Sheet3!$A$1:$B$5,2,0)*SQRT(8*1.380649E-23*Sheet3!$D$2/(PI()*VLOOKUP(AA51,Sheet3!$A$1:$B$5,2,0))))</f>
        <v>1.2575360108943993E+19</v>
      </c>
      <c r="AZ51" t="str">
        <f>VLOOKUP(_xlfn.CONCAT(B51:C51),Sheet2!C:H,6,0)</f>
        <v>+2, +2</v>
      </c>
      <c r="BA51">
        <f>VLOOKUP(_xlfn.CONCAT(B51:C51),Sheet2!C:G,2,0)</f>
        <v>17</v>
      </c>
      <c r="BB51">
        <f>VLOOKUP(_xlfn.CONCAT(B51:C51),Sheet2!C:G,3,0)</f>
        <v>70</v>
      </c>
    </row>
    <row r="52" spans="1:54" x14ac:dyDescent="0.25">
      <c r="A52" t="s">
        <v>63</v>
      </c>
      <c r="B52" t="s">
        <v>57</v>
      </c>
      <c r="C52" t="s">
        <v>57</v>
      </c>
      <c r="D52" t="s">
        <v>51</v>
      </c>
      <c r="E52" s="1">
        <v>45715.550601923867</v>
      </c>
      <c r="F52">
        <v>0.29563497222222163</v>
      </c>
      <c r="G52">
        <v>295.63497222222162</v>
      </c>
      <c r="H52">
        <v>199.92837499999999</v>
      </c>
      <c r="I52">
        <v>0.28373930705483841</v>
      </c>
      <c r="J52">
        <v>4.4812637499999992</v>
      </c>
      <c r="K52">
        <v>1.26831685470544E-2</v>
      </c>
      <c r="L52">
        <v>895.93177948390621</v>
      </c>
      <c r="M52">
        <v>3.5987134548009368E-3</v>
      </c>
      <c r="N52">
        <v>39.948639999999997</v>
      </c>
      <c r="O52">
        <v>7.7420925612481017</v>
      </c>
      <c r="P52">
        <v>2.0445812499999998</v>
      </c>
      <c r="Q52">
        <v>7.117103357422818E-4</v>
      </c>
      <c r="R52">
        <v>81.678240307000024</v>
      </c>
      <c r="S52">
        <v>39.948639999999997</v>
      </c>
      <c r="T52">
        <v>7.7420925612481017</v>
      </c>
      <c r="U52">
        <v>2.0445812499999998</v>
      </c>
      <c r="V52">
        <v>7.117103357422818E-4</v>
      </c>
      <c r="W52">
        <v>81.678240307000024</v>
      </c>
      <c r="X52">
        <v>5.5101272961137092E-3</v>
      </c>
      <c r="Y52">
        <f>S52/U52</f>
        <v>19.538788199295087</v>
      </c>
      <c r="Z52">
        <f>(((Y52/13)-1)/(0.0039))+23</f>
        <v>151.97018144566249</v>
      </c>
      <c r="AA52" t="s">
        <v>52</v>
      </c>
      <c r="AB52">
        <v>40</v>
      </c>
      <c r="AC52">
        <v>3.9048038861252619</v>
      </c>
      <c r="AD52" t="s">
        <v>52</v>
      </c>
      <c r="AE52">
        <v>0</v>
      </c>
      <c r="AF52">
        <v>0</v>
      </c>
      <c r="AG52" t="s">
        <v>53</v>
      </c>
      <c r="AH52">
        <v>5</v>
      </c>
      <c r="AI52">
        <v>0.3115329086462964</v>
      </c>
      <c r="AJ52">
        <v>3.9048038861252619</v>
      </c>
      <c r="AK52">
        <v>4.28241641624479E-2</v>
      </c>
      <c r="AL52">
        <v>42.8241641624479</v>
      </c>
      <c r="AM52">
        <v>0.41947392853580279</v>
      </c>
      <c r="AN52">
        <v>0.97952624818217826</v>
      </c>
      <c r="AO52">
        <v>1118.401599280839</v>
      </c>
      <c r="AP52">
        <f>AO52*(AN52/100)</f>
        <v>10.955037225045082</v>
      </c>
      <c r="AQ52">
        <v>1.1184015100525739E-3</v>
      </c>
      <c r="AR52">
        <v>26.21039863585948</v>
      </c>
      <c r="AS52">
        <v>0.51347546878285455</v>
      </c>
      <c r="AT52">
        <v>2.4020546784425009E-5</v>
      </c>
      <c r="AU52">
        <v>47.798465400029002</v>
      </c>
      <c r="AV52" t="str">
        <f>VLOOKUP(_xlfn.CONCAT(B52:C52),Sheet2!C:G,5,0)</f>
        <v>17.0, 70.0</v>
      </c>
      <c r="AW52">
        <f>ROUND(H52,-2)</f>
        <v>200</v>
      </c>
      <c r="AX52">
        <f>VLOOKUP(_xlfn.CONCAT(B52:C52),Sheet2!C:G,4,0)</f>
        <v>3.7384952577718539E-3</v>
      </c>
      <c r="AY52">
        <f>(AJ52*0.000001)/(VLOOKUP(_xlfn.CONCAT(B52:C52),Sheet2!$C:$G,4,0)*VLOOKUP(AA52,Sheet3!$A$1:$B$5,2,0)*SQRT(8*1.380649E-23*Sheet3!$D$2/(PI()*VLOOKUP(AA52,Sheet3!$A$1:$B$5,2,0))))</f>
        <v>1.2575466959110947E+19</v>
      </c>
      <c r="AZ52" t="str">
        <f>VLOOKUP(_xlfn.CONCAT(B52:C52),Sheet2!C:H,6,0)</f>
        <v>+2, +2</v>
      </c>
      <c r="BA52">
        <f>VLOOKUP(_xlfn.CONCAT(B52:C52),Sheet2!C:G,2,0)</f>
        <v>17</v>
      </c>
      <c r="BB52">
        <f>VLOOKUP(_xlfn.CONCAT(B52:C52),Sheet2!C:G,3,0)</f>
        <v>70</v>
      </c>
    </row>
    <row r="53" spans="1:54" x14ac:dyDescent="0.25">
      <c r="A53" t="s">
        <v>63</v>
      </c>
      <c r="B53" t="s">
        <v>57</v>
      </c>
      <c r="C53" t="s">
        <v>57</v>
      </c>
      <c r="D53" t="s">
        <v>51</v>
      </c>
      <c r="E53" s="1">
        <v>45715.551090926507</v>
      </c>
      <c r="F53">
        <v>0.40327372916666698</v>
      </c>
      <c r="G53">
        <v>403.27372916666712</v>
      </c>
      <c r="H53">
        <v>300.00450000000001</v>
      </c>
      <c r="I53">
        <v>3.4731222585425728E-2</v>
      </c>
      <c r="J53">
        <v>5.1483024999999998</v>
      </c>
      <c r="K53">
        <v>2.2259444002695389E-2</v>
      </c>
      <c r="L53">
        <v>1544.5139173612499</v>
      </c>
      <c r="M53">
        <v>7.730977042854334E-4</v>
      </c>
      <c r="N53">
        <v>36.789200000000008</v>
      </c>
      <c r="O53">
        <v>12.8407590510164</v>
      </c>
      <c r="P53">
        <v>2.0382449999999999</v>
      </c>
      <c r="Q53">
        <v>7.1980737236902661E-4</v>
      </c>
      <c r="R53">
        <v>74.985402954000008</v>
      </c>
      <c r="S53">
        <v>36.789200000000008</v>
      </c>
      <c r="T53">
        <v>12.8407590510164</v>
      </c>
      <c r="U53">
        <v>2.0382449999999999</v>
      </c>
      <c r="V53">
        <v>7.1980737236902661E-4</v>
      </c>
      <c r="W53">
        <v>74.985402954000008</v>
      </c>
      <c r="X53">
        <v>9.2428730317359112E-3</v>
      </c>
      <c r="Y53">
        <f>S53/U53</f>
        <v>18.049449403776293</v>
      </c>
      <c r="Z53">
        <f>(((Y53/13)-1)/(0.0039))+23</f>
        <v>122.5946627963766</v>
      </c>
      <c r="AA53" t="s">
        <v>52</v>
      </c>
      <c r="AB53">
        <v>40</v>
      </c>
      <c r="AC53">
        <v>3.9047541191128099</v>
      </c>
      <c r="AD53" t="s">
        <v>52</v>
      </c>
      <c r="AE53">
        <v>0</v>
      </c>
      <c r="AF53">
        <v>0</v>
      </c>
      <c r="AG53" t="s">
        <v>53</v>
      </c>
      <c r="AH53">
        <v>5</v>
      </c>
      <c r="AI53">
        <v>0.31152823533867879</v>
      </c>
      <c r="AJ53">
        <v>3.9047541191128099</v>
      </c>
      <c r="AK53">
        <v>5.8202667290538627E-2</v>
      </c>
      <c r="AL53">
        <v>58.202667290538628</v>
      </c>
      <c r="AM53">
        <v>0.43011285136281918</v>
      </c>
      <c r="AN53">
        <v>0.73899165001453104</v>
      </c>
      <c r="AO53">
        <v>1520.0480170739299</v>
      </c>
      <c r="AP53">
        <f>AO53*(AN53/100)</f>
        <v>11.233027922387796</v>
      </c>
      <c r="AQ53">
        <v>1.520047895801803E-3</v>
      </c>
      <c r="AR53">
        <v>28.08473059308789</v>
      </c>
      <c r="AS53">
        <v>0.41508762802399191</v>
      </c>
      <c r="AT53">
        <v>2.678436061165325E-5</v>
      </c>
      <c r="AU53">
        <v>37.683485164041727</v>
      </c>
      <c r="AV53" t="str">
        <f>VLOOKUP(_xlfn.CONCAT(B53:C53),Sheet2!C:G,5,0)</f>
        <v>17.0, 70.0</v>
      </c>
      <c r="AW53">
        <f>ROUND(H53,-2)</f>
        <v>300</v>
      </c>
      <c r="AX53">
        <f>VLOOKUP(_xlfn.CONCAT(B53:C53),Sheet2!C:G,4,0)</f>
        <v>3.7384952577718539E-3</v>
      </c>
      <c r="AY53">
        <f>(AJ53*0.000001)/(VLOOKUP(_xlfn.CONCAT(B53:C53),Sheet2!$C:$G,4,0)*VLOOKUP(AA53,Sheet3!$A$1:$B$5,2,0)*SQRT(8*1.380649E-23*Sheet3!$D$2/(PI()*VLOOKUP(AA53,Sheet3!$A$1:$B$5,2,0))))</f>
        <v>1.2575306683860513E+19</v>
      </c>
      <c r="AZ53" t="str">
        <f>VLOOKUP(_xlfn.CONCAT(B53:C53),Sheet2!C:H,6,0)</f>
        <v>+2, +2</v>
      </c>
      <c r="BA53">
        <f>VLOOKUP(_xlfn.CONCAT(B53:C53),Sheet2!C:G,2,0)</f>
        <v>17</v>
      </c>
      <c r="BB53">
        <f>VLOOKUP(_xlfn.CONCAT(B53:C53),Sheet2!C:G,3,0)</f>
        <v>70</v>
      </c>
    </row>
    <row r="54" spans="1:54" x14ac:dyDescent="0.25">
      <c r="A54" t="s">
        <v>63</v>
      </c>
      <c r="B54" t="s">
        <v>57</v>
      </c>
      <c r="C54" t="s">
        <v>57</v>
      </c>
      <c r="D54" t="s">
        <v>51</v>
      </c>
      <c r="E54" s="1">
        <v>45715.551484559153</v>
      </c>
      <c r="F54">
        <v>0.40292235277777788</v>
      </c>
      <c r="G54">
        <v>402.92235277777792</v>
      </c>
      <c r="H54">
        <v>300.008375</v>
      </c>
      <c r="I54">
        <v>2.771858175879105E-2</v>
      </c>
      <c r="J54">
        <v>5.1697324999999994</v>
      </c>
      <c r="K54">
        <v>1.9928431240683279E-2</v>
      </c>
      <c r="L54">
        <v>1550.963046509687</v>
      </c>
      <c r="M54">
        <v>5.5238785066932512E-4</v>
      </c>
      <c r="N54">
        <v>36.788760000000003</v>
      </c>
      <c r="O54">
        <v>12.841951319972109</v>
      </c>
      <c r="P54">
        <v>2.0342799999999999</v>
      </c>
      <c r="Q54">
        <v>6.0791607351731388E-4</v>
      </c>
      <c r="R54">
        <v>74.838638692800004</v>
      </c>
      <c r="S54">
        <v>36.788760000000003</v>
      </c>
      <c r="T54">
        <v>12.841951319972109</v>
      </c>
      <c r="U54">
        <v>2.0342799999999999</v>
      </c>
      <c r="V54">
        <v>6.0791607351731388E-4</v>
      </c>
      <c r="W54">
        <v>74.838638692800004</v>
      </c>
      <c r="X54">
        <v>7.8068286227379307E-3</v>
      </c>
      <c r="Y54">
        <f>S54/U54</f>
        <v>18.084413158463931</v>
      </c>
      <c r="Z54">
        <f>(((Y54/13)-1)/(0.0039))+23</f>
        <v>123.28428320441679</v>
      </c>
      <c r="AA54" t="s">
        <v>52</v>
      </c>
      <c r="AB54">
        <v>40</v>
      </c>
      <c r="AC54">
        <v>3.9046974876848459</v>
      </c>
      <c r="AD54" t="s">
        <v>52</v>
      </c>
      <c r="AE54">
        <v>0</v>
      </c>
      <c r="AF54">
        <v>0</v>
      </c>
      <c r="AG54" t="s">
        <v>53</v>
      </c>
      <c r="AH54">
        <v>5</v>
      </c>
      <c r="AI54">
        <v>0.31154437285404568</v>
      </c>
      <c r="AJ54">
        <v>3.9046974876848459</v>
      </c>
      <c r="AK54">
        <v>5.8152465643389752E-2</v>
      </c>
      <c r="AL54">
        <v>58.152465643389753</v>
      </c>
      <c r="AM54">
        <v>0.43007334512703682</v>
      </c>
      <c r="AN54">
        <v>0.73956166839836079</v>
      </c>
      <c r="AO54">
        <v>1518.7589542963519</v>
      </c>
      <c r="AP54">
        <f>AO54*(AN54/100)</f>
        <v>11.232159061343598</v>
      </c>
      <c r="AQ54">
        <v>1.5187588331190341E-3</v>
      </c>
      <c r="AR54">
        <v>27.920129462062011</v>
      </c>
      <c r="AS54">
        <v>0.41297315053721628</v>
      </c>
      <c r="AT54">
        <v>2.6634912479503929E-5</v>
      </c>
      <c r="AU54">
        <v>37.494423722252463</v>
      </c>
      <c r="AV54" t="str">
        <f>VLOOKUP(_xlfn.CONCAT(B54:C54),Sheet2!C:G,5,0)</f>
        <v>17.0, 70.0</v>
      </c>
      <c r="AW54">
        <f>ROUND(H54,-2)</f>
        <v>300</v>
      </c>
      <c r="AX54">
        <f>VLOOKUP(_xlfn.CONCAT(B54:C54),Sheet2!C:G,4,0)</f>
        <v>3.7384952577718539E-3</v>
      </c>
      <c r="AY54">
        <f>(AJ54*0.000001)/(VLOOKUP(_xlfn.CONCAT(B54:C54),Sheet2!$C:$G,4,0)*VLOOKUP(AA54,Sheet3!$A$1:$B$5,2,0)*SQRT(8*1.380649E-23*Sheet3!$D$2/(PI()*VLOOKUP(AA54,Sheet3!$A$1:$B$5,2,0))))</f>
        <v>1.2575124301678979E+19</v>
      </c>
      <c r="AZ54" t="str">
        <f>VLOOKUP(_xlfn.CONCAT(B54:C54),Sheet2!C:H,6,0)</f>
        <v>+2, +2</v>
      </c>
      <c r="BA54">
        <f>VLOOKUP(_xlfn.CONCAT(B54:C54),Sheet2!C:G,2,0)</f>
        <v>17</v>
      </c>
      <c r="BB54">
        <f>VLOOKUP(_xlfn.CONCAT(B54:C54),Sheet2!C:G,3,0)</f>
        <v>70</v>
      </c>
    </row>
    <row r="55" spans="1:54" x14ac:dyDescent="0.25">
      <c r="A55" t="s">
        <v>63</v>
      </c>
      <c r="B55" t="s">
        <v>57</v>
      </c>
      <c r="C55" t="s">
        <v>57</v>
      </c>
      <c r="D55" t="s">
        <v>51</v>
      </c>
      <c r="E55" s="1">
        <v>45715.551901571343</v>
      </c>
      <c r="F55">
        <v>0.40239975000000072</v>
      </c>
      <c r="G55">
        <v>402.39975000000072</v>
      </c>
      <c r="H55">
        <v>300.00574999999998</v>
      </c>
      <c r="I55">
        <v>7.2100177145632979E-2</v>
      </c>
      <c r="J55">
        <v>5.1829487500000004</v>
      </c>
      <c r="K55">
        <v>2.5161577945219709E-2</v>
      </c>
      <c r="L55">
        <v>1554.914426955313</v>
      </c>
      <c r="M55">
        <v>1.8141542271139931E-3</v>
      </c>
      <c r="N55">
        <v>38.234343750000001</v>
      </c>
      <c r="O55">
        <v>11.12474065231692</v>
      </c>
      <c r="P55">
        <v>2.0379762499999998</v>
      </c>
      <c r="Q55">
        <v>1.09174023022323E-2</v>
      </c>
      <c r="R55">
        <v>77.920684496835946</v>
      </c>
      <c r="S55">
        <v>38.234343750000001</v>
      </c>
      <c r="T55">
        <v>11.12474065231692</v>
      </c>
      <c r="U55">
        <v>2.0379762499999998</v>
      </c>
      <c r="V55">
        <v>1.09174023022323E-2</v>
      </c>
      <c r="W55">
        <v>77.920684496835946</v>
      </c>
      <c r="X55">
        <v>0.1214532692093421</v>
      </c>
      <c r="Y55">
        <f>S55/U55</f>
        <v>18.760936860770581</v>
      </c>
      <c r="Z55">
        <f>(((Y55/13)-1)/(0.0039))+23</f>
        <v>136.62794597180633</v>
      </c>
      <c r="AA55" t="s">
        <v>52</v>
      </c>
      <c r="AB55">
        <v>40</v>
      </c>
      <c r="AC55">
        <v>3.9049045642194189</v>
      </c>
      <c r="AD55" t="s">
        <v>52</v>
      </c>
      <c r="AE55">
        <v>0</v>
      </c>
      <c r="AF55">
        <v>0</v>
      </c>
      <c r="AG55" t="s">
        <v>53</v>
      </c>
      <c r="AH55">
        <v>5</v>
      </c>
      <c r="AI55">
        <v>0.31153604852485189</v>
      </c>
      <c r="AJ55">
        <v>3.9049045642194189</v>
      </c>
      <c r="AK55">
        <v>5.8077800637206682E-2</v>
      </c>
      <c r="AL55">
        <v>58.077800637206693</v>
      </c>
      <c r="AM55">
        <v>0.43001464378066928</v>
      </c>
      <c r="AN55">
        <v>0.74041137760507192</v>
      </c>
      <c r="AO55">
        <v>1516.7285037110671</v>
      </c>
      <c r="AP55">
        <f>AO55*(AN55/100)</f>
        <v>11.230030408855907</v>
      </c>
      <c r="AQ55">
        <v>1.516728382705404E-3</v>
      </c>
      <c r="AR55">
        <v>27.776237071981399</v>
      </c>
      <c r="AS55">
        <v>0.41131683910301642</v>
      </c>
      <c r="AT55">
        <v>2.6450722428207821E-5</v>
      </c>
      <c r="AU55">
        <v>37.351123399716073</v>
      </c>
      <c r="AV55" t="str">
        <f>VLOOKUP(_xlfn.CONCAT(B55:C55),Sheet2!C:G,5,0)</f>
        <v>17.0, 70.0</v>
      </c>
      <c r="AW55">
        <f>ROUND(H55,-2)</f>
        <v>300</v>
      </c>
      <c r="AX55">
        <f>VLOOKUP(_xlfn.CONCAT(B55:C55),Sheet2!C:G,4,0)</f>
        <v>3.7384952577718539E-3</v>
      </c>
      <c r="AY55">
        <f>(AJ55*0.000001)/(VLOOKUP(_xlfn.CONCAT(B55:C55),Sheet2!$C:$G,4,0)*VLOOKUP(AA55,Sheet3!$A$1:$B$5,2,0)*SQRT(8*1.380649E-23*Sheet3!$D$2/(PI()*VLOOKUP(AA55,Sheet3!$A$1:$B$5,2,0))))</f>
        <v>1.2575791194100333E+19</v>
      </c>
      <c r="AZ55" t="str">
        <f>VLOOKUP(_xlfn.CONCAT(B55:C55),Sheet2!C:H,6,0)</f>
        <v>+2, +2</v>
      </c>
      <c r="BA55">
        <f>VLOOKUP(_xlfn.CONCAT(B55:C55),Sheet2!C:G,2,0)</f>
        <v>17</v>
      </c>
      <c r="BB55">
        <f>VLOOKUP(_xlfn.CONCAT(B55:C55),Sheet2!C:G,3,0)</f>
        <v>70</v>
      </c>
    </row>
    <row r="56" spans="1:54" x14ac:dyDescent="0.25">
      <c r="A56" t="s">
        <v>63</v>
      </c>
      <c r="B56" t="s">
        <v>57</v>
      </c>
      <c r="C56" t="s">
        <v>57</v>
      </c>
      <c r="D56" t="s">
        <v>51</v>
      </c>
      <c r="E56" s="1">
        <v>45715.552368699158</v>
      </c>
      <c r="F56">
        <v>0.49643490694444509</v>
      </c>
      <c r="G56">
        <v>496.43490694444512</v>
      </c>
      <c r="H56">
        <v>400.07137499999999</v>
      </c>
      <c r="I56">
        <v>4.5229044408140039E-2</v>
      </c>
      <c r="J56">
        <v>5.5004375000000003</v>
      </c>
      <c r="K56">
        <v>2.269989427839501E-2</v>
      </c>
      <c r="L56">
        <v>2200.5675937265628</v>
      </c>
      <c r="M56">
        <v>1.0266945263776119E-3</v>
      </c>
      <c r="N56">
        <v>38.832175000000007</v>
      </c>
      <c r="O56">
        <v>10.85384738252429</v>
      </c>
      <c r="P56">
        <v>2.0483475000000002</v>
      </c>
      <c r="Q56">
        <v>6.8178059592226747E-4</v>
      </c>
      <c r="R56">
        <v>79.541788580812522</v>
      </c>
      <c r="S56">
        <v>38.832175000000007</v>
      </c>
      <c r="T56">
        <v>10.85384738252429</v>
      </c>
      <c r="U56">
        <v>2.0483475000000002</v>
      </c>
      <c r="V56">
        <v>6.8178059592226747E-4</v>
      </c>
      <c r="W56">
        <v>79.541788580812522</v>
      </c>
      <c r="X56">
        <v>7.3999425365067536E-3</v>
      </c>
      <c r="Y56">
        <f>S56/U56</f>
        <v>18.95780623160865</v>
      </c>
      <c r="Z56">
        <f>(((Y56/13)-1)/(0.0039))+23</f>
        <v>140.51097103764596</v>
      </c>
      <c r="AA56" t="s">
        <v>52</v>
      </c>
      <c r="AB56">
        <v>40</v>
      </c>
      <c r="AC56">
        <v>3.9048096064715221</v>
      </c>
      <c r="AD56" t="s">
        <v>52</v>
      </c>
      <c r="AE56">
        <v>0</v>
      </c>
      <c r="AF56">
        <v>0</v>
      </c>
      <c r="AG56" t="s">
        <v>53</v>
      </c>
      <c r="AH56">
        <v>5</v>
      </c>
      <c r="AI56">
        <v>0.3115320324011181</v>
      </c>
      <c r="AJ56">
        <v>3.9048096064715221</v>
      </c>
      <c r="AK56">
        <v>7.1512737980147317E-2</v>
      </c>
      <c r="AL56">
        <v>71.512737980147321</v>
      </c>
      <c r="AM56">
        <v>0.44163505673716369</v>
      </c>
      <c r="AN56">
        <v>0.61756138725910092</v>
      </c>
      <c r="AO56">
        <v>1867.6334943982961</v>
      </c>
      <c r="AP56">
        <f>AO56*(AN56/100)</f>
        <v>11.53378331692174</v>
      </c>
      <c r="AQ56">
        <v>1.867633345395484E-3</v>
      </c>
      <c r="AR56">
        <v>29.75789727102693</v>
      </c>
      <c r="AS56">
        <v>0.36754656641218408</v>
      </c>
      <c r="AT56">
        <v>2.8719788478462569E-5</v>
      </c>
      <c r="AU56">
        <v>32.497405752960169</v>
      </c>
      <c r="AV56" t="str">
        <f>VLOOKUP(_xlfn.CONCAT(B56:C56),Sheet2!C:G,5,0)</f>
        <v>17.0, 70.0</v>
      </c>
      <c r="AW56">
        <f>ROUND(H56,-2)</f>
        <v>400</v>
      </c>
      <c r="AX56">
        <f>VLOOKUP(_xlfn.CONCAT(B56:C56),Sheet2!C:G,4,0)</f>
        <v>3.7384952577718539E-3</v>
      </c>
      <c r="AY56">
        <f>(AJ56*0.000001)/(VLOOKUP(_xlfn.CONCAT(B56:C56),Sheet2!$C:$G,4,0)*VLOOKUP(AA56,Sheet3!$A$1:$B$5,2,0)*SQRT(8*1.380649E-23*Sheet3!$D$2/(PI()*VLOOKUP(AA56,Sheet3!$A$1:$B$5,2,0))))</f>
        <v>1.2575485381553529E+19</v>
      </c>
      <c r="AZ56" t="str">
        <f>VLOOKUP(_xlfn.CONCAT(B56:C56),Sheet2!C:H,6,0)</f>
        <v>+2, +2</v>
      </c>
      <c r="BA56">
        <f>VLOOKUP(_xlfn.CONCAT(B56:C56),Sheet2!C:G,2,0)</f>
        <v>17</v>
      </c>
      <c r="BB56">
        <f>VLOOKUP(_xlfn.CONCAT(B56:C56),Sheet2!C:G,3,0)</f>
        <v>70</v>
      </c>
    </row>
    <row r="57" spans="1:54" x14ac:dyDescent="0.25">
      <c r="A57" t="s">
        <v>63</v>
      </c>
      <c r="B57" t="s">
        <v>57</v>
      </c>
      <c r="C57" t="s">
        <v>57</v>
      </c>
      <c r="D57" t="s">
        <v>51</v>
      </c>
      <c r="E57" s="1">
        <v>45715.552831428708</v>
      </c>
      <c r="F57">
        <v>0.49157879444444502</v>
      </c>
      <c r="G57">
        <v>491.57879444444501</v>
      </c>
      <c r="H57">
        <v>400.08</v>
      </c>
      <c r="I57">
        <v>4.0025023461950103E-2</v>
      </c>
      <c r="J57">
        <v>5.5110349999999997</v>
      </c>
      <c r="K57">
        <v>2.4896356373993268E-2</v>
      </c>
      <c r="L57">
        <v>2204.8548827999998</v>
      </c>
      <c r="M57">
        <v>9.9647724798615153E-4</v>
      </c>
      <c r="N57">
        <v>38.830734999999997</v>
      </c>
      <c r="O57">
        <v>10.855045288714789</v>
      </c>
      <c r="P57">
        <v>3.6924325000000011</v>
      </c>
      <c r="Q57">
        <v>7.9569040090795173</v>
      </c>
      <c r="R57">
        <v>143.37986791288759</v>
      </c>
      <c r="S57">
        <v>38.830734999999997</v>
      </c>
      <c r="T57">
        <v>10.855045288714789</v>
      </c>
      <c r="U57">
        <v>3.6924325000000011</v>
      </c>
      <c r="V57">
        <v>7.9569040090795173</v>
      </c>
      <c r="W57">
        <v>143.37986791288759</v>
      </c>
      <c r="X57">
        <v>86.372553376514432</v>
      </c>
      <c r="Y57">
        <f>S57/U57</f>
        <v>10.516301922919371</v>
      </c>
      <c r="AA57" t="s">
        <v>52</v>
      </c>
      <c r="AB57">
        <v>40</v>
      </c>
      <c r="AC57">
        <v>3.9049314498468362</v>
      </c>
      <c r="AD57" t="s">
        <v>52</v>
      </c>
      <c r="AE57">
        <v>0</v>
      </c>
      <c r="AF57">
        <v>0</v>
      </c>
      <c r="AG57" t="s">
        <v>53</v>
      </c>
      <c r="AH57">
        <v>5</v>
      </c>
      <c r="AI57">
        <v>0.31152487639882881</v>
      </c>
      <c r="AJ57">
        <v>3.9049314498468362</v>
      </c>
      <c r="AK57">
        <v>7.0818938243030732E-2</v>
      </c>
      <c r="AL57">
        <v>70.818938243030729</v>
      </c>
      <c r="AM57">
        <v>0.44098415275784142</v>
      </c>
      <c r="AN57">
        <v>0.62269240925994618</v>
      </c>
      <c r="AO57">
        <v>1849.4564448595979</v>
      </c>
      <c r="AP57">
        <f>AO57*(AN57/100)</f>
        <v>11.516424894709578</v>
      </c>
      <c r="AQ57">
        <v>1.849456297314973E-3</v>
      </c>
      <c r="AR57">
        <v>29.125634943965281</v>
      </c>
      <c r="AS57">
        <v>0.36272623588966829</v>
      </c>
      <c r="AT57">
        <v>2.7347262993290879E-5</v>
      </c>
      <c r="AU57">
        <v>32.119546186684182</v>
      </c>
      <c r="AV57" t="str">
        <f>VLOOKUP(_xlfn.CONCAT(B57:C57),Sheet2!C:G,5,0)</f>
        <v>17.0, 70.0</v>
      </c>
      <c r="AW57">
        <f>ROUND(H57,-2)</f>
        <v>400</v>
      </c>
      <c r="AX57">
        <f>VLOOKUP(_xlfn.CONCAT(B57:C57),Sheet2!C:G,4,0)</f>
        <v>3.7384952577718539E-3</v>
      </c>
      <c r="AY57">
        <f>(AJ57*0.000001)/(VLOOKUP(_xlfn.CONCAT(B57:C57),Sheet2!$C:$G,4,0)*VLOOKUP(AA57,Sheet3!$A$1:$B$5,2,0)*SQRT(8*1.380649E-23*Sheet3!$D$2/(PI()*VLOOKUP(AA57,Sheet3!$A$1:$B$5,2,0))))</f>
        <v>1.2575877779580455E+19</v>
      </c>
      <c r="AZ57" t="str">
        <f>VLOOKUP(_xlfn.CONCAT(B57:C57),Sheet2!C:H,6,0)</f>
        <v>+2, +2</v>
      </c>
      <c r="BA57">
        <f>VLOOKUP(_xlfn.CONCAT(B57:C57),Sheet2!C:G,2,0)</f>
        <v>17</v>
      </c>
      <c r="BB57">
        <f>VLOOKUP(_xlfn.CONCAT(B57:C57),Sheet2!C:G,3,0)</f>
        <v>70</v>
      </c>
    </row>
    <row r="58" spans="1:54" x14ac:dyDescent="0.25">
      <c r="A58" t="s">
        <v>63</v>
      </c>
      <c r="B58" t="s">
        <v>57</v>
      </c>
      <c r="C58" t="s">
        <v>57</v>
      </c>
      <c r="D58" t="s">
        <v>51</v>
      </c>
      <c r="E58" s="1">
        <v>45715.553348324771</v>
      </c>
      <c r="F58">
        <v>0.49553923055555499</v>
      </c>
      <c r="G58">
        <v>495.53923055555498</v>
      </c>
      <c r="H58">
        <v>400.061125</v>
      </c>
      <c r="I58">
        <v>5.0293102113026837E-2</v>
      </c>
      <c r="J58">
        <v>5.4818437500000003</v>
      </c>
      <c r="K58">
        <v>2.0907432574531339E-2</v>
      </c>
      <c r="L58">
        <v>2193.072577699219</v>
      </c>
      <c r="M58">
        <v>1.051499641392128E-3</v>
      </c>
      <c r="N58">
        <v>38.830285000000003</v>
      </c>
      <c r="O58">
        <v>10.85653538194374</v>
      </c>
      <c r="P58">
        <v>2.0367150000000001</v>
      </c>
      <c r="Q58">
        <v>6.3975511585311724E-4</v>
      </c>
      <c r="R58">
        <v>79.086223913774987</v>
      </c>
      <c r="S58">
        <v>38.830285000000003</v>
      </c>
      <c r="T58">
        <v>10.85653538194374</v>
      </c>
      <c r="U58">
        <v>2.0367150000000001</v>
      </c>
      <c r="V58">
        <v>6.3975511585311724E-4</v>
      </c>
      <c r="W58">
        <v>79.086223913774987</v>
      </c>
      <c r="X58">
        <v>6.9455240510388856E-3</v>
      </c>
      <c r="Y58">
        <f>S58/U58</f>
        <v>19.065153936608706</v>
      </c>
      <c r="Z58">
        <f>(((Y58/13)-1)/(0.0039))+23</f>
        <v>142.62828277334725</v>
      </c>
      <c r="AA58" t="s">
        <v>52</v>
      </c>
      <c r="AB58">
        <v>40</v>
      </c>
      <c r="AC58">
        <v>3.904821047164039</v>
      </c>
      <c r="AD58" t="s">
        <v>52</v>
      </c>
      <c r="AE58">
        <v>0</v>
      </c>
      <c r="AF58">
        <v>0</v>
      </c>
      <c r="AG58" t="s">
        <v>53</v>
      </c>
      <c r="AH58">
        <v>5</v>
      </c>
      <c r="AI58">
        <v>0.31152670190961679</v>
      </c>
      <c r="AJ58">
        <v>3.904821047164039</v>
      </c>
      <c r="AK58">
        <v>7.1384771413649226E-2</v>
      </c>
      <c r="AL58">
        <v>71.384771413649219</v>
      </c>
      <c r="AM58">
        <v>0.44151459711940783</v>
      </c>
      <c r="AN58">
        <v>0.61849970011249122</v>
      </c>
      <c r="AO58">
        <v>1864.2860451597919</v>
      </c>
      <c r="AP58">
        <f>AO58*(AN58/100)</f>
        <v>11.530603598552336</v>
      </c>
      <c r="AQ58">
        <v>1.8642858964270251E-3</v>
      </c>
      <c r="AR58">
        <v>29.752742984123952</v>
      </c>
      <c r="AS58">
        <v>0.36804125226409379</v>
      </c>
      <c r="AT58">
        <v>2.8717147541736329E-5</v>
      </c>
      <c r="AU58">
        <v>32.550118103496558</v>
      </c>
      <c r="AV58" t="str">
        <f>VLOOKUP(_xlfn.CONCAT(B58:C58),Sheet2!C:G,5,0)</f>
        <v>17.0, 70.0</v>
      </c>
      <c r="AW58">
        <f>ROUND(H58,-2)</f>
        <v>400</v>
      </c>
      <c r="AX58">
        <f>VLOOKUP(_xlfn.CONCAT(B58:C58),Sheet2!C:G,4,0)</f>
        <v>3.7384952577718539E-3</v>
      </c>
      <c r="AY58">
        <f>(AJ58*0.000001)/(VLOOKUP(_xlfn.CONCAT(B58:C58),Sheet2!$C:$G,4,0)*VLOOKUP(AA58,Sheet3!$A$1:$B$5,2,0)*SQRT(8*1.380649E-23*Sheet3!$D$2/(PI()*VLOOKUP(AA58,Sheet3!$A$1:$B$5,2,0))))</f>
        <v>1.2575522226438683E+19</v>
      </c>
      <c r="AZ58" t="str">
        <f>VLOOKUP(_xlfn.CONCAT(B58:C58),Sheet2!C:H,6,0)</f>
        <v>+2, +2</v>
      </c>
      <c r="BA58">
        <f>VLOOKUP(_xlfn.CONCAT(B58:C58),Sheet2!C:G,2,0)</f>
        <v>17</v>
      </c>
      <c r="BB58">
        <f>VLOOKUP(_xlfn.CONCAT(B58:C58),Sheet2!C:G,3,0)</f>
        <v>70</v>
      </c>
    </row>
    <row r="59" spans="1:54" x14ac:dyDescent="0.25">
      <c r="A59" t="s">
        <v>63</v>
      </c>
      <c r="B59" t="s">
        <v>57</v>
      </c>
      <c r="C59" t="s">
        <v>57</v>
      </c>
      <c r="D59" t="s">
        <v>51</v>
      </c>
      <c r="E59" s="1">
        <v>45715.553950174261</v>
      </c>
      <c r="F59">
        <v>0.37697718055555551</v>
      </c>
      <c r="G59">
        <v>376.97718055555549</v>
      </c>
      <c r="H59">
        <v>200</v>
      </c>
      <c r="I59">
        <v>0</v>
      </c>
      <c r="J59">
        <v>5.9186662499999976</v>
      </c>
      <c r="K59">
        <v>1.190617727312487E-2</v>
      </c>
      <c r="L59">
        <v>1183.73325</v>
      </c>
      <c r="M59">
        <v>0</v>
      </c>
      <c r="N59">
        <v>38.829509999999999</v>
      </c>
      <c r="O59">
        <v>10.85940493048334</v>
      </c>
      <c r="P59">
        <v>2.0268125000000001</v>
      </c>
      <c r="Q59">
        <v>7.1797500662475753E-4</v>
      </c>
      <c r="R59">
        <v>78.700136236874997</v>
      </c>
      <c r="S59">
        <v>38.829509999999999</v>
      </c>
      <c r="T59">
        <v>10.85940493048334</v>
      </c>
      <c r="U59">
        <v>2.0268125000000001</v>
      </c>
      <c r="V59">
        <v>7.1797500662475753E-4</v>
      </c>
      <c r="W59">
        <v>78.700136236874997</v>
      </c>
      <c r="X59">
        <v>7.7967813269047004E-3</v>
      </c>
      <c r="Y59">
        <f>S59/U59</f>
        <v>19.157919146442996</v>
      </c>
      <c r="Z59">
        <f>(((Y59/13)-1)/(0.0039))+23</f>
        <v>144.4579713302366</v>
      </c>
      <c r="AA59" t="s">
        <v>52</v>
      </c>
      <c r="AB59">
        <v>50</v>
      </c>
      <c r="AC59">
        <v>4.8809781150378164</v>
      </c>
      <c r="AD59" t="s">
        <v>52</v>
      </c>
      <c r="AE59">
        <v>0</v>
      </c>
      <c r="AF59">
        <v>0</v>
      </c>
      <c r="AG59" t="s">
        <v>53</v>
      </c>
      <c r="AH59">
        <v>5</v>
      </c>
      <c r="AI59">
        <v>0.31152400015365039</v>
      </c>
      <c r="AJ59">
        <v>4.8809781150378164</v>
      </c>
      <c r="AK59">
        <v>5.4445641786400857E-2</v>
      </c>
      <c r="AL59">
        <v>54.445641786400863</v>
      </c>
      <c r="AM59">
        <v>0.42724099093954998</v>
      </c>
      <c r="AN59">
        <v>0.78471109334276223</v>
      </c>
      <c r="AO59">
        <v>1137.533963139575</v>
      </c>
      <c r="AP59">
        <f>AO59*(AN59/100)</f>
        <v>8.926355199297813</v>
      </c>
      <c r="AQ59">
        <v>1.137533890537506E-3</v>
      </c>
      <c r="AR59">
        <v>25.652845184263072</v>
      </c>
      <c r="AS59">
        <v>0.40260144383791369</v>
      </c>
      <c r="AT59">
        <v>2.4053644489030139E-5</v>
      </c>
      <c r="AU59">
        <v>45.99485719134853</v>
      </c>
      <c r="AV59" t="str">
        <f>VLOOKUP(_xlfn.CONCAT(B59:C59),Sheet2!C:G,5,0)</f>
        <v>17.0, 70.0</v>
      </c>
      <c r="AW59">
        <f>ROUND(H59,-2)</f>
        <v>200</v>
      </c>
      <c r="AX59">
        <f>VLOOKUP(_xlfn.CONCAT(B59:C59),Sheet2!C:G,4,0)</f>
        <v>3.7384952577718539E-3</v>
      </c>
      <c r="AY59">
        <f>(AJ59*0.000001)/(VLOOKUP(_xlfn.CONCAT(B59:C59),Sheet2!$C:$G,4,0)*VLOOKUP(AA59,Sheet3!$A$1:$B$5,2,0)*SQRT(8*1.380649E-23*Sheet3!$D$2/(PI()*VLOOKUP(AA59,Sheet3!$A$1:$B$5,2,0))))</f>
        <v>1.5719247573969625E+19</v>
      </c>
      <c r="AZ59" t="str">
        <f>VLOOKUP(_xlfn.CONCAT(B59:C59),Sheet2!C:H,6,0)</f>
        <v>+2, +2</v>
      </c>
      <c r="BA59">
        <f>VLOOKUP(_xlfn.CONCAT(B59:C59),Sheet2!C:G,2,0)</f>
        <v>17</v>
      </c>
      <c r="BB59">
        <f>VLOOKUP(_xlfn.CONCAT(B59:C59),Sheet2!C:G,3,0)</f>
        <v>70</v>
      </c>
    </row>
    <row r="60" spans="1:54" x14ac:dyDescent="0.25">
      <c r="A60" t="s">
        <v>63</v>
      </c>
      <c r="B60" t="s">
        <v>57</v>
      </c>
      <c r="C60" t="s">
        <v>57</v>
      </c>
      <c r="D60" t="s">
        <v>51</v>
      </c>
      <c r="E60" s="1">
        <v>45715.554517070363</v>
      </c>
      <c r="F60">
        <v>0.37718775972222168</v>
      </c>
      <c r="G60">
        <v>377.18775972222181</v>
      </c>
      <c r="H60">
        <v>199.982</v>
      </c>
      <c r="I60">
        <v>8.297352443518842E-2</v>
      </c>
      <c r="J60">
        <v>5.9731899999999998</v>
      </c>
      <c r="K60">
        <v>1.634381535552426E-2</v>
      </c>
      <c r="L60">
        <v>1194.5304825799999</v>
      </c>
      <c r="M60">
        <v>1.3561039627658E-3</v>
      </c>
      <c r="N60">
        <v>39.289819999999999</v>
      </c>
      <c r="O60">
        <v>10.99035927728954</v>
      </c>
      <c r="P60">
        <v>2.04271125</v>
      </c>
      <c r="Q60">
        <v>6.1101564025886938E-4</v>
      </c>
      <c r="R60">
        <v>80.257757324474994</v>
      </c>
      <c r="S60">
        <v>39.289819999999999</v>
      </c>
      <c r="T60">
        <v>10.99035927728954</v>
      </c>
      <c r="U60">
        <v>2.04271125</v>
      </c>
      <c r="V60">
        <v>6.1101564025886938E-4</v>
      </c>
      <c r="W60">
        <v>80.257757324474994</v>
      </c>
      <c r="X60">
        <v>6.7152814104880724E-3</v>
      </c>
      <c r="Y60">
        <f>S60/U60</f>
        <v>19.234152648838645</v>
      </c>
      <c r="Z60">
        <f>(((Y60/13)-1)/(0.0039))+23</f>
        <v>145.96159070687665</v>
      </c>
      <c r="AA60" t="s">
        <v>52</v>
      </c>
      <c r="AB60">
        <v>50</v>
      </c>
      <c r="AC60">
        <v>4.880984979453328</v>
      </c>
      <c r="AD60" t="s">
        <v>52</v>
      </c>
      <c r="AE60">
        <v>0</v>
      </c>
      <c r="AF60">
        <v>0</v>
      </c>
      <c r="AG60" t="s">
        <v>53</v>
      </c>
      <c r="AH60">
        <v>5</v>
      </c>
      <c r="AI60">
        <v>0.31154013766901728</v>
      </c>
      <c r="AJ60">
        <v>4.880984979453328</v>
      </c>
      <c r="AK60">
        <v>5.44757275330707E-2</v>
      </c>
      <c r="AL60">
        <v>54.475727533070703</v>
      </c>
      <c r="AM60">
        <v>0.42726330169341181</v>
      </c>
      <c r="AN60">
        <v>0.78431867006095901</v>
      </c>
      <c r="AO60">
        <v>1138.160944626125</v>
      </c>
      <c r="AP60">
        <f>AO60*(AN60/100)</f>
        <v>8.9268087840448711</v>
      </c>
      <c r="AQ60">
        <v>1.138160871980379E-3</v>
      </c>
      <c r="AR60">
        <v>25.44903825060134</v>
      </c>
      <c r="AS60">
        <v>0.39920311670084252</v>
      </c>
      <c r="AT60">
        <v>2.384682337878941E-5</v>
      </c>
      <c r="AU60">
        <v>45.604300875948859</v>
      </c>
      <c r="AV60" t="str">
        <f>VLOOKUP(_xlfn.CONCAT(B60:C60),Sheet2!C:G,5,0)</f>
        <v>17.0, 70.0</v>
      </c>
      <c r="AW60">
        <f>ROUND(H60,-2)</f>
        <v>200</v>
      </c>
      <c r="AX60">
        <f>VLOOKUP(_xlfn.CONCAT(B60:C60),Sheet2!C:G,4,0)</f>
        <v>3.7384952577718539E-3</v>
      </c>
      <c r="AY60">
        <f>(AJ60*0.000001)/(VLOOKUP(_xlfn.CONCAT(B60:C60),Sheet2!$C:$G,4,0)*VLOOKUP(AA60,Sheet3!$A$1:$B$5,2,0)*SQRT(8*1.380649E-23*Sheet3!$D$2/(PI()*VLOOKUP(AA60,Sheet3!$A$1:$B$5,2,0))))</f>
        <v>1.5719269680900723E+19</v>
      </c>
      <c r="AZ60" t="str">
        <f>VLOOKUP(_xlfn.CONCAT(B60:C60),Sheet2!C:H,6,0)</f>
        <v>+2, +2</v>
      </c>
      <c r="BA60">
        <f>VLOOKUP(_xlfn.CONCAT(B60:C60),Sheet2!C:G,2,0)</f>
        <v>17</v>
      </c>
      <c r="BB60">
        <f>VLOOKUP(_xlfn.CONCAT(B60:C60),Sheet2!C:G,3,0)</f>
        <v>70</v>
      </c>
    </row>
    <row r="61" spans="1:54" x14ac:dyDescent="0.25">
      <c r="A61" t="s">
        <v>63</v>
      </c>
      <c r="B61" t="s">
        <v>57</v>
      </c>
      <c r="C61" t="s">
        <v>57</v>
      </c>
      <c r="D61" t="s">
        <v>51</v>
      </c>
      <c r="E61" s="1">
        <v>45715.555030841453</v>
      </c>
      <c r="F61">
        <v>0.37748876527777808</v>
      </c>
      <c r="G61">
        <v>377.4887652777781</v>
      </c>
      <c r="H61">
        <v>199.99299999999999</v>
      </c>
      <c r="I61">
        <v>3.6778945928060802E-2</v>
      </c>
      <c r="J61">
        <v>5.9856525000000014</v>
      </c>
      <c r="K61">
        <v>1.7007816615678139E-2</v>
      </c>
      <c r="L61">
        <v>1197.0886004325</v>
      </c>
      <c r="M61">
        <v>6.2552956766240004E-4</v>
      </c>
      <c r="N61">
        <v>39.287840000000003</v>
      </c>
      <c r="O61">
        <v>10.991988042470171</v>
      </c>
      <c r="P61">
        <v>2.0359224999999999</v>
      </c>
      <c r="Q61">
        <v>7.3632293481208481E-4</v>
      </c>
      <c r="R61">
        <v>79.986997432400003</v>
      </c>
      <c r="S61">
        <v>39.287840000000003</v>
      </c>
      <c r="T61">
        <v>10.991988042470171</v>
      </c>
      <c r="U61">
        <v>2.0359224999999999</v>
      </c>
      <c r="V61">
        <v>7.3632293481208481E-4</v>
      </c>
      <c r="W61">
        <v>79.986997432400003</v>
      </c>
      <c r="X61">
        <v>8.0936528948509813E-3</v>
      </c>
      <c r="Y61">
        <f>S61/U61</f>
        <v>19.29731608153061</v>
      </c>
      <c r="Z61">
        <f>(((Y61/13)-1)/(0.0039))+23</f>
        <v>147.20741778166888</v>
      </c>
      <c r="AA61" t="s">
        <v>52</v>
      </c>
      <c r="AB61">
        <v>50</v>
      </c>
      <c r="AC61">
        <v>4.8809769709685664</v>
      </c>
      <c r="AD61" t="s">
        <v>52</v>
      </c>
      <c r="AE61">
        <v>0</v>
      </c>
      <c r="AF61">
        <v>0</v>
      </c>
      <c r="AG61" t="s">
        <v>53</v>
      </c>
      <c r="AH61">
        <v>5</v>
      </c>
      <c r="AI61">
        <v>0.31152567962357552</v>
      </c>
      <c r="AJ61">
        <v>4.8809769709685664</v>
      </c>
      <c r="AK61">
        <v>5.4518732627231017E-2</v>
      </c>
      <c r="AL61">
        <v>54.518732627231017</v>
      </c>
      <c r="AM61">
        <v>0.4272952124520436</v>
      </c>
      <c r="AN61">
        <v>0.78375852089895814</v>
      </c>
      <c r="AO61">
        <v>1139.061318635268</v>
      </c>
      <c r="AP61">
        <f>AO61*(AN61/100)</f>
        <v>8.9274901430679456</v>
      </c>
      <c r="AQ61">
        <v>1.139061245935309E-3</v>
      </c>
      <c r="AR61">
        <v>25.434807403916611</v>
      </c>
      <c r="AS61">
        <v>0.39869494060487098</v>
      </c>
      <c r="AT61">
        <v>2.3841749153315952E-5</v>
      </c>
      <c r="AU61">
        <v>45.542771527131542</v>
      </c>
      <c r="AV61" t="str">
        <f>VLOOKUP(_xlfn.CONCAT(B61:C61),Sheet2!C:G,5,0)</f>
        <v>17.0, 70.0</v>
      </c>
      <c r="AW61">
        <f>ROUND(H61,-2)</f>
        <v>200</v>
      </c>
      <c r="AX61">
        <f>VLOOKUP(_xlfn.CONCAT(B61:C61),Sheet2!C:G,4,0)</f>
        <v>3.7384952577718539E-3</v>
      </c>
      <c r="AY61">
        <f>(AJ61*0.000001)/(VLOOKUP(_xlfn.CONCAT(B61:C61),Sheet2!$C:$G,4,0)*VLOOKUP(AA61,Sheet3!$A$1:$B$5,2,0)*SQRT(8*1.380649E-23*Sheet3!$D$2/(PI()*VLOOKUP(AA61,Sheet3!$A$1:$B$5,2,0))))</f>
        <v>1.5719243889481116E+19</v>
      </c>
      <c r="AZ61" t="str">
        <f>VLOOKUP(_xlfn.CONCAT(B61:C61),Sheet2!C:H,6,0)</f>
        <v>+2, +2</v>
      </c>
      <c r="BA61">
        <f>VLOOKUP(_xlfn.CONCAT(B61:C61),Sheet2!C:G,2,0)</f>
        <v>17</v>
      </c>
      <c r="BB61">
        <f>VLOOKUP(_xlfn.CONCAT(B61:C61),Sheet2!C:G,3,0)</f>
        <v>70</v>
      </c>
    </row>
    <row r="62" spans="1:54" x14ac:dyDescent="0.25">
      <c r="A62" t="s">
        <v>63</v>
      </c>
      <c r="B62" t="s">
        <v>57</v>
      </c>
      <c r="C62" t="s">
        <v>57</v>
      </c>
      <c r="D62" t="s">
        <v>51</v>
      </c>
      <c r="E62" s="1">
        <v>45715.555593454897</v>
      </c>
      <c r="F62">
        <v>0.51876400277777845</v>
      </c>
      <c r="G62">
        <v>518.7640027777785</v>
      </c>
      <c r="H62">
        <v>299.89387499999998</v>
      </c>
      <c r="I62">
        <v>0.1760361334367031</v>
      </c>
      <c r="J62">
        <v>7.3594274999999989</v>
      </c>
      <c r="K62">
        <v>2.005373866122883E-2</v>
      </c>
      <c r="L62">
        <v>2207.0472307565619</v>
      </c>
      <c r="M62">
        <v>3.530182614872849E-3</v>
      </c>
      <c r="N62">
        <v>39.288044999999997</v>
      </c>
      <c r="O62">
        <v>10.99411403876403</v>
      </c>
      <c r="P62">
        <v>2.028366249999999</v>
      </c>
      <c r="Q62">
        <v>5.6790323128157541E-4</v>
      </c>
      <c r="R62">
        <v>79.690544506481231</v>
      </c>
      <c r="S62">
        <v>39.288044999999997</v>
      </c>
      <c r="T62">
        <v>10.99411403876403</v>
      </c>
      <c r="U62">
        <v>2.028366249999999</v>
      </c>
      <c r="V62">
        <v>5.6790323128157541E-4</v>
      </c>
      <c r="W62">
        <v>79.690544506481231</v>
      </c>
      <c r="X62">
        <v>6.2435928876922227E-3</v>
      </c>
      <c r="Y62">
        <f>S62/U62</f>
        <v>19.369305222861016</v>
      </c>
      <c r="Z62">
        <f>(((Y62/13)-1)/(0.0039))+23</f>
        <v>148.62732194992145</v>
      </c>
      <c r="AA62" t="s">
        <v>52</v>
      </c>
      <c r="AB62">
        <v>50</v>
      </c>
      <c r="AC62">
        <v>4.8810416108812911</v>
      </c>
      <c r="AD62" t="s">
        <v>52</v>
      </c>
      <c r="AE62">
        <v>0</v>
      </c>
      <c r="AF62">
        <v>0</v>
      </c>
      <c r="AG62" t="s">
        <v>53</v>
      </c>
      <c r="AH62">
        <v>5</v>
      </c>
      <c r="AI62">
        <v>0.31153736289261941</v>
      </c>
      <c r="AJ62">
        <v>4.8810416108812911</v>
      </c>
      <c r="AK62">
        <v>7.470292783246589E-2</v>
      </c>
      <c r="AL62">
        <v>74.702927832465889</v>
      </c>
      <c r="AM62">
        <v>0.4446967993847688</v>
      </c>
      <c r="AN62">
        <v>0.59528697507288808</v>
      </c>
      <c r="AO62">
        <v>1560.74957201845</v>
      </c>
      <c r="AP62">
        <f>AO62*(AN62/100)</f>
        <v>9.2909389157316777</v>
      </c>
      <c r="AQ62">
        <v>1.5607494724020541E-3</v>
      </c>
      <c r="AR62">
        <v>25.901273279181112</v>
      </c>
      <c r="AS62">
        <v>0.30837381241799888</v>
      </c>
      <c r="AT62">
        <v>2.4998637987110488E-5</v>
      </c>
      <c r="AU62">
        <v>33.847453190595381</v>
      </c>
      <c r="AV62" t="str">
        <f>VLOOKUP(_xlfn.CONCAT(B62:C62),Sheet2!C:G,5,0)</f>
        <v>17.0, 70.0</v>
      </c>
      <c r="AW62">
        <f>ROUND(H62,-2)</f>
        <v>300</v>
      </c>
      <c r="AX62">
        <f>VLOOKUP(_xlfn.CONCAT(B62:C62),Sheet2!C:G,4,0)</f>
        <v>3.7384952577718539E-3</v>
      </c>
      <c r="AY62">
        <f>(AJ62*0.000001)/(VLOOKUP(_xlfn.CONCAT(B62:C62),Sheet2!$C:$G,4,0)*VLOOKUP(AA62,Sheet3!$A$1:$B$5,2,0)*SQRT(8*1.380649E-23*Sheet3!$D$2/(PI()*VLOOKUP(AA62,Sheet3!$A$1:$B$5,2,0))))</f>
        <v>1.571945206308225E+19</v>
      </c>
      <c r="AZ62" t="str">
        <f>VLOOKUP(_xlfn.CONCAT(B62:C62),Sheet2!C:H,6,0)</f>
        <v>+2, +2</v>
      </c>
      <c r="BA62">
        <f>VLOOKUP(_xlfn.CONCAT(B62:C62),Sheet2!C:G,2,0)</f>
        <v>17</v>
      </c>
      <c r="BB62">
        <f>VLOOKUP(_xlfn.CONCAT(B62:C62),Sheet2!C:G,3,0)</f>
        <v>70</v>
      </c>
    </row>
    <row r="63" spans="1:54" x14ac:dyDescent="0.25">
      <c r="A63" t="s">
        <v>63</v>
      </c>
      <c r="B63" t="s">
        <v>57</v>
      </c>
      <c r="C63" t="s">
        <v>57</v>
      </c>
      <c r="D63" t="s">
        <v>51</v>
      </c>
      <c r="E63" s="1">
        <v>45715.555999124583</v>
      </c>
      <c r="F63">
        <v>0.51369568888888884</v>
      </c>
      <c r="G63">
        <v>513.69568888888887</v>
      </c>
      <c r="H63">
        <v>299.97637500000002</v>
      </c>
      <c r="I63">
        <v>0.11767186456259029</v>
      </c>
      <c r="J63">
        <v>7.409254999999999</v>
      </c>
      <c r="K63">
        <v>2.2139617845571311E-2</v>
      </c>
      <c r="L63">
        <v>2222.6014563506251</v>
      </c>
      <c r="M63">
        <v>2.605210112591576E-3</v>
      </c>
      <c r="N63">
        <v>36.047069999999998</v>
      </c>
      <c r="O63">
        <v>14.85817448482069</v>
      </c>
      <c r="P63">
        <v>2.0240512499999999</v>
      </c>
      <c r="Q63">
        <v>7.2060566758809508E-4</v>
      </c>
      <c r="R63">
        <v>72.961117092337489</v>
      </c>
      <c r="S63">
        <v>36.047069999999998</v>
      </c>
      <c r="T63">
        <v>14.85817448482069</v>
      </c>
      <c r="U63">
        <v>2.0240512499999999</v>
      </c>
      <c r="V63">
        <v>7.2060566758809508E-4</v>
      </c>
      <c r="W63">
        <v>72.961117092337489</v>
      </c>
      <c r="X63">
        <v>1.0706884743774609E-2</v>
      </c>
      <c r="Y63">
        <f>S63/U63</f>
        <v>17.80936624010879</v>
      </c>
      <c r="Z63">
        <f>(((Y63/13)-1)/(0.0039))+23</f>
        <v>117.85929467670198</v>
      </c>
      <c r="AA63" t="s">
        <v>52</v>
      </c>
      <c r="AB63">
        <v>50</v>
      </c>
      <c r="AC63">
        <v>4.8809821192801977</v>
      </c>
      <c r="AD63" t="s">
        <v>52</v>
      </c>
      <c r="AE63">
        <v>0</v>
      </c>
      <c r="AF63">
        <v>0</v>
      </c>
      <c r="AG63" t="s">
        <v>53</v>
      </c>
      <c r="AH63">
        <v>5</v>
      </c>
      <c r="AI63">
        <v>0.3115280162773843</v>
      </c>
      <c r="AJ63">
        <v>4.8809821192801977</v>
      </c>
      <c r="AK63">
        <v>7.3978810579470644E-2</v>
      </c>
      <c r="AL63">
        <v>73.978810579470647</v>
      </c>
      <c r="AM63">
        <v>0.4439919904018923</v>
      </c>
      <c r="AN63">
        <v>0.60016102844062413</v>
      </c>
      <c r="AO63">
        <v>1545.6396102280501</v>
      </c>
      <c r="AP63">
        <f>AO63*(AN63/100)</f>
        <v>9.2763265807303199</v>
      </c>
      <c r="AQ63">
        <v>1.5456395115778199E-3</v>
      </c>
      <c r="AR63">
        <v>25.224111767270681</v>
      </c>
      <c r="AS63">
        <v>0.3027705771949285</v>
      </c>
      <c r="AT63">
        <v>2.4422398508954108E-5</v>
      </c>
      <c r="AU63">
        <v>33.284784533948482</v>
      </c>
      <c r="AV63" t="str">
        <f>VLOOKUP(_xlfn.CONCAT(B63:C63),Sheet2!C:G,5,0)</f>
        <v>17.0, 70.0</v>
      </c>
      <c r="AW63">
        <f>ROUND(H63,-2)</f>
        <v>300</v>
      </c>
      <c r="AX63">
        <f>VLOOKUP(_xlfn.CONCAT(B63:C63),Sheet2!C:G,4,0)</f>
        <v>3.7384952577718539E-3</v>
      </c>
      <c r="AY63">
        <f>(AJ63*0.000001)/(VLOOKUP(_xlfn.CONCAT(B63:C63),Sheet2!$C:$G,4,0)*VLOOKUP(AA63,Sheet3!$A$1:$B$5,2,0)*SQRT(8*1.380649E-23*Sheet3!$D$2/(PI()*VLOOKUP(AA63,Sheet3!$A$1:$B$5,2,0))))</f>
        <v>1.5719260469679428E+19</v>
      </c>
      <c r="AZ63" t="str">
        <f>VLOOKUP(_xlfn.CONCAT(B63:C63),Sheet2!C:H,6,0)</f>
        <v>+2, +2</v>
      </c>
      <c r="BA63">
        <f>VLOOKUP(_xlfn.CONCAT(B63:C63),Sheet2!C:G,2,0)</f>
        <v>17</v>
      </c>
      <c r="BB63">
        <f>VLOOKUP(_xlfn.CONCAT(B63:C63),Sheet2!C:G,3,0)</f>
        <v>70</v>
      </c>
    </row>
    <row r="64" spans="1:54" x14ac:dyDescent="0.25">
      <c r="A64" t="s">
        <v>63</v>
      </c>
      <c r="B64" t="s">
        <v>57</v>
      </c>
      <c r="C64" t="s">
        <v>57</v>
      </c>
      <c r="D64" t="s">
        <v>51</v>
      </c>
      <c r="E64" s="1">
        <v>45715.556477131802</v>
      </c>
      <c r="F64">
        <v>0.51993494166666654</v>
      </c>
      <c r="G64">
        <v>519.93494166666653</v>
      </c>
      <c r="H64">
        <v>299.96612499999998</v>
      </c>
      <c r="I64">
        <v>0.16278239158078689</v>
      </c>
      <c r="J64">
        <v>7.3924212499999999</v>
      </c>
      <c r="K64">
        <v>2.3194908992955551E-2</v>
      </c>
      <c r="L64">
        <v>2217.4759567301562</v>
      </c>
      <c r="M64">
        <v>3.7757227583720058E-3</v>
      </c>
      <c r="N64">
        <v>41.391840000000002</v>
      </c>
      <c r="O64">
        <v>8.0372774382980943</v>
      </c>
      <c r="P64">
        <v>2.0425</v>
      </c>
      <c r="Q64">
        <v>5.4577682290997008E-4</v>
      </c>
      <c r="R64">
        <v>84.542833200000004</v>
      </c>
      <c r="S64">
        <v>41.391840000000002</v>
      </c>
      <c r="T64">
        <v>8.0372774382980943</v>
      </c>
      <c r="U64">
        <v>2.0425</v>
      </c>
      <c r="V64">
        <v>5.4577682290997008E-4</v>
      </c>
      <c r="W64">
        <v>84.542833200000004</v>
      </c>
      <c r="X64">
        <v>4.386559745120317E-3</v>
      </c>
      <c r="Y64">
        <f>S64/U64</f>
        <v>20.265282741738066</v>
      </c>
      <c r="Z64">
        <f>(((Y64/13)-1)/(0.0039))+23</f>
        <v>166.29946236169758</v>
      </c>
      <c r="AA64" t="s">
        <v>52</v>
      </c>
      <c r="AB64">
        <v>50</v>
      </c>
      <c r="AC64">
        <v>4.8809838353840762</v>
      </c>
      <c r="AD64" t="s">
        <v>52</v>
      </c>
      <c r="AE64">
        <v>0</v>
      </c>
      <c r="AF64">
        <v>0</v>
      </c>
      <c r="AG64" t="s">
        <v>53</v>
      </c>
      <c r="AH64">
        <v>5</v>
      </c>
      <c r="AI64">
        <v>0.31152918460428858</v>
      </c>
      <c r="AJ64">
        <v>4.8809838353840762</v>
      </c>
      <c r="AK64">
        <v>7.4870221545964108E-2</v>
      </c>
      <c r="AL64">
        <v>74.870221545964114</v>
      </c>
      <c r="AM64">
        <v>0.44486044861393481</v>
      </c>
      <c r="AN64">
        <v>0.59417541370680638</v>
      </c>
      <c r="AO64">
        <v>1564.263313437247</v>
      </c>
      <c r="AP64">
        <f>AO64*(AN64/100)</f>
        <v>9.2944680140795608</v>
      </c>
      <c r="AQ64">
        <v>1.5642632135980221E-3</v>
      </c>
      <c r="AR64">
        <v>25.895359927701922</v>
      </c>
      <c r="AS64">
        <v>0.30772772396257903</v>
      </c>
      <c r="AT64">
        <v>2.4944337820678549E-5</v>
      </c>
      <c r="AU64">
        <v>33.763712891104433</v>
      </c>
      <c r="AV64" t="str">
        <f>VLOOKUP(_xlfn.CONCAT(B64:C64),Sheet2!C:G,5,0)</f>
        <v>17.0, 70.0</v>
      </c>
      <c r="AW64">
        <f>ROUND(H64,-2)</f>
        <v>300</v>
      </c>
      <c r="AX64">
        <f>VLOOKUP(_xlfn.CONCAT(B64:C64),Sheet2!C:G,4,0)</f>
        <v>3.7384952577718539E-3</v>
      </c>
      <c r="AY64">
        <f>(AJ64*0.000001)/(VLOOKUP(_xlfn.CONCAT(B64:C64),Sheet2!$C:$G,4,0)*VLOOKUP(AA64,Sheet3!$A$1:$B$5,2,0)*SQRT(8*1.380649E-23*Sheet3!$D$2/(PI()*VLOOKUP(AA64,Sheet3!$A$1:$B$5,2,0))))</f>
        <v>1.5719265996412207E+19</v>
      </c>
      <c r="AZ64" t="str">
        <f>VLOOKUP(_xlfn.CONCAT(B64:C64),Sheet2!C:H,6,0)</f>
        <v>+2, +2</v>
      </c>
      <c r="BA64">
        <f>VLOOKUP(_xlfn.CONCAT(B64:C64),Sheet2!C:G,2,0)</f>
        <v>17</v>
      </c>
      <c r="BB64">
        <f>VLOOKUP(_xlfn.CONCAT(B64:C64),Sheet2!C:G,3,0)</f>
        <v>70</v>
      </c>
    </row>
    <row r="65" spans="1:54" x14ac:dyDescent="0.25">
      <c r="A65" t="s">
        <v>63</v>
      </c>
      <c r="B65" t="s">
        <v>57</v>
      </c>
      <c r="C65" t="s">
        <v>57</v>
      </c>
      <c r="D65" t="s">
        <v>51</v>
      </c>
      <c r="E65" s="1">
        <v>45715.556944028169</v>
      </c>
      <c r="F65">
        <v>0.64018675416666637</v>
      </c>
      <c r="G65">
        <v>640.18675416666633</v>
      </c>
      <c r="H65">
        <v>399.90449999999998</v>
      </c>
      <c r="I65">
        <v>0.31643310887214998</v>
      </c>
      <c r="J65">
        <v>7.5133624999999986</v>
      </c>
      <c r="K65">
        <v>5.2345067593582463E-2</v>
      </c>
      <c r="L65">
        <v>3004.6274738812499</v>
      </c>
      <c r="M65">
        <v>1.6563712472760131E-2</v>
      </c>
      <c r="N65">
        <v>38.112413749999988</v>
      </c>
      <c r="O65">
        <v>13.330063402998951</v>
      </c>
      <c r="P65">
        <v>2.0370612499999998</v>
      </c>
      <c r="Q65">
        <v>6.914449056662881E-4</v>
      </c>
      <c r="R65">
        <v>77.637321194092166</v>
      </c>
      <c r="S65">
        <v>38.112413749999988</v>
      </c>
      <c r="T65">
        <v>13.330063402998951</v>
      </c>
      <c r="U65">
        <v>2.0370612499999998</v>
      </c>
      <c r="V65">
        <v>6.914449056662881E-4</v>
      </c>
      <c r="W65">
        <v>77.637321194092166</v>
      </c>
      <c r="X65">
        <v>9.2170044322122512E-3</v>
      </c>
      <c r="Y65">
        <f>S65/U65</f>
        <v>18.709507998348105</v>
      </c>
      <c r="Z65">
        <f>(((Y65/13)-1)/(0.0039))+23</f>
        <v>135.61356998714209</v>
      </c>
      <c r="AA65" t="s">
        <v>52</v>
      </c>
      <c r="AB65">
        <v>50</v>
      </c>
      <c r="AC65">
        <v>4.8808568436971278</v>
      </c>
      <c r="AD65" t="s">
        <v>52</v>
      </c>
      <c r="AE65">
        <v>0</v>
      </c>
      <c r="AF65">
        <v>0</v>
      </c>
      <c r="AG65" t="s">
        <v>53</v>
      </c>
      <c r="AH65">
        <v>5</v>
      </c>
      <c r="AI65">
        <v>0.31153473415708449</v>
      </c>
      <c r="AJ65">
        <v>4.8808568436971278</v>
      </c>
      <c r="AK65">
        <v>9.2050769957948142E-2</v>
      </c>
      <c r="AL65">
        <v>92.050769957948148</v>
      </c>
      <c r="AM65">
        <v>0.46323310665235889</v>
      </c>
      <c r="AN65">
        <v>0.50323653660255008</v>
      </c>
      <c r="AO65">
        <v>1923.266498561833</v>
      </c>
      <c r="AP65">
        <f>AO65*(AN65/100)</f>
        <v>9.6785797169997032</v>
      </c>
      <c r="AQ65">
        <v>1.923266375803822E-3</v>
      </c>
      <c r="AR65">
        <v>28.88937533733046</v>
      </c>
      <c r="AS65">
        <v>0.29076378378738621</v>
      </c>
      <c r="AT65">
        <v>2.8161696373433659E-5</v>
      </c>
      <c r="AU65">
        <v>30.636333707965761</v>
      </c>
      <c r="AV65" t="str">
        <f>VLOOKUP(_xlfn.CONCAT(B65:C65),Sheet2!C:G,5,0)</f>
        <v>17.0, 70.0</v>
      </c>
      <c r="AW65">
        <f>ROUND(H65,-2)</f>
        <v>400</v>
      </c>
      <c r="AX65">
        <f>VLOOKUP(_xlfn.CONCAT(B65:C65),Sheet2!C:G,4,0)</f>
        <v>3.7384952577718539E-3</v>
      </c>
      <c r="AY65">
        <f>(AJ65*0.000001)/(VLOOKUP(_xlfn.CONCAT(B65:C65),Sheet2!$C:$G,4,0)*VLOOKUP(AA65,Sheet3!$A$1:$B$5,2,0)*SQRT(8*1.380649E-23*Sheet3!$D$2/(PI()*VLOOKUP(AA65,Sheet3!$A$1:$B$5,2,0))))</f>
        <v>1.5718857018186957E+19</v>
      </c>
      <c r="AZ65" t="str">
        <f>VLOOKUP(_xlfn.CONCAT(B65:C65),Sheet2!C:H,6,0)</f>
        <v>+2, +2</v>
      </c>
      <c r="BA65">
        <f>VLOOKUP(_xlfn.CONCAT(B65:C65),Sheet2!C:G,2,0)</f>
        <v>17</v>
      </c>
      <c r="BB65">
        <f>VLOOKUP(_xlfn.CONCAT(B65:C65),Sheet2!C:G,3,0)</f>
        <v>70</v>
      </c>
    </row>
    <row r="66" spans="1:54" x14ac:dyDescent="0.25">
      <c r="A66" t="s">
        <v>63</v>
      </c>
      <c r="B66" t="s">
        <v>57</v>
      </c>
      <c r="C66" t="s">
        <v>57</v>
      </c>
      <c r="D66" t="s">
        <v>51</v>
      </c>
      <c r="E66" s="1">
        <v>45715.557509535189</v>
      </c>
      <c r="F66">
        <v>0.45618795555555502</v>
      </c>
      <c r="G66">
        <v>456.18795555555499</v>
      </c>
      <c r="H66">
        <v>200</v>
      </c>
      <c r="I66">
        <v>0</v>
      </c>
      <c r="J66">
        <v>7.4925150000000009</v>
      </c>
      <c r="K66">
        <v>1.9552625308268901E-2</v>
      </c>
      <c r="L66">
        <v>1498.5029999999999</v>
      </c>
      <c r="M66">
        <v>0</v>
      </c>
      <c r="N66">
        <v>40.156223749999988</v>
      </c>
      <c r="O66">
        <v>11.243719192076741</v>
      </c>
      <c r="P66">
        <v>3.8663150000000002</v>
      </c>
      <c r="Q66">
        <v>8.4896545149379161</v>
      </c>
      <c r="R66">
        <v>155.25661022798121</v>
      </c>
      <c r="S66">
        <v>40.156223749999988</v>
      </c>
      <c r="T66">
        <v>11.243719192076741</v>
      </c>
      <c r="U66">
        <v>3.8663150000000002</v>
      </c>
      <c r="V66">
        <v>8.4896545149379161</v>
      </c>
      <c r="W66">
        <v>155.25661022798121</v>
      </c>
      <c r="X66">
        <v>95.455291403708358</v>
      </c>
      <c r="Y66">
        <f>S66/U66</f>
        <v>10.386174884870991</v>
      </c>
      <c r="AA66" t="s">
        <v>52</v>
      </c>
      <c r="AB66">
        <v>60</v>
      </c>
      <c r="AC66">
        <v>5.8576013911316984</v>
      </c>
      <c r="AD66" t="s">
        <v>52</v>
      </c>
      <c r="AE66">
        <v>0</v>
      </c>
      <c r="AF66">
        <v>0</v>
      </c>
      <c r="AG66" t="s">
        <v>53</v>
      </c>
      <c r="AH66">
        <v>5</v>
      </c>
      <c r="AI66">
        <v>0.31152969574730938</v>
      </c>
      <c r="AJ66">
        <v>5.8576013911316984</v>
      </c>
      <c r="AK66">
        <v>6.5762598482070361E-2</v>
      </c>
      <c r="AL66">
        <v>65.762598482070359</v>
      </c>
      <c r="AM66">
        <v>0.43640494214944381</v>
      </c>
      <c r="AN66">
        <v>0.66360659740114447</v>
      </c>
      <c r="AO66">
        <v>1144.899225526972</v>
      </c>
      <c r="AP66">
        <f>AO66*(AN66/100)</f>
        <v>7.5976267941915943</v>
      </c>
      <c r="AQ66">
        <v>1.144899164636846E-3</v>
      </c>
      <c r="AR66">
        <v>24.63488295925692</v>
      </c>
      <c r="AS66">
        <v>0.32695741715935839</v>
      </c>
      <c r="AT66">
        <v>2.2322134261521559E-5</v>
      </c>
      <c r="AU66">
        <v>43.885530080400478</v>
      </c>
      <c r="AV66" t="str">
        <f>VLOOKUP(_xlfn.CONCAT(B66:C66),Sheet2!C:G,5,0)</f>
        <v>17.0, 70.0</v>
      </c>
      <c r="AW66">
        <f>ROUND(H66,-2)</f>
        <v>200</v>
      </c>
      <c r="AX66">
        <f>VLOOKUP(_xlfn.CONCAT(B66:C66),Sheet2!C:G,4,0)</f>
        <v>3.7384952577718539E-3</v>
      </c>
      <c r="AY66">
        <f>(AJ66*0.000001)/(VLOOKUP(_xlfn.CONCAT(B66:C66),Sheet2!$C:$G,4,0)*VLOOKUP(AA66,Sheet3!$A$1:$B$5,2,0)*SQRT(8*1.380649E-23*Sheet3!$D$2/(PI()*VLOOKUP(AA66,Sheet3!$A$1:$B$5,2,0))))</f>
        <v>1.886447435057075E+19</v>
      </c>
      <c r="AZ66" t="str">
        <f>VLOOKUP(_xlfn.CONCAT(B66:C66),Sheet2!C:H,6,0)</f>
        <v>+2, +2</v>
      </c>
      <c r="BA66">
        <f>VLOOKUP(_xlfn.CONCAT(B66:C66),Sheet2!C:G,2,0)</f>
        <v>17</v>
      </c>
      <c r="BB66">
        <f>VLOOKUP(_xlfn.CONCAT(B66:C66),Sheet2!C:G,3,0)</f>
        <v>70</v>
      </c>
    </row>
    <row r="67" spans="1:54" x14ac:dyDescent="0.25">
      <c r="A67" t="s">
        <v>63</v>
      </c>
      <c r="B67" t="s">
        <v>57</v>
      </c>
      <c r="C67" t="s">
        <v>57</v>
      </c>
      <c r="D67" t="s">
        <v>51</v>
      </c>
      <c r="E67" s="1">
        <v>45715.557900968823</v>
      </c>
      <c r="F67">
        <v>0.46246459444444449</v>
      </c>
      <c r="G67">
        <v>462.46459444444451</v>
      </c>
      <c r="H67">
        <v>200</v>
      </c>
      <c r="I67">
        <v>0</v>
      </c>
      <c r="J67">
        <v>7.5339287500000003</v>
      </c>
      <c r="K67">
        <v>1.3017795596422599E-2</v>
      </c>
      <c r="L67">
        <v>1506.78575</v>
      </c>
      <c r="M67">
        <v>0</v>
      </c>
      <c r="N67">
        <v>41.199471249999988</v>
      </c>
      <c r="O67">
        <v>9.5638663578759928</v>
      </c>
      <c r="P67">
        <v>4.0206612500000007</v>
      </c>
      <c r="Q67">
        <v>8.8289216459761839</v>
      </c>
      <c r="R67">
        <v>165.64911757536399</v>
      </c>
      <c r="S67">
        <v>41.199471249999988</v>
      </c>
      <c r="T67">
        <v>9.5638663578759928</v>
      </c>
      <c r="U67">
        <v>4.0206612500000007</v>
      </c>
      <c r="V67">
        <v>8.8289216459761839</v>
      </c>
      <c r="W67">
        <v>165.64911757536399</v>
      </c>
      <c r="X67">
        <v>84.438626706274761</v>
      </c>
      <c r="Y67">
        <f>S67/U67</f>
        <v>10.246939169520928</v>
      </c>
      <c r="AA67" t="s">
        <v>52</v>
      </c>
      <c r="AB67">
        <v>60</v>
      </c>
      <c r="AC67">
        <v>5.8574057552896424</v>
      </c>
      <c r="AD67" t="s">
        <v>52</v>
      </c>
      <c r="AE67">
        <v>0</v>
      </c>
      <c r="AF67">
        <v>0</v>
      </c>
      <c r="AG67" t="s">
        <v>53</v>
      </c>
      <c r="AH67">
        <v>5</v>
      </c>
      <c r="AI67">
        <v>0.31153356583018021</v>
      </c>
      <c r="AJ67">
        <v>5.8574057552896424</v>
      </c>
      <c r="AK67">
        <v>6.6659350855720514E-2</v>
      </c>
      <c r="AL67">
        <v>66.659350855720518</v>
      </c>
      <c r="AM67">
        <v>0.4371957557799066</v>
      </c>
      <c r="AN67">
        <v>0.65586560650160863</v>
      </c>
      <c r="AO67">
        <v>1160.550068579864</v>
      </c>
      <c r="AP67">
        <f>AO67*(AN67/100)</f>
        <v>7.6116487460461606</v>
      </c>
      <c r="AQ67">
        <v>1.1605500068545369E-3</v>
      </c>
      <c r="AR67">
        <v>25.17302172239085</v>
      </c>
      <c r="AS67">
        <v>0.33020238318868078</v>
      </c>
      <c r="AT67">
        <v>2.267971634276871E-5</v>
      </c>
      <c r="AU67">
        <v>44.239435404615762</v>
      </c>
      <c r="AV67" t="str">
        <f>VLOOKUP(_xlfn.CONCAT(B67:C67),Sheet2!C:G,5,0)</f>
        <v>17.0, 70.0</v>
      </c>
      <c r="AW67">
        <f>ROUND(H67,-2)</f>
        <v>200</v>
      </c>
      <c r="AX67">
        <f>VLOOKUP(_xlfn.CONCAT(B67:C67),Sheet2!C:G,4,0)</f>
        <v>3.7384952577718539E-3</v>
      </c>
      <c r="AY67">
        <f>(AJ67*0.000001)/(VLOOKUP(_xlfn.CONCAT(B67:C67),Sheet2!$C:$G,4,0)*VLOOKUP(AA67,Sheet3!$A$1:$B$5,2,0)*SQRT(8*1.380649E-23*Sheet3!$D$2/(PI()*VLOOKUP(AA67,Sheet3!$A$1:$B$5,2,0))))</f>
        <v>1.8863844303034548E+19</v>
      </c>
      <c r="AZ67" t="str">
        <f>VLOOKUP(_xlfn.CONCAT(B67:C67),Sheet2!C:H,6,0)</f>
        <v>+2, +2</v>
      </c>
      <c r="BA67">
        <f>VLOOKUP(_xlfn.CONCAT(B67:C67),Sheet2!C:G,2,0)</f>
        <v>17</v>
      </c>
      <c r="BB67">
        <f>VLOOKUP(_xlfn.CONCAT(B67:C67),Sheet2!C:G,3,0)</f>
        <v>70</v>
      </c>
    </row>
    <row r="68" spans="1:54" x14ac:dyDescent="0.25">
      <c r="A68" t="s">
        <v>63</v>
      </c>
      <c r="B68" t="s">
        <v>57</v>
      </c>
      <c r="C68" t="s">
        <v>57</v>
      </c>
      <c r="D68" t="s">
        <v>51</v>
      </c>
      <c r="E68" s="1">
        <v>45715.558348304898</v>
      </c>
      <c r="F68">
        <v>0.45932959444444471</v>
      </c>
      <c r="G68">
        <v>459.32959444444458</v>
      </c>
      <c r="H68">
        <v>200</v>
      </c>
      <c r="I68">
        <v>0</v>
      </c>
      <c r="J68">
        <v>7.5556124999999996</v>
      </c>
      <c r="K68">
        <v>1.8086216652218622E-2</v>
      </c>
      <c r="L68">
        <v>1511.1224999999999</v>
      </c>
      <c r="M68">
        <v>0</v>
      </c>
      <c r="N68">
        <v>36.895672499999989</v>
      </c>
      <c r="O68">
        <v>15.219377480332451</v>
      </c>
      <c r="P68">
        <v>2.0452412500000001</v>
      </c>
      <c r="Q68">
        <v>6.7164896181695231E-4</v>
      </c>
      <c r="R68">
        <v>75.460551343490607</v>
      </c>
      <c r="S68">
        <v>36.895672499999989</v>
      </c>
      <c r="T68">
        <v>15.219377480332451</v>
      </c>
      <c r="U68">
        <v>2.0452412500000001</v>
      </c>
      <c r="V68">
        <v>6.7164896181695231E-4</v>
      </c>
      <c r="W68">
        <v>75.460551343490607</v>
      </c>
      <c r="X68">
        <v>1.022207908416559E-2</v>
      </c>
      <c r="Y68">
        <f>S68/U68</f>
        <v>18.039765479989214</v>
      </c>
      <c r="Z68">
        <f>(((Y68/13)-1)/(0.0039))+23</f>
        <v>122.40365838243025</v>
      </c>
      <c r="AA68" t="s">
        <v>52</v>
      </c>
      <c r="AB68">
        <v>60</v>
      </c>
      <c r="AC68">
        <v>5.8574778316525054</v>
      </c>
      <c r="AD68" t="s">
        <v>52</v>
      </c>
      <c r="AE68">
        <v>0</v>
      </c>
      <c r="AF68">
        <v>0</v>
      </c>
      <c r="AG68" t="s">
        <v>53</v>
      </c>
      <c r="AH68">
        <v>5</v>
      </c>
      <c r="AI68">
        <v>0.31152874648169948</v>
      </c>
      <c r="AJ68">
        <v>5.8574778316525054</v>
      </c>
      <c r="AK68">
        <v>6.6211448922670071E-2</v>
      </c>
      <c r="AL68">
        <v>66.211448922670073</v>
      </c>
      <c r="AM68">
        <v>0.43679960732690931</v>
      </c>
      <c r="AN68">
        <v>0.65970404580189446</v>
      </c>
      <c r="AO68">
        <v>1152.737838924771</v>
      </c>
      <c r="AP68">
        <f>AO68*(AN68/100)</f>
        <v>7.6046581608760393</v>
      </c>
      <c r="AQ68">
        <v>1.1527377776166499E-3</v>
      </c>
      <c r="AR68">
        <v>24.764288916966859</v>
      </c>
      <c r="AS68">
        <v>0.32674203179860112</v>
      </c>
      <c r="AT68">
        <v>2.358645654065606E-5</v>
      </c>
      <c r="AU68">
        <v>43.816069790946848</v>
      </c>
      <c r="AV68" t="str">
        <f>VLOOKUP(_xlfn.CONCAT(B68:C68),Sheet2!C:G,5,0)</f>
        <v>17.0, 70.0</v>
      </c>
      <c r="AW68">
        <f>ROUND(H68,-2)</f>
        <v>200</v>
      </c>
      <c r="AX68">
        <f>VLOOKUP(_xlfn.CONCAT(B68:C68),Sheet2!C:G,4,0)</f>
        <v>3.7384952577718539E-3</v>
      </c>
      <c r="AY68">
        <f>(AJ68*0.000001)/(VLOOKUP(_xlfn.CONCAT(B68:C68),Sheet2!$C:$G,4,0)*VLOOKUP(AA68,Sheet3!$A$1:$B$5,2,0)*SQRT(8*1.380649E-23*Sheet3!$D$2/(PI()*VLOOKUP(AA68,Sheet3!$A$1:$B$5,2,0))))</f>
        <v>1.8864076425811042E+19</v>
      </c>
      <c r="AZ68" t="str">
        <f>VLOOKUP(_xlfn.CONCAT(B68:C68),Sheet2!C:H,6,0)</f>
        <v>+2, +2</v>
      </c>
      <c r="BA68">
        <f>VLOOKUP(_xlfn.CONCAT(B68:C68),Sheet2!C:G,2,0)</f>
        <v>17</v>
      </c>
      <c r="BB68">
        <f>VLOOKUP(_xlfn.CONCAT(B68:C68),Sheet2!C:G,3,0)</f>
        <v>70</v>
      </c>
    </row>
    <row r="69" spans="1:54" x14ac:dyDescent="0.25">
      <c r="A69" t="s">
        <v>63</v>
      </c>
      <c r="B69" t="s">
        <v>57</v>
      </c>
      <c r="C69" t="s">
        <v>57</v>
      </c>
      <c r="D69" t="s">
        <v>51</v>
      </c>
      <c r="E69" s="1">
        <v>45715.558977584733</v>
      </c>
      <c r="F69">
        <v>0.62661103472222246</v>
      </c>
      <c r="G69">
        <v>626.61103472222248</v>
      </c>
      <c r="H69">
        <v>300.005</v>
      </c>
      <c r="I69">
        <v>8.8514368844080857E-2</v>
      </c>
      <c r="J69">
        <v>9.4232099999999992</v>
      </c>
      <c r="K69">
        <v>2.9344842813511102E-2</v>
      </c>
      <c r="L69">
        <v>2827.0101160499999</v>
      </c>
      <c r="M69">
        <v>2.5974402404666968E-3</v>
      </c>
      <c r="N69">
        <v>40.214304999999989</v>
      </c>
      <c r="O69">
        <v>11.26535868913942</v>
      </c>
      <c r="P69">
        <v>2.0362399999999998</v>
      </c>
      <c r="Q69">
        <v>6.9318152440909781E-4</v>
      </c>
      <c r="R69">
        <v>81.88597641319997</v>
      </c>
      <c r="S69">
        <v>40.214304999999989</v>
      </c>
      <c r="T69">
        <v>11.26535868913942</v>
      </c>
      <c r="U69">
        <v>2.0362399999999998</v>
      </c>
      <c r="V69">
        <v>6.9318152440909781E-4</v>
      </c>
      <c r="W69">
        <v>81.88597641319997</v>
      </c>
      <c r="X69">
        <v>7.8089385091529382E-3</v>
      </c>
      <c r="Y69">
        <f>S69/U69</f>
        <v>19.7492952697128</v>
      </c>
      <c r="Z69">
        <f>(((Y69/13)-1)/(0.0039))+23</f>
        <v>156.12219466889155</v>
      </c>
      <c r="AA69" t="s">
        <v>52</v>
      </c>
      <c r="AB69">
        <v>60</v>
      </c>
      <c r="AC69">
        <v>5.8575104376261811</v>
      </c>
      <c r="AD69" t="s">
        <v>52</v>
      </c>
      <c r="AE69">
        <v>0</v>
      </c>
      <c r="AF69">
        <v>0</v>
      </c>
      <c r="AG69" t="s">
        <v>53</v>
      </c>
      <c r="AH69">
        <v>5</v>
      </c>
      <c r="AI69">
        <v>0.31154013766901728</v>
      </c>
      <c r="AJ69">
        <v>5.8575104376261811</v>
      </c>
      <c r="AK69">
        <v>9.011118750763969E-2</v>
      </c>
      <c r="AL69">
        <v>90.111187507639684</v>
      </c>
      <c r="AM69">
        <v>0.46100910688843472</v>
      </c>
      <c r="AN69">
        <v>0.51160030140469515</v>
      </c>
      <c r="AO69">
        <v>1568.822296148184</v>
      </c>
      <c r="AP69">
        <f>AO69*(AN69/100)</f>
        <v>8.0260995955981684</v>
      </c>
      <c r="AQ69">
        <v>1.5688222127081129E-3</v>
      </c>
      <c r="AR69">
        <v>24.518110418054871</v>
      </c>
      <c r="AS69">
        <v>0.25086945359500928</v>
      </c>
      <c r="AT69">
        <v>2.3827919694811201E-5</v>
      </c>
      <c r="AU69">
        <v>31.875084916054799</v>
      </c>
      <c r="AV69" t="str">
        <f>VLOOKUP(_xlfn.CONCAT(B69:C69),Sheet2!C:G,5,0)</f>
        <v>17.0, 70.0</v>
      </c>
      <c r="AW69">
        <f>ROUND(H69,-2)</f>
        <v>300</v>
      </c>
      <c r="AX69">
        <f>VLOOKUP(_xlfn.CONCAT(B69:C69),Sheet2!C:G,4,0)</f>
        <v>3.7384952577718539E-3</v>
      </c>
      <c r="AY69">
        <f>(AJ69*0.000001)/(VLOOKUP(_xlfn.CONCAT(B69:C69),Sheet2!$C:$G,4,0)*VLOOKUP(AA69,Sheet3!$A$1:$B$5,2,0)*SQRT(8*1.380649E-23*Sheet3!$D$2/(PI()*VLOOKUP(AA69,Sheet3!$A$1:$B$5,2,0))))</f>
        <v>1.8864181433733743E+19</v>
      </c>
      <c r="AZ69" t="str">
        <f>VLOOKUP(_xlfn.CONCAT(B69:C69),Sheet2!C:H,6,0)</f>
        <v>+2, +2</v>
      </c>
      <c r="BA69">
        <f>VLOOKUP(_xlfn.CONCAT(B69:C69),Sheet2!C:G,2,0)</f>
        <v>17</v>
      </c>
      <c r="BB69">
        <f>VLOOKUP(_xlfn.CONCAT(B69:C69),Sheet2!C:G,3,0)</f>
        <v>70</v>
      </c>
    </row>
    <row r="70" spans="1:54" x14ac:dyDescent="0.25">
      <c r="A70" t="s">
        <v>63</v>
      </c>
      <c r="B70" t="s">
        <v>57</v>
      </c>
      <c r="C70" t="s">
        <v>57</v>
      </c>
      <c r="D70" t="s">
        <v>51</v>
      </c>
      <c r="E70" s="1">
        <v>45715.559436263458</v>
      </c>
      <c r="F70">
        <v>0.62819350555555564</v>
      </c>
      <c r="G70">
        <v>628.19350555555559</v>
      </c>
      <c r="H70">
        <v>299.98475000000002</v>
      </c>
      <c r="I70">
        <v>0.1146030314543372</v>
      </c>
      <c r="J70">
        <v>9.4570124999999976</v>
      </c>
      <c r="K70">
        <v>2.50423889696379E-2</v>
      </c>
      <c r="L70">
        <v>2836.9595305593739</v>
      </c>
      <c r="M70">
        <v>2.8699336907791612E-3</v>
      </c>
      <c r="N70">
        <v>41.769471250000002</v>
      </c>
      <c r="O70">
        <v>8.3775837204360251</v>
      </c>
      <c r="P70">
        <v>2.0309474999999999</v>
      </c>
      <c r="Q70">
        <v>6.2267841661104166E-4</v>
      </c>
      <c r="R70">
        <v>84.831603211509361</v>
      </c>
      <c r="S70">
        <v>41.769471250000002</v>
      </c>
      <c r="T70">
        <v>8.3775837204360251</v>
      </c>
      <c r="U70">
        <v>2.0309474999999999</v>
      </c>
      <c r="V70">
        <v>6.2267841661104166E-4</v>
      </c>
      <c r="W70">
        <v>84.831603211509361</v>
      </c>
      <c r="X70">
        <v>5.2165405660675439E-3</v>
      </c>
      <c r="Y70">
        <f>S70/U70</f>
        <v>20.566494825690967</v>
      </c>
      <c r="Z70">
        <f>(((Y70/13)-1)/(0.0039))+23</f>
        <v>172.24052910633071</v>
      </c>
      <c r="AA70" t="s">
        <v>52</v>
      </c>
      <c r="AB70">
        <v>60</v>
      </c>
      <c r="AC70">
        <v>5.8573479797924284</v>
      </c>
      <c r="AD70" t="s">
        <v>52</v>
      </c>
      <c r="AE70">
        <v>0</v>
      </c>
      <c r="AF70">
        <v>0</v>
      </c>
      <c r="AG70" t="s">
        <v>53</v>
      </c>
      <c r="AH70">
        <v>5</v>
      </c>
      <c r="AI70">
        <v>0.31153181333982349</v>
      </c>
      <c r="AJ70">
        <v>5.8573479797924284</v>
      </c>
      <c r="AK70">
        <v>9.0337277378531519E-2</v>
      </c>
      <c r="AL70">
        <v>90.337277378531525</v>
      </c>
      <c r="AM70">
        <v>0.46126645927587578</v>
      </c>
      <c r="AN70">
        <v>0.51060478316506674</v>
      </c>
      <c r="AO70">
        <v>1572.802108590955</v>
      </c>
      <c r="AP70">
        <f>AO70*(AN70/100)</f>
        <v>8.0308027961864425</v>
      </c>
      <c r="AQ70">
        <v>1.572802024939127E-3</v>
      </c>
      <c r="AR70">
        <v>24.55555943498948</v>
      </c>
      <c r="AS70">
        <v>0.25076372201599428</v>
      </c>
      <c r="AT70">
        <v>2.384260936963874E-5</v>
      </c>
      <c r="AU70">
        <v>31.84299120429095</v>
      </c>
      <c r="AV70" t="str">
        <f>VLOOKUP(_xlfn.CONCAT(B70:C70),Sheet2!C:G,5,0)</f>
        <v>17.0, 70.0</v>
      </c>
      <c r="AW70">
        <f>ROUND(H70,-2)</f>
        <v>300</v>
      </c>
      <c r="AX70">
        <f>VLOOKUP(_xlfn.CONCAT(B70:C70),Sheet2!C:G,4,0)</f>
        <v>3.7384952577718539E-3</v>
      </c>
      <c r="AY70">
        <f>(AJ70*0.000001)/(VLOOKUP(_xlfn.CONCAT(B70:C70),Sheet2!$C:$G,4,0)*VLOOKUP(AA70,Sheet3!$A$1:$B$5,2,0)*SQRT(8*1.380649E-23*Sheet3!$D$2/(PI()*VLOOKUP(AA70,Sheet3!$A$1:$B$5,2,0))))</f>
        <v>1.8863658236364509E+19</v>
      </c>
      <c r="AZ70" t="str">
        <f>VLOOKUP(_xlfn.CONCAT(B70:C70),Sheet2!C:H,6,0)</f>
        <v>+2, +2</v>
      </c>
      <c r="BA70">
        <f>VLOOKUP(_xlfn.CONCAT(B70:C70),Sheet2!C:G,2,0)</f>
        <v>17</v>
      </c>
      <c r="BB70">
        <f>VLOOKUP(_xlfn.CONCAT(B70:C70),Sheet2!C:G,3,0)</f>
        <v>70</v>
      </c>
    </row>
    <row r="71" spans="1:54" x14ac:dyDescent="0.25">
      <c r="A71" t="s">
        <v>63</v>
      </c>
      <c r="B71" t="s">
        <v>57</v>
      </c>
      <c r="C71" t="s">
        <v>57</v>
      </c>
      <c r="D71" t="s">
        <v>51</v>
      </c>
      <c r="E71" s="1">
        <v>45715.559861261791</v>
      </c>
      <c r="F71">
        <v>0.62798813333333303</v>
      </c>
      <c r="G71">
        <v>627.98813333333305</v>
      </c>
      <c r="H71">
        <v>299.95825000000002</v>
      </c>
      <c r="I71">
        <v>0.18721845779376631</v>
      </c>
      <c r="J71">
        <v>9.4474662500000015</v>
      </c>
      <c r="K71">
        <v>2.3612195591755581E-2</v>
      </c>
      <c r="L71">
        <v>2833.8454432840631</v>
      </c>
      <c r="M71">
        <v>4.4206388438132451E-3</v>
      </c>
      <c r="N71">
        <v>40.41989749999999</v>
      </c>
      <c r="O71">
        <v>10.939268892932491</v>
      </c>
      <c r="P71">
        <v>2.0264549999999999</v>
      </c>
      <c r="Q71">
        <v>5.7740084834953618E-4</v>
      </c>
      <c r="R71">
        <v>81.909103388362496</v>
      </c>
      <c r="S71">
        <v>40.41989749999999</v>
      </c>
      <c r="T71">
        <v>10.939268892932491</v>
      </c>
      <c r="U71">
        <v>2.0264549999999999</v>
      </c>
      <c r="V71">
        <v>5.7740084834953618E-4</v>
      </c>
      <c r="W71">
        <v>81.909103388362496</v>
      </c>
      <c r="X71">
        <v>6.3163431391029144E-3</v>
      </c>
      <c r="Y71">
        <f>S71/U71</f>
        <v>19.946111559348711</v>
      </c>
      <c r="Z71">
        <f>(((Y71/13)-1)/(0.0039))+23</f>
        <v>160.00417276821918</v>
      </c>
      <c r="AA71" t="s">
        <v>52</v>
      </c>
      <c r="AB71">
        <v>60</v>
      </c>
      <c r="AC71">
        <v>5.8574120476705271</v>
      </c>
      <c r="AD71" t="s">
        <v>52</v>
      </c>
      <c r="AE71">
        <v>0</v>
      </c>
      <c r="AF71">
        <v>0</v>
      </c>
      <c r="AG71" t="s">
        <v>53</v>
      </c>
      <c r="AH71">
        <v>5</v>
      </c>
      <c r="AI71">
        <v>0.31153210542154969</v>
      </c>
      <c r="AJ71">
        <v>5.8574120476705271</v>
      </c>
      <c r="AK71">
        <v>9.0307935555460267E-2</v>
      </c>
      <c r="AL71">
        <v>90.307935555460261</v>
      </c>
      <c r="AM71">
        <v>0.4612330319201553</v>
      </c>
      <c r="AN71">
        <v>0.51073366818013577</v>
      </c>
      <c r="AO71">
        <v>1572.2740600827119</v>
      </c>
      <c r="AP71">
        <f>AO71*(AN71/100)</f>
        <v>8.0301329809051865</v>
      </c>
      <c r="AQ71">
        <v>1.5722739764598051E-3</v>
      </c>
      <c r="AR71">
        <v>24.566308234676249</v>
      </c>
      <c r="AS71">
        <v>0.25093681436680149</v>
      </c>
      <c r="AT71">
        <v>2.3876192536832499E-5</v>
      </c>
      <c r="AU71">
        <v>31.867629114876841</v>
      </c>
      <c r="AV71" t="str">
        <f>VLOOKUP(_xlfn.CONCAT(B71:C71),Sheet2!C:G,5,0)</f>
        <v>17.0, 70.0</v>
      </c>
      <c r="AW71">
        <f>ROUND(H71,-2)</f>
        <v>300</v>
      </c>
      <c r="AX71">
        <f>VLOOKUP(_xlfn.CONCAT(B71:C71),Sheet2!C:G,4,0)</f>
        <v>3.7384952577718539E-3</v>
      </c>
      <c r="AY71">
        <f>(AJ71*0.000001)/(VLOOKUP(_xlfn.CONCAT(B71:C71),Sheet2!$C:$G,4,0)*VLOOKUP(AA71,Sheet3!$A$1:$B$5,2,0)*SQRT(8*1.380649E-23*Sheet3!$D$2/(PI()*VLOOKUP(AA71,Sheet3!$A$1:$B$5,2,0))))</f>
        <v>1.8863864567721386E+19</v>
      </c>
      <c r="AZ71" t="str">
        <f>VLOOKUP(_xlfn.CONCAT(B71:C71),Sheet2!C:H,6,0)</f>
        <v>+2, +2</v>
      </c>
      <c r="BA71">
        <f>VLOOKUP(_xlfn.CONCAT(B71:C71),Sheet2!C:G,2,0)</f>
        <v>17</v>
      </c>
      <c r="BB71">
        <f>VLOOKUP(_xlfn.CONCAT(B71:C71),Sheet2!C:G,3,0)</f>
        <v>70</v>
      </c>
    </row>
    <row r="72" spans="1:54" x14ac:dyDescent="0.25">
      <c r="A72" t="s">
        <v>63</v>
      </c>
      <c r="B72" t="s">
        <v>57</v>
      </c>
      <c r="C72" t="s">
        <v>57</v>
      </c>
      <c r="D72" t="s">
        <v>51</v>
      </c>
      <c r="E72" s="1">
        <v>45715.560688110563</v>
      </c>
      <c r="F72">
        <v>0.12691085138888919</v>
      </c>
      <c r="G72">
        <v>126.9108513888892</v>
      </c>
      <c r="H72">
        <v>200</v>
      </c>
      <c r="I72">
        <v>0</v>
      </c>
      <c r="J72">
        <v>1.96400625</v>
      </c>
      <c r="K72">
        <v>6.6968104366953154E-3</v>
      </c>
      <c r="L72">
        <v>392.80124999999998</v>
      </c>
      <c r="M72">
        <v>0</v>
      </c>
      <c r="N72">
        <v>38.994113749999997</v>
      </c>
      <c r="O72">
        <v>13.65597948585005</v>
      </c>
      <c r="P72">
        <v>2.0367112500000002</v>
      </c>
      <c r="Q72">
        <v>6.0068666381485488E-4</v>
      </c>
      <c r="R72">
        <v>79.419750158404668</v>
      </c>
      <c r="S72">
        <v>38.994113749999997</v>
      </c>
      <c r="T72">
        <v>13.65597948585005</v>
      </c>
      <c r="U72">
        <v>2.0367112500000002</v>
      </c>
      <c r="V72">
        <v>6.0068666381485488E-4</v>
      </c>
      <c r="W72">
        <v>79.419750158404668</v>
      </c>
      <c r="X72">
        <v>8.2029647584793645E-3</v>
      </c>
      <c r="Y72">
        <f>S72/U72</f>
        <v>19.145626926742803</v>
      </c>
      <c r="Z72">
        <f>(((Y72/13)-1)/(0.0039))+23</f>
        <v>144.21552123753062</v>
      </c>
      <c r="AA72" t="s">
        <v>52</v>
      </c>
      <c r="AB72">
        <v>20</v>
      </c>
      <c r="AC72">
        <v>1.9522420593846941</v>
      </c>
      <c r="AD72" t="s">
        <v>52</v>
      </c>
      <c r="AE72">
        <v>0</v>
      </c>
      <c r="AF72">
        <v>0</v>
      </c>
      <c r="AG72" t="s">
        <v>53</v>
      </c>
      <c r="AH72">
        <v>5</v>
      </c>
      <c r="AI72">
        <v>0.31152984178817239</v>
      </c>
      <c r="AJ72">
        <v>1.9522420593846941</v>
      </c>
      <c r="AK72">
        <v>1.8718307743472811E-2</v>
      </c>
      <c r="AL72">
        <v>18.71830774347281</v>
      </c>
      <c r="AM72">
        <v>0.40905691015285978</v>
      </c>
      <c r="AN72">
        <v>2.185330617269611</v>
      </c>
      <c r="AO72">
        <v>977.77972857584132</v>
      </c>
      <c r="AP72">
        <f>AO72*(AN72/100)</f>
        <v>21.367719778023559</v>
      </c>
      <c r="AQ72">
        <v>9.7777957254625782E-4</v>
      </c>
      <c r="AR72">
        <v>22.845288369925711</v>
      </c>
      <c r="AS72">
        <v>0.99849016270304058</v>
      </c>
      <c r="AT72">
        <v>1.90030862526913E-5</v>
      </c>
      <c r="AU72">
        <v>47.653381305361961</v>
      </c>
      <c r="AV72" t="str">
        <f>VLOOKUP(_xlfn.CONCAT(B72:C72),Sheet2!C:G,5,0)</f>
        <v>17.0, 70.0</v>
      </c>
      <c r="AW72">
        <f>ROUND(H72,-2)</f>
        <v>200</v>
      </c>
      <c r="AX72">
        <f>VLOOKUP(_xlfn.CONCAT(B72:C72),Sheet2!C:G,4,0)</f>
        <v>3.7384952577718539E-3</v>
      </c>
      <c r="AY72">
        <f>(AJ72*0.000001)/(VLOOKUP(_xlfn.CONCAT(B72:C72),Sheet2!$C:$G,4,0)*VLOOKUP(AA72,Sheet3!$A$1:$B$5,2,0)*SQRT(8*1.380649E-23*Sheet3!$D$2/(PI()*VLOOKUP(AA72,Sheet3!$A$1:$B$5,2,0))))</f>
        <v>6.2872185722853939E+18</v>
      </c>
      <c r="AZ72" t="str">
        <f>VLOOKUP(_xlfn.CONCAT(B72:C72),Sheet2!C:H,6,0)</f>
        <v>+2, +2</v>
      </c>
      <c r="BA72">
        <f>VLOOKUP(_xlfn.CONCAT(B72:C72),Sheet2!C:G,2,0)</f>
        <v>17</v>
      </c>
      <c r="BB72">
        <f>VLOOKUP(_xlfn.CONCAT(B72:C72),Sheet2!C:G,3,0)</f>
        <v>70</v>
      </c>
    </row>
    <row r="73" spans="1:54" x14ac:dyDescent="0.25">
      <c r="A73" t="s">
        <v>63</v>
      </c>
      <c r="B73" t="s">
        <v>57</v>
      </c>
      <c r="C73" t="s">
        <v>57</v>
      </c>
      <c r="D73" t="s">
        <v>51</v>
      </c>
      <c r="E73" s="1">
        <v>45715.561118317222</v>
      </c>
      <c r="F73">
        <v>0.12468260555555589</v>
      </c>
      <c r="G73">
        <v>124.6826055555559</v>
      </c>
      <c r="H73">
        <v>200</v>
      </c>
      <c r="I73">
        <v>0</v>
      </c>
      <c r="J73">
        <v>1.96065</v>
      </c>
      <c r="K73">
        <v>5.2962309785566253E-3</v>
      </c>
      <c r="L73">
        <v>392.13</v>
      </c>
      <c r="M73">
        <v>0</v>
      </c>
      <c r="N73">
        <v>40.811042499999992</v>
      </c>
      <c r="O73">
        <v>11.63467402230083</v>
      </c>
      <c r="P73">
        <v>2.0445799999999998</v>
      </c>
      <c r="Q73">
        <v>1.09998793940368E-2</v>
      </c>
      <c r="R73">
        <v>83.441441274649989</v>
      </c>
      <c r="S73">
        <v>40.811042499999992</v>
      </c>
      <c r="T73">
        <v>11.63467402230083</v>
      </c>
      <c r="U73">
        <v>2.0445799999999998</v>
      </c>
      <c r="V73">
        <v>1.09998793940368E-2</v>
      </c>
      <c r="W73">
        <v>83.441441274649989</v>
      </c>
      <c r="X73">
        <v>0.12798001103424211</v>
      </c>
      <c r="Y73">
        <f>S73/U73</f>
        <v>19.960599487425288</v>
      </c>
      <c r="Z73">
        <f>(((Y73/13)-1)/(0.0039))+23</f>
        <v>160.28993071844749</v>
      </c>
      <c r="AA73" t="s">
        <v>52</v>
      </c>
      <c r="AB73">
        <v>20</v>
      </c>
      <c r="AC73">
        <v>1.952278669600751</v>
      </c>
      <c r="AD73" t="s">
        <v>52</v>
      </c>
      <c r="AE73">
        <v>0</v>
      </c>
      <c r="AF73">
        <v>0</v>
      </c>
      <c r="AG73" t="s">
        <v>53</v>
      </c>
      <c r="AH73">
        <v>5</v>
      </c>
      <c r="AI73">
        <v>0.31152728607306912</v>
      </c>
      <c r="AJ73">
        <v>1.952278669600751</v>
      </c>
      <c r="AK73">
        <v>1.8399955074872611E-2</v>
      </c>
      <c r="AL73">
        <v>18.399955074872619</v>
      </c>
      <c r="AM73">
        <v>0.40897287100709678</v>
      </c>
      <c r="AN73">
        <v>2.2226840736453708</v>
      </c>
      <c r="AO73">
        <v>961.1320609905622</v>
      </c>
      <c r="AP73">
        <f>AO73*(AN73/100)</f>
        <v>21.362929246336737</v>
      </c>
      <c r="AQ73">
        <v>9.6113190762167101E-4</v>
      </c>
      <c r="AR73">
        <v>22.11218458218843</v>
      </c>
      <c r="AS73">
        <v>0.98296801008673873</v>
      </c>
      <c r="AT73">
        <v>1.8232485814026951E-5</v>
      </c>
      <c r="AU73">
        <v>46.923099673252793</v>
      </c>
      <c r="AV73" t="str">
        <f>VLOOKUP(_xlfn.CONCAT(B73:C73),Sheet2!C:G,5,0)</f>
        <v>17.0, 70.0</v>
      </c>
      <c r="AW73">
        <f>ROUND(H73,-2)</f>
        <v>200</v>
      </c>
      <c r="AX73">
        <f>VLOOKUP(_xlfn.CONCAT(B73:C73),Sheet2!C:G,4,0)</f>
        <v>3.7384952577718539E-3</v>
      </c>
      <c r="AY73">
        <f>(AJ73*0.000001)/(VLOOKUP(_xlfn.CONCAT(B73:C73),Sheet2!$C:$G,4,0)*VLOOKUP(AA73,Sheet3!$A$1:$B$5,2,0)*SQRT(8*1.380649E-23*Sheet3!$D$2/(PI()*VLOOKUP(AA73,Sheet3!$A$1:$B$5,2,0))))</f>
        <v>6.2873364759178977E+18</v>
      </c>
      <c r="AZ73" t="str">
        <f>VLOOKUP(_xlfn.CONCAT(B73:C73),Sheet2!C:H,6,0)</f>
        <v>+2, +2</v>
      </c>
      <c r="BA73">
        <f>VLOOKUP(_xlfn.CONCAT(B73:C73),Sheet2!C:G,2,0)</f>
        <v>17</v>
      </c>
      <c r="BB73">
        <f>VLOOKUP(_xlfn.CONCAT(B73:C73),Sheet2!C:G,3,0)</f>
        <v>70</v>
      </c>
    </row>
    <row r="74" spans="1:54" x14ac:dyDescent="0.25">
      <c r="A74" t="s">
        <v>63</v>
      </c>
      <c r="B74" t="s">
        <v>57</v>
      </c>
      <c r="C74" t="s">
        <v>57</v>
      </c>
      <c r="D74" t="s">
        <v>51</v>
      </c>
      <c r="E74" s="1">
        <v>45715.561550722923</v>
      </c>
      <c r="F74">
        <v>0.1249433861111116</v>
      </c>
      <c r="G74">
        <v>124.94338611111159</v>
      </c>
      <c r="H74">
        <v>200</v>
      </c>
      <c r="I74">
        <v>0</v>
      </c>
      <c r="J74">
        <v>1.960655</v>
      </c>
      <c r="K74">
        <v>5.1632643864037422E-3</v>
      </c>
      <c r="L74">
        <v>392.13099999999997</v>
      </c>
      <c r="M74">
        <v>0</v>
      </c>
      <c r="N74">
        <v>39.436809999999987</v>
      </c>
      <c r="O74">
        <v>13.81413875530575</v>
      </c>
      <c r="P74">
        <v>2.05116875</v>
      </c>
      <c r="Q74">
        <v>6.658285041933129E-4</v>
      </c>
      <c r="R74">
        <v>80.891552271687488</v>
      </c>
      <c r="S74">
        <v>39.436809999999987</v>
      </c>
      <c r="T74">
        <v>13.81413875530575</v>
      </c>
      <c r="U74">
        <v>2.05116875</v>
      </c>
      <c r="V74">
        <v>6.658285041933129E-4</v>
      </c>
      <c r="W74">
        <v>80.891552271687488</v>
      </c>
      <c r="X74">
        <v>9.1978473441641038E-3</v>
      </c>
      <c r="Y74">
        <f>S74/U74</f>
        <v>19.226506839088685</v>
      </c>
      <c r="Z74">
        <f>(((Y74/13)-1)/(0.0039))+23</f>
        <v>145.81078578084191</v>
      </c>
      <c r="AA74" t="s">
        <v>52</v>
      </c>
      <c r="AB74">
        <v>20</v>
      </c>
      <c r="AC74">
        <v>1.95234845782511</v>
      </c>
      <c r="AD74" t="s">
        <v>52</v>
      </c>
      <c r="AE74">
        <v>0</v>
      </c>
      <c r="AF74">
        <v>0</v>
      </c>
      <c r="AG74" t="s">
        <v>53</v>
      </c>
      <c r="AH74">
        <v>5</v>
      </c>
      <c r="AI74">
        <v>0.31153261656457032</v>
      </c>
      <c r="AJ74">
        <v>1.95234845782511</v>
      </c>
      <c r="AK74">
        <v>1.8437213165761079E-2</v>
      </c>
      <c r="AL74">
        <v>18.437213165761079</v>
      </c>
      <c r="AM74">
        <v>0.40898263284885322</v>
      </c>
      <c r="AN74">
        <v>2.2182453995181679</v>
      </c>
      <c r="AO74">
        <v>963.04383245613292</v>
      </c>
      <c r="AP74">
        <f>AO74*(AN74/100)</f>
        <v>21.362675508801619</v>
      </c>
      <c r="AQ74">
        <v>9.6304367878504197E-4</v>
      </c>
      <c r="AR74">
        <v>22.20097498678005</v>
      </c>
      <c r="AS74">
        <v>0.98494421258485532</v>
      </c>
      <c r="AT74">
        <v>1.8404384931714981E-5</v>
      </c>
      <c r="AU74">
        <v>47.017994409422059</v>
      </c>
      <c r="AV74" t="str">
        <f>VLOOKUP(_xlfn.CONCAT(B74:C74),Sheet2!C:G,5,0)</f>
        <v>17.0, 70.0</v>
      </c>
      <c r="AW74">
        <f>ROUND(H74,-2)</f>
        <v>200</v>
      </c>
      <c r="AX74">
        <f>VLOOKUP(_xlfn.CONCAT(B74:C74),Sheet2!C:G,4,0)</f>
        <v>3.7384952577718539E-3</v>
      </c>
      <c r="AY74">
        <f>(AJ74*0.000001)/(VLOOKUP(_xlfn.CONCAT(B74:C74),Sheet2!$C:$G,4,0)*VLOOKUP(AA74,Sheet3!$A$1:$B$5,2,0)*SQRT(8*1.380649E-23*Sheet3!$D$2/(PI()*VLOOKUP(AA74,Sheet3!$A$1:$B$5,2,0))))</f>
        <v>6.2875612297173606E+18</v>
      </c>
      <c r="AZ74" t="str">
        <f>VLOOKUP(_xlfn.CONCAT(B74:C74),Sheet2!C:H,6,0)</f>
        <v>+2, +2</v>
      </c>
      <c r="BA74">
        <f>VLOOKUP(_xlfn.CONCAT(B74:C74),Sheet2!C:G,2,0)</f>
        <v>17</v>
      </c>
      <c r="BB74">
        <f>VLOOKUP(_xlfn.CONCAT(B74:C74),Sheet2!C:G,3,0)</f>
        <v>70</v>
      </c>
    </row>
    <row r="75" spans="1:54" x14ac:dyDescent="0.25">
      <c r="A75" t="s">
        <v>63</v>
      </c>
      <c r="B75" t="s">
        <v>57</v>
      </c>
      <c r="C75" t="s">
        <v>57</v>
      </c>
      <c r="D75" t="s">
        <v>51</v>
      </c>
      <c r="E75" s="1">
        <v>45715.562013799878</v>
      </c>
      <c r="F75">
        <v>0.1657998388888888</v>
      </c>
      <c r="G75">
        <v>165.79983888888879</v>
      </c>
      <c r="H75">
        <v>300</v>
      </c>
      <c r="I75">
        <v>0</v>
      </c>
      <c r="J75">
        <v>1.984245</v>
      </c>
      <c r="K75">
        <v>4.2558918888656334E-3</v>
      </c>
      <c r="L75">
        <v>595.27350000000013</v>
      </c>
      <c r="M75">
        <v>0</v>
      </c>
      <c r="N75">
        <v>42.835399999999979</v>
      </c>
      <c r="O75">
        <v>8.3315143584093114</v>
      </c>
      <c r="P75">
        <v>2.0459825</v>
      </c>
      <c r="Q75">
        <v>6.8027363264291148E-4</v>
      </c>
      <c r="R75">
        <v>87.640478780499961</v>
      </c>
      <c r="S75">
        <v>42.835399999999979</v>
      </c>
      <c r="T75">
        <v>8.3315143584093114</v>
      </c>
      <c r="U75">
        <v>2.0459825</v>
      </c>
      <c r="V75">
        <v>6.8027363264291148E-4</v>
      </c>
      <c r="W75">
        <v>87.640478780499961</v>
      </c>
      <c r="X75">
        <v>5.6677095380116794E-3</v>
      </c>
      <c r="Y75">
        <f>S75/U75</f>
        <v>20.936347207270824</v>
      </c>
      <c r="Z75">
        <f>(((Y75/13)-1)/(0.0039))+23</f>
        <v>179.53544787516418</v>
      </c>
      <c r="AA75" t="s">
        <v>52</v>
      </c>
      <c r="AB75">
        <v>20</v>
      </c>
      <c r="AC75">
        <v>1.952318712024564</v>
      </c>
      <c r="AD75" t="s">
        <v>52</v>
      </c>
      <c r="AE75">
        <v>0</v>
      </c>
      <c r="AF75">
        <v>0</v>
      </c>
      <c r="AG75" t="s">
        <v>53</v>
      </c>
      <c r="AH75">
        <v>5</v>
      </c>
      <c r="AI75">
        <v>0.31153385791190619</v>
      </c>
      <c r="AJ75">
        <v>1.952318712024564</v>
      </c>
      <c r="AK75">
        <v>2.4274432998855431E-2</v>
      </c>
      <c r="AL75">
        <v>24.274432998855431</v>
      </c>
      <c r="AM75">
        <v>0.41075206391756919</v>
      </c>
      <c r="AN75">
        <v>1.6921180566274669</v>
      </c>
      <c r="AO75">
        <v>1267.9627314714519</v>
      </c>
      <c r="AP75">
        <f>AO75*(AN75/100)</f>
        <v>21.455426330535282</v>
      </c>
      <c r="AQ75">
        <v>1.2679625291411381E-3</v>
      </c>
      <c r="AR75">
        <v>25.35134042466915</v>
      </c>
      <c r="AS75">
        <v>0.85794921784585021</v>
      </c>
      <c r="AT75">
        <v>2.2097920389837351E-5</v>
      </c>
      <c r="AU75">
        <v>40.778621925644977</v>
      </c>
      <c r="AV75" t="str">
        <f>VLOOKUP(_xlfn.CONCAT(B75:C75),Sheet2!C:G,5,0)</f>
        <v>17.0, 70.0</v>
      </c>
      <c r="AW75">
        <f>ROUND(H75,-2)</f>
        <v>300</v>
      </c>
      <c r="AX75">
        <f>VLOOKUP(_xlfn.CONCAT(B75:C75),Sheet2!C:G,4,0)</f>
        <v>3.7384952577718539E-3</v>
      </c>
      <c r="AY75">
        <f>(AJ75*0.000001)/(VLOOKUP(_xlfn.CONCAT(B75:C75),Sheet2!$C:$G,4,0)*VLOOKUP(AA75,Sheet3!$A$1:$B$5,2,0)*SQRT(8*1.380649E-23*Sheet3!$D$2/(PI()*VLOOKUP(AA75,Sheet3!$A$1:$B$5,2,0))))</f>
        <v>6.2874654330159524E+18</v>
      </c>
      <c r="AZ75" t="str">
        <f>VLOOKUP(_xlfn.CONCAT(B75:C75),Sheet2!C:H,6,0)</f>
        <v>+2, +2</v>
      </c>
      <c r="BA75">
        <f>VLOOKUP(_xlfn.CONCAT(B75:C75),Sheet2!C:G,2,0)</f>
        <v>17</v>
      </c>
      <c r="BB75">
        <f>VLOOKUP(_xlfn.CONCAT(B75:C75),Sheet2!C:G,3,0)</f>
        <v>70</v>
      </c>
    </row>
    <row r="76" spans="1:54" x14ac:dyDescent="0.25">
      <c r="A76" t="s">
        <v>63</v>
      </c>
      <c r="B76" t="s">
        <v>57</v>
      </c>
      <c r="C76" t="s">
        <v>57</v>
      </c>
      <c r="D76" t="s">
        <v>51</v>
      </c>
      <c r="E76" s="1">
        <v>45715.562507085</v>
      </c>
      <c r="F76">
        <v>0.1645546680555556</v>
      </c>
      <c r="G76">
        <v>164.5546680555556</v>
      </c>
      <c r="H76">
        <v>300</v>
      </c>
      <c r="I76">
        <v>0</v>
      </c>
      <c r="J76">
        <v>1.9789675</v>
      </c>
      <c r="K76">
        <v>3.9722370377225482E-3</v>
      </c>
      <c r="L76">
        <v>593.69025000000011</v>
      </c>
      <c r="M76">
        <v>0</v>
      </c>
      <c r="N76">
        <v>36.275941250000002</v>
      </c>
      <c r="O76">
        <v>17.316626298105351</v>
      </c>
      <c r="P76">
        <v>2.0646550000000001</v>
      </c>
      <c r="Q76">
        <v>5.5575271150518611E-4</v>
      </c>
      <c r="R76">
        <v>74.897303481518762</v>
      </c>
      <c r="S76">
        <v>36.275941250000002</v>
      </c>
      <c r="T76">
        <v>17.316626298105351</v>
      </c>
      <c r="U76">
        <v>2.0646550000000001</v>
      </c>
      <c r="V76">
        <v>5.5575271150518611E-4</v>
      </c>
      <c r="W76">
        <v>74.897303481518762</v>
      </c>
      <c r="X76">
        <v>9.6237620192940604E-3</v>
      </c>
      <c r="Y76">
        <f>S76/U76</f>
        <v>17.569977187471999</v>
      </c>
      <c r="Z76">
        <f>(((Y76/13)-1)/(0.0039))+23</f>
        <v>113.13761710990136</v>
      </c>
      <c r="AA76" t="s">
        <v>52</v>
      </c>
      <c r="AB76">
        <v>20</v>
      </c>
      <c r="AC76">
        <v>1.952278669600751</v>
      </c>
      <c r="AD76" t="s">
        <v>52</v>
      </c>
      <c r="AE76">
        <v>0</v>
      </c>
      <c r="AF76">
        <v>0</v>
      </c>
      <c r="AG76" t="s">
        <v>53</v>
      </c>
      <c r="AH76">
        <v>5</v>
      </c>
      <c r="AI76">
        <v>0.31153590248398888</v>
      </c>
      <c r="AJ76">
        <v>1.952278669600751</v>
      </c>
      <c r="AK76">
        <v>2.4096533661302651E-2</v>
      </c>
      <c r="AL76">
        <v>24.096533661302651</v>
      </c>
      <c r="AM76">
        <v>0.41069111918516482</v>
      </c>
      <c r="AN76">
        <v>1.704357668027191</v>
      </c>
      <c r="AO76">
        <v>1258.696065635726</v>
      </c>
      <c r="AP76">
        <f>AO76*(AN76/100)</f>
        <v>21.452682911819061</v>
      </c>
      <c r="AQ76">
        <v>1.2586958647786671E-3</v>
      </c>
      <c r="AR76">
        <v>25.048252013495791</v>
      </c>
      <c r="AS76">
        <v>0.85382360779758115</v>
      </c>
      <c r="AT76">
        <v>2.2242263633964788E-5</v>
      </c>
      <c r="AU76">
        <v>40.587720046442819</v>
      </c>
      <c r="AV76" t="str">
        <f>VLOOKUP(_xlfn.CONCAT(B76:C76),Sheet2!C:G,5,0)</f>
        <v>17.0, 70.0</v>
      </c>
      <c r="AW76">
        <f>ROUND(H76,-2)</f>
        <v>300</v>
      </c>
      <c r="AX76">
        <f>VLOOKUP(_xlfn.CONCAT(B76:C76),Sheet2!C:G,4,0)</f>
        <v>3.7384952577718539E-3</v>
      </c>
      <c r="AY76">
        <f>(AJ76*0.000001)/(VLOOKUP(_xlfn.CONCAT(B76:C76),Sheet2!$C:$G,4,0)*VLOOKUP(AA76,Sheet3!$A$1:$B$5,2,0)*SQRT(8*1.380649E-23*Sheet3!$D$2/(PI()*VLOOKUP(AA76,Sheet3!$A$1:$B$5,2,0))))</f>
        <v>6.2873364759178977E+18</v>
      </c>
      <c r="AZ76" t="str">
        <f>VLOOKUP(_xlfn.CONCAT(B76:C76),Sheet2!C:H,6,0)</f>
        <v>+2, +2</v>
      </c>
      <c r="BA76">
        <f>VLOOKUP(_xlfn.CONCAT(B76:C76),Sheet2!C:G,2,0)</f>
        <v>17</v>
      </c>
      <c r="BB76">
        <f>VLOOKUP(_xlfn.CONCAT(B76:C76),Sheet2!C:G,3,0)</f>
        <v>70</v>
      </c>
    </row>
    <row r="77" spans="1:54" x14ac:dyDescent="0.25">
      <c r="A77" t="s">
        <v>63</v>
      </c>
      <c r="B77" t="s">
        <v>57</v>
      </c>
      <c r="C77" t="s">
        <v>57</v>
      </c>
      <c r="D77" t="s">
        <v>51</v>
      </c>
      <c r="E77" s="1">
        <v>45715.562877801152</v>
      </c>
      <c r="F77">
        <v>0.16481060833333361</v>
      </c>
      <c r="G77">
        <v>164.81060833333359</v>
      </c>
      <c r="H77">
        <v>300</v>
      </c>
      <c r="I77">
        <v>0</v>
      </c>
      <c r="J77">
        <v>1.97686625</v>
      </c>
      <c r="K77">
        <v>4.3123783108477403E-3</v>
      </c>
      <c r="L77">
        <v>593.05987499999992</v>
      </c>
      <c r="M77">
        <v>0</v>
      </c>
      <c r="N77">
        <v>41.485557499999999</v>
      </c>
      <c r="O77">
        <v>11.829090539446771</v>
      </c>
      <c r="P77">
        <v>2.0615874999999999</v>
      </c>
      <c r="Q77">
        <v>4.9259218307183322E-4</v>
      </c>
      <c r="R77">
        <v>85.526106772531264</v>
      </c>
      <c r="S77">
        <v>41.485557499999999</v>
      </c>
      <c r="T77">
        <v>11.829090539446771</v>
      </c>
      <c r="U77">
        <v>2.0615874999999999</v>
      </c>
      <c r="V77">
        <v>4.9259218307183322E-4</v>
      </c>
      <c r="W77">
        <v>85.526106772531264</v>
      </c>
      <c r="X77">
        <v>5.8269175325804546E-3</v>
      </c>
      <c r="Y77">
        <f>S77/U77</f>
        <v>20.123112649839019</v>
      </c>
      <c r="Z77">
        <f>(((Y77/13)-1)/(0.0039))+23</f>
        <v>163.49531853725875</v>
      </c>
      <c r="AA77" t="s">
        <v>52</v>
      </c>
      <c r="AB77">
        <v>20</v>
      </c>
      <c r="AC77">
        <v>1.952341021374973</v>
      </c>
      <c r="AD77" t="s">
        <v>52</v>
      </c>
      <c r="AE77">
        <v>0</v>
      </c>
      <c r="AF77">
        <v>0</v>
      </c>
      <c r="AG77" t="s">
        <v>53</v>
      </c>
      <c r="AH77">
        <v>5</v>
      </c>
      <c r="AI77">
        <v>0.31154262036368913</v>
      </c>
      <c r="AJ77">
        <v>1.952341021374973</v>
      </c>
      <c r="AK77">
        <v>2.4133100214783421E-2</v>
      </c>
      <c r="AL77">
        <v>24.133100214783429</v>
      </c>
      <c r="AM77">
        <v>0.4107036102852667</v>
      </c>
      <c r="AN77">
        <v>1.701826978838294</v>
      </c>
      <c r="AO77">
        <v>1260.5658803528361</v>
      </c>
      <c r="AP77">
        <f>AO77*(AN77/100)</f>
        <v>21.452650237875016</v>
      </c>
      <c r="AQ77">
        <v>1.260565679199487E-3</v>
      </c>
      <c r="AR77">
        <v>25.15023317094634</v>
      </c>
      <c r="AS77">
        <v>0.85602690668780546</v>
      </c>
      <c r="AT77">
        <v>2.1980400658266739E-5</v>
      </c>
      <c r="AU77">
        <v>40.69251897168634</v>
      </c>
      <c r="AV77" t="str">
        <f>VLOOKUP(_xlfn.CONCAT(B77:C77),Sheet2!C:G,5,0)</f>
        <v>17.0, 70.0</v>
      </c>
      <c r="AW77">
        <f>ROUND(H77,-2)</f>
        <v>300</v>
      </c>
      <c r="AX77">
        <f>VLOOKUP(_xlfn.CONCAT(B77:C77),Sheet2!C:G,4,0)</f>
        <v>3.7384952577718539E-3</v>
      </c>
      <c r="AY77">
        <f>(AJ77*0.000001)/(VLOOKUP(_xlfn.CONCAT(B77:C77),Sheet2!$C:$G,4,0)*VLOOKUP(AA77,Sheet3!$A$1:$B$5,2,0)*SQRT(8*1.380649E-23*Sheet3!$D$2/(PI()*VLOOKUP(AA77,Sheet3!$A$1:$B$5,2,0))))</f>
        <v>6.2875372805420073E+18</v>
      </c>
      <c r="AZ77" t="str">
        <f>VLOOKUP(_xlfn.CONCAT(B77:C77),Sheet2!C:H,6,0)</f>
        <v>+2, +2</v>
      </c>
      <c r="BA77">
        <f>VLOOKUP(_xlfn.CONCAT(B77:C77),Sheet2!C:G,2,0)</f>
        <v>17</v>
      </c>
      <c r="BB77">
        <f>VLOOKUP(_xlfn.CONCAT(B77:C77),Sheet2!C:G,3,0)</f>
        <v>70</v>
      </c>
    </row>
    <row r="78" spans="1:54" x14ac:dyDescent="0.25">
      <c r="A78" t="s">
        <v>63</v>
      </c>
      <c r="B78" t="s">
        <v>57</v>
      </c>
      <c r="C78" t="s">
        <v>57</v>
      </c>
      <c r="D78" t="s">
        <v>51</v>
      </c>
      <c r="E78" s="1">
        <v>45715.563338678883</v>
      </c>
      <c r="F78">
        <v>0.2019045972222222</v>
      </c>
      <c r="G78">
        <v>201.90459722222221</v>
      </c>
      <c r="H78">
        <v>400.07549999999998</v>
      </c>
      <c r="I78">
        <v>4.3035625722795269E-2</v>
      </c>
      <c r="J78">
        <v>2.1397650000000001</v>
      </c>
      <c r="K78">
        <v>6.4049632663313446E-3</v>
      </c>
      <c r="L78">
        <v>856.06755225749998</v>
      </c>
      <c r="M78">
        <v>2.7564160189808798E-4</v>
      </c>
      <c r="N78">
        <v>41.592564999999993</v>
      </c>
      <c r="O78">
        <v>11.66510537994337</v>
      </c>
      <c r="P78">
        <v>3.9384087499999998</v>
      </c>
      <c r="Q78">
        <v>8.7941964018673549</v>
      </c>
      <c r="R78">
        <v>163.8085219309437</v>
      </c>
      <c r="S78">
        <v>41.592564999999993</v>
      </c>
      <c r="T78">
        <v>11.66510537994337</v>
      </c>
      <c r="U78">
        <v>3.9384087499999998</v>
      </c>
      <c r="V78">
        <v>8.7941964018673549</v>
      </c>
      <c r="W78">
        <v>163.8085219309437</v>
      </c>
      <c r="X78">
        <v>102.5852277597015</v>
      </c>
      <c r="Y78">
        <f>S78/U78</f>
        <v>10.560753756196585</v>
      </c>
      <c r="AA78" t="s">
        <v>52</v>
      </c>
      <c r="AB78">
        <v>20</v>
      </c>
      <c r="AC78">
        <v>1.952291826397146</v>
      </c>
      <c r="AD78" t="s">
        <v>52</v>
      </c>
      <c r="AE78">
        <v>0</v>
      </c>
      <c r="AF78">
        <v>0</v>
      </c>
      <c r="AG78" t="s">
        <v>53</v>
      </c>
      <c r="AH78">
        <v>5</v>
      </c>
      <c r="AI78">
        <v>0.31153254354413878</v>
      </c>
      <c r="AJ78">
        <v>1.952291826397146</v>
      </c>
      <c r="AK78">
        <v>2.943277145174835E-2</v>
      </c>
      <c r="AL78">
        <v>29.432771451748351</v>
      </c>
      <c r="AM78">
        <v>0.41270934742153331</v>
      </c>
      <c r="AN78">
        <v>1.4022102814820649</v>
      </c>
      <c r="AO78">
        <v>1537.4271039526329</v>
      </c>
      <c r="AP78">
        <f>AO78*(AN78/100)</f>
        <v>21.557960921915775</v>
      </c>
      <c r="AQ78">
        <v>1.5374268586212259E-3</v>
      </c>
      <c r="AR78">
        <v>25.91669085588207</v>
      </c>
      <c r="AS78">
        <v>0.72681300760220102</v>
      </c>
      <c r="AT78">
        <v>2.1754049462248559E-5</v>
      </c>
      <c r="AU78">
        <v>34.381365552440833</v>
      </c>
      <c r="AV78" t="str">
        <f>VLOOKUP(_xlfn.CONCAT(B78:C78),Sheet2!C:G,5,0)</f>
        <v>17.0, 70.0</v>
      </c>
      <c r="AW78">
        <f>ROUND(H78,-2)</f>
        <v>400</v>
      </c>
      <c r="AX78">
        <f>VLOOKUP(_xlfn.CONCAT(B78:C78),Sheet2!C:G,4,0)</f>
        <v>3.7384952577718539E-3</v>
      </c>
      <c r="AY78">
        <f>(AJ78*0.000001)/(VLOOKUP(_xlfn.CONCAT(B78:C78),Sheet2!$C:$G,4,0)*VLOOKUP(AA78,Sheet3!$A$1:$B$5,2,0)*SQRT(8*1.380649E-23*Sheet3!$D$2/(PI()*VLOOKUP(AA78,Sheet3!$A$1:$B$5,2,0))))</f>
        <v>6.287378847535828E+18</v>
      </c>
      <c r="AZ78" t="str">
        <f>VLOOKUP(_xlfn.CONCAT(B78:C78),Sheet2!C:H,6,0)</f>
        <v>+2, +2</v>
      </c>
      <c r="BA78">
        <f>VLOOKUP(_xlfn.CONCAT(B78:C78),Sheet2!C:G,2,0)</f>
        <v>17</v>
      </c>
      <c r="BB78">
        <f>VLOOKUP(_xlfn.CONCAT(B78:C78),Sheet2!C:G,3,0)</f>
        <v>70</v>
      </c>
    </row>
    <row r="79" spans="1:54" x14ac:dyDescent="0.25">
      <c r="A79" t="s">
        <v>63</v>
      </c>
      <c r="B79" t="s">
        <v>57</v>
      </c>
      <c r="C79" t="s">
        <v>57</v>
      </c>
      <c r="D79" t="s">
        <v>51</v>
      </c>
      <c r="E79" s="1">
        <v>45715.563726871733</v>
      </c>
      <c r="F79">
        <v>0.2005727416666665</v>
      </c>
      <c r="G79">
        <v>200.5727416666665</v>
      </c>
      <c r="H79">
        <v>400.07499999999999</v>
      </c>
      <c r="I79">
        <v>4.3328358881395912E-2</v>
      </c>
      <c r="J79">
        <v>2.1246825</v>
      </c>
      <c r="K79">
        <v>4.2516808131809643E-3</v>
      </c>
      <c r="L79">
        <v>850.03235118750001</v>
      </c>
      <c r="M79">
        <v>1.8421835212265001E-4</v>
      </c>
      <c r="N79">
        <v>41.485036249999993</v>
      </c>
      <c r="O79">
        <v>11.83088447028053</v>
      </c>
      <c r="P79">
        <v>2.0553937499999999</v>
      </c>
      <c r="Q79">
        <v>6.1780907047360447E-4</v>
      </c>
      <c r="R79">
        <v>85.268084226773439</v>
      </c>
      <c r="S79">
        <v>41.485036249999993</v>
      </c>
      <c r="T79">
        <v>11.83088447028053</v>
      </c>
      <c r="U79">
        <v>2.0553937499999999</v>
      </c>
      <c r="V79">
        <v>6.1780907047360447E-4</v>
      </c>
      <c r="W79">
        <v>85.268084226773439</v>
      </c>
      <c r="X79">
        <v>7.3092277374646186E-3</v>
      </c>
      <c r="Y79">
        <f>S79/U79</f>
        <v>20.183498295642863</v>
      </c>
      <c r="Z79">
        <f>(((Y79/13)-1)/(0.0039))+23</f>
        <v>164.68635691603282</v>
      </c>
      <c r="AA79" t="s">
        <v>52</v>
      </c>
      <c r="AB79">
        <v>20</v>
      </c>
      <c r="AC79">
        <v>1.9521900042337379</v>
      </c>
      <c r="AD79" t="s">
        <v>52</v>
      </c>
      <c r="AE79">
        <v>0</v>
      </c>
      <c r="AF79">
        <v>0</v>
      </c>
      <c r="AG79" t="s">
        <v>53</v>
      </c>
      <c r="AH79">
        <v>5</v>
      </c>
      <c r="AI79">
        <v>0.31153597550442041</v>
      </c>
      <c r="AJ79">
        <v>1.9521900042337379</v>
      </c>
      <c r="AK79">
        <v>2.924248734397247E-2</v>
      </c>
      <c r="AL79">
        <v>29.242487343972471</v>
      </c>
      <c r="AM79">
        <v>0.41263064660315302</v>
      </c>
      <c r="AN79">
        <v>1.411065487519841</v>
      </c>
      <c r="AO79">
        <v>1527.567243505559</v>
      </c>
      <c r="AP79">
        <f>AO79*(AN79/100)</f>
        <v>21.55497417176511</v>
      </c>
      <c r="AQ79">
        <v>1.527566999732118E-3</v>
      </c>
      <c r="AR79">
        <v>25.765648994329691</v>
      </c>
      <c r="AS79">
        <v>0.7271403611889784</v>
      </c>
      <c r="AT79">
        <v>2.3416680747825129E-5</v>
      </c>
      <c r="AU79">
        <v>34.401616953896578</v>
      </c>
      <c r="AV79" t="str">
        <f>VLOOKUP(_xlfn.CONCAT(B79:C79),Sheet2!C:G,5,0)</f>
        <v>17.0, 70.0</v>
      </c>
      <c r="AW79">
        <f>ROUND(H79,-2)</f>
        <v>400</v>
      </c>
      <c r="AX79">
        <f>VLOOKUP(_xlfn.CONCAT(B79:C79),Sheet2!C:G,4,0)</f>
        <v>3.7384952577718539E-3</v>
      </c>
      <c r="AY79">
        <f>(AJ79*0.000001)/(VLOOKUP(_xlfn.CONCAT(B79:C79),Sheet2!$C:$G,4,0)*VLOOKUP(AA79,Sheet3!$A$1:$B$5,2,0)*SQRT(8*1.380649E-23*Sheet3!$D$2/(PI()*VLOOKUP(AA79,Sheet3!$A$1:$B$5,2,0))))</f>
        <v>6.2870509280579267E+18</v>
      </c>
      <c r="AZ79" t="str">
        <f>VLOOKUP(_xlfn.CONCAT(B79:C79),Sheet2!C:H,6,0)</f>
        <v>+2, +2</v>
      </c>
      <c r="BA79">
        <f>VLOOKUP(_xlfn.CONCAT(B79:C79),Sheet2!C:G,2,0)</f>
        <v>17</v>
      </c>
      <c r="BB79">
        <f>VLOOKUP(_xlfn.CONCAT(B79:C79),Sheet2!C:G,3,0)</f>
        <v>70</v>
      </c>
    </row>
    <row r="80" spans="1:54" x14ac:dyDescent="0.25">
      <c r="A80" t="s">
        <v>63</v>
      </c>
      <c r="B80" t="s">
        <v>57</v>
      </c>
      <c r="C80" t="s">
        <v>57</v>
      </c>
      <c r="D80" t="s">
        <v>51</v>
      </c>
      <c r="E80" s="1">
        <v>45715.564108235892</v>
      </c>
      <c r="F80">
        <v>0.20451056527777739</v>
      </c>
      <c r="G80">
        <v>204.51056527777749</v>
      </c>
      <c r="H80">
        <v>400.09224999999998</v>
      </c>
      <c r="I80">
        <v>2.6755042335292419E-2</v>
      </c>
      <c r="J80">
        <v>2.1185512499999999</v>
      </c>
      <c r="K80">
        <v>3.252013672889614E-3</v>
      </c>
      <c r="L80">
        <v>847.61593635281258</v>
      </c>
      <c r="M80">
        <v>8.7007763493111414E-5</v>
      </c>
      <c r="N80">
        <v>43.310634999999998</v>
      </c>
      <c r="O80">
        <v>8.4271524163911078</v>
      </c>
      <c r="P80">
        <v>2.0522662500000002</v>
      </c>
      <c r="Q80">
        <v>6.5260501387137974E-4</v>
      </c>
      <c r="R80">
        <v>88.884954476568765</v>
      </c>
      <c r="S80">
        <v>43.310634999999998</v>
      </c>
      <c r="T80">
        <v>8.4271524163911078</v>
      </c>
      <c r="U80">
        <v>2.0522662500000002</v>
      </c>
      <c r="V80">
        <v>6.5260501387137974E-4</v>
      </c>
      <c r="W80">
        <v>88.884954476568765</v>
      </c>
      <c r="X80">
        <v>5.4996019195951498E-3</v>
      </c>
      <c r="Y80">
        <f>S80/U80</f>
        <v>21.103809020881183</v>
      </c>
      <c r="Z80">
        <f>(((Y80/13)-1)/(0.0039))+23</f>
        <v>182.83844222645331</v>
      </c>
      <c r="AA80" t="s">
        <v>52</v>
      </c>
      <c r="AB80">
        <v>20</v>
      </c>
      <c r="AC80">
        <v>1.952256932284967</v>
      </c>
      <c r="AD80" t="s">
        <v>52</v>
      </c>
      <c r="AE80">
        <v>0</v>
      </c>
      <c r="AF80">
        <v>0</v>
      </c>
      <c r="AG80" t="s">
        <v>53</v>
      </c>
      <c r="AH80">
        <v>5</v>
      </c>
      <c r="AI80">
        <v>0.31152830835911038</v>
      </c>
      <c r="AJ80">
        <v>1.952256932284967</v>
      </c>
      <c r="AK80">
        <v>2.9805089834380221E-2</v>
      </c>
      <c r="AL80">
        <v>29.805089834380219</v>
      </c>
      <c r="AM80">
        <v>0.41286476938391242</v>
      </c>
      <c r="AN80">
        <v>1.385215651682661</v>
      </c>
      <c r="AO80">
        <v>1556.903061367484</v>
      </c>
      <c r="AP80">
        <f>AO80*(AN80/100)</f>
        <v>21.566464887588893</v>
      </c>
      <c r="AQ80">
        <v>1.5569028129271841E-3</v>
      </c>
      <c r="AR80">
        <v>26.84199477919794</v>
      </c>
      <c r="AS80">
        <v>0.74363902581058516</v>
      </c>
      <c r="AT80">
        <v>2.4294369744412681E-5</v>
      </c>
      <c r="AU80">
        <v>35.163437302309177</v>
      </c>
      <c r="AV80" t="str">
        <f>VLOOKUP(_xlfn.CONCAT(B80:C80),Sheet2!C:G,5,0)</f>
        <v>17.0, 70.0</v>
      </c>
      <c r="AW80">
        <f>ROUND(H80,-2)</f>
        <v>400</v>
      </c>
      <c r="AX80">
        <f>VLOOKUP(_xlfn.CONCAT(B80:C80),Sheet2!C:G,4,0)</f>
        <v>3.7384952577718539E-3</v>
      </c>
      <c r="AY80">
        <f>(AJ80*0.000001)/(VLOOKUP(_xlfn.CONCAT(B80:C80),Sheet2!$C:$G,4,0)*VLOOKUP(AA80,Sheet3!$A$1:$B$5,2,0)*SQRT(8*1.380649E-23*Sheet3!$D$2/(PI()*VLOOKUP(AA80,Sheet3!$A$1:$B$5,2,0))))</f>
        <v>6.2872664706360986E+18</v>
      </c>
      <c r="AZ80" t="str">
        <f>VLOOKUP(_xlfn.CONCAT(B80:C80),Sheet2!C:H,6,0)</f>
        <v>+2, +2</v>
      </c>
      <c r="BA80">
        <f>VLOOKUP(_xlfn.CONCAT(B80:C80),Sheet2!C:G,2,0)</f>
        <v>17</v>
      </c>
      <c r="BB80">
        <f>VLOOKUP(_xlfn.CONCAT(B80:C80),Sheet2!C:G,3,0)</f>
        <v>70</v>
      </c>
    </row>
    <row r="81" spans="1:54" x14ac:dyDescent="0.25">
      <c r="A81" t="s">
        <v>63</v>
      </c>
      <c r="B81" t="s">
        <v>57</v>
      </c>
      <c r="C81" t="s">
        <v>57</v>
      </c>
      <c r="D81" t="s">
        <v>51</v>
      </c>
      <c r="E81" s="1">
        <v>45715.564513789846</v>
      </c>
      <c r="F81">
        <v>0.2441928888888891</v>
      </c>
      <c r="G81">
        <v>244.19288888888909</v>
      </c>
      <c r="H81">
        <v>500.10000000000008</v>
      </c>
      <c r="I81">
        <v>5.3466240578678068E-12</v>
      </c>
      <c r="J81">
        <v>2.5202287499999998</v>
      </c>
      <c r="K81">
        <v>6.5185917563233683E-3</v>
      </c>
      <c r="L81">
        <v>1260.3663978750001</v>
      </c>
      <c r="M81">
        <v>3.4852459507777279E-14</v>
      </c>
      <c r="N81">
        <v>39.872504999999997</v>
      </c>
      <c r="O81">
        <v>13.976977992657609</v>
      </c>
      <c r="P81">
        <v>2.0466725000000001</v>
      </c>
      <c r="Q81">
        <v>6.2708475832044255E-4</v>
      </c>
      <c r="R81">
        <v>81.605959489612516</v>
      </c>
      <c r="S81">
        <v>39.872504999999997</v>
      </c>
      <c r="T81">
        <v>13.976977992657609</v>
      </c>
      <c r="U81">
        <v>2.0466725000000001</v>
      </c>
      <c r="V81">
        <v>6.2708475832044255E-4</v>
      </c>
      <c r="W81">
        <v>81.605959489612516</v>
      </c>
      <c r="X81">
        <v>8.7647498665758411E-3</v>
      </c>
      <c r="Y81">
        <f>S81/U81</f>
        <v>19.481624441624145</v>
      </c>
      <c r="Z81">
        <f>(((Y81/13)-1)/(0.0039))+23</f>
        <v>150.84269115629479</v>
      </c>
      <c r="AA81" t="s">
        <v>52</v>
      </c>
      <c r="AB81">
        <v>20</v>
      </c>
      <c r="AC81">
        <v>1.9521556821561841</v>
      </c>
      <c r="AD81" t="s">
        <v>52</v>
      </c>
      <c r="AE81">
        <v>0</v>
      </c>
      <c r="AF81">
        <v>0</v>
      </c>
      <c r="AG81" t="s">
        <v>53</v>
      </c>
      <c r="AH81">
        <v>5</v>
      </c>
      <c r="AI81">
        <v>0.31152107933638951</v>
      </c>
      <c r="AJ81">
        <v>1.9521556821561841</v>
      </c>
      <c r="AK81">
        <v>3.5474560154428167E-2</v>
      </c>
      <c r="AL81">
        <v>35.474560154428183</v>
      </c>
      <c r="AM81">
        <v>0.41546416318656948</v>
      </c>
      <c r="AN81">
        <v>1.1711608583107651</v>
      </c>
      <c r="AO81">
        <v>1853.150457989238</v>
      </c>
      <c r="AP81">
        <f>AO81*(AN81/100)</f>
        <v>21.703372809576635</v>
      </c>
      <c r="AQ81">
        <v>1.85315016226726E-3</v>
      </c>
      <c r="AR81">
        <v>25.57365357261537</v>
      </c>
      <c r="AS81">
        <v>0.5990172413649274</v>
      </c>
      <c r="AT81">
        <v>2.401850404249292E-5</v>
      </c>
      <c r="AU81">
        <v>28.146228124011319</v>
      </c>
      <c r="AV81" t="str">
        <f>VLOOKUP(_xlfn.CONCAT(B81:C81),Sheet2!C:G,5,0)</f>
        <v>17.0, 70.0</v>
      </c>
      <c r="AW81">
        <f>ROUND(H81,-2)</f>
        <v>500</v>
      </c>
      <c r="AX81">
        <f>VLOOKUP(_xlfn.CONCAT(B81:C81),Sheet2!C:G,4,0)</f>
        <v>3.7384952577718539E-3</v>
      </c>
      <c r="AY81">
        <f>(AJ81*0.000001)/(VLOOKUP(_xlfn.CONCAT(B81:C81),Sheet2!$C:$G,4,0)*VLOOKUP(AA81,Sheet3!$A$1:$B$5,2,0)*SQRT(8*1.380649E-23*Sheet3!$D$2/(PI()*VLOOKUP(AA81,Sheet3!$A$1:$B$5,2,0))))</f>
        <v>6.286940393402453E+18</v>
      </c>
      <c r="AZ81" t="str">
        <f>VLOOKUP(_xlfn.CONCAT(B81:C81),Sheet2!C:H,6,0)</f>
        <v>+2, +2</v>
      </c>
      <c r="BA81">
        <f>VLOOKUP(_xlfn.CONCAT(B81:C81),Sheet2!C:G,2,0)</f>
        <v>17</v>
      </c>
      <c r="BB81">
        <f>VLOOKUP(_xlfn.CONCAT(B81:C81),Sheet2!C:G,3,0)</f>
        <v>70</v>
      </c>
    </row>
    <row r="82" spans="1:54" x14ac:dyDescent="0.25">
      <c r="A82" t="s">
        <v>63</v>
      </c>
      <c r="B82" t="s">
        <v>57</v>
      </c>
      <c r="C82" t="s">
        <v>57</v>
      </c>
      <c r="D82" t="s">
        <v>51</v>
      </c>
      <c r="E82" s="1">
        <v>45715.564897468808</v>
      </c>
      <c r="F82">
        <v>0.24417665555555601</v>
      </c>
      <c r="G82">
        <v>244.17665555555601</v>
      </c>
      <c r="H82">
        <v>500.10000000000008</v>
      </c>
      <c r="I82">
        <v>5.3466240578678068E-12</v>
      </c>
      <c r="J82">
        <v>2.4913324999999999</v>
      </c>
      <c r="K82">
        <v>9.4692410946514011E-3</v>
      </c>
      <c r="L82">
        <v>1245.9153832500001</v>
      </c>
      <c r="M82">
        <v>5.0628472246413659E-14</v>
      </c>
      <c r="N82">
        <v>39.711317499999993</v>
      </c>
      <c r="O82">
        <v>14.16441779233927</v>
      </c>
      <c r="P82">
        <v>2.0435300000000001</v>
      </c>
      <c r="Q82">
        <v>5.1907301605355822E-4</v>
      </c>
      <c r="R82">
        <v>81.151268650774995</v>
      </c>
      <c r="S82">
        <v>39.711317499999993</v>
      </c>
      <c r="T82">
        <v>14.16441779233927</v>
      </c>
      <c r="U82">
        <v>2.0435300000000001</v>
      </c>
      <c r="V82">
        <v>5.1907301605355822E-4</v>
      </c>
      <c r="W82">
        <v>81.151268650774995</v>
      </c>
      <c r="X82">
        <v>7.352367064112228E-3</v>
      </c>
      <c r="Y82">
        <f>S82/U82</f>
        <v>19.432705905956844</v>
      </c>
      <c r="Z82">
        <f>(((Y82/13)-1)/(0.0039))+23</f>
        <v>149.87782851985889</v>
      </c>
      <c r="AA82" t="s">
        <v>52</v>
      </c>
      <c r="AB82">
        <v>20</v>
      </c>
      <c r="AC82">
        <v>1.952324432370822</v>
      </c>
      <c r="AD82" t="s">
        <v>52</v>
      </c>
      <c r="AE82">
        <v>0</v>
      </c>
      <c r="AF82">
        <v>0</v>
      </c>
      <c r="AG82" t="s">
        <v>53</v>
      </c>
      <c r="AH82">
        <v>5</v>
      </c>
      <c r="AI82">
        <v>0.31153889632168141</v>
      </c>
      <c r="AJ82">
        <v>1.952324432370822</v>
      </c>
      <c r="AK82">
        <v>3.5472240874881197E-2</v>
      </c>
      <c r="AL82">
        <v>35.472240874881201</v>
      </c>
      <c r="AM82">
        <v>0.41546301112003642</v>
      </c>
      <c r="AN82">
        <v>1.171234184458406</v>
      </c>
      <c r="AO82">
        <v>1852.8691338912779</v>
      </c>
      <c r="AP82">
        <f>AO82*(AN82/100)</f>
        <v>21.70143668941304</v>
      </c>
      <c r="AQ82">
        <v>1.8528688382228411E-3</v>
      </c>
      <c r="AR82">
        <v>25.86465659750478</v>
      </c>
      <c r="AS82">
        <v>0.60587139952550517</v>
      </c>
      <c r="AT82">
        <v>2.4283006696668991E-5</v>
      </c>
      <c r="AU82">
        <v>28.470826632183481</v>
      </c>
      <c r="AV82" t="str">
        <f>VLOOKUP(_xlfn.CONCAT(B82:C82),Sheet2!C:G,5,0)</f>
        <v>17.0, 70.0</v>
      </c>
      <c r="AW82">
        <f>ROUND(H82,-2)</f>
        <v>500</v>
      </c>
      <c r="AX82">
        <f>VLOOKUP(_xlfn.CONCAT(B82:C82),Sheet2!C:G,4,0)</f>
        <v>3.7384952577718539E-3</v>
      </c>
      <c r="AY82">
        <f>(AJ82*0.000001)/(VLOOKUP(_xlfn.CONCAT(B82:C82),Sheet2!$C:$G,4,0)*VLOOKUP(AA82,Sheet3!$A$1:$B$5,2,0)*SQRT(8*1.380649E-23*Sheet3!$D$2/(PI()*VLOOKUP(AA82,Sheet3!$A$1:$B$5,2,0))))</f>
        <v>6.2874838554585272E+18</v>
      </c>
      <c r="AZ82" t="str">
        <f>VLOOKUP(_xlfn.CONCAT(B82:C82),Sheet2!C:H,6,0)</f>
        <v>+2, +2</v>
      </c>
      <c r="BA82">
        <f>VLOOKUP(_xlfn.CONCAT(B82:C82),Sheet2!C:G,2,0)</f>
        <v>17</v>
      </c>
      <c r="BB82">
        <f>VLOOKUP(_xlfn.CONCAT(B82:C82),Sheet2!C:G,3,0)</f>
        <v>70</v>
      </c>
    </row>
    <row r="83" spans="1:54" x14ac:dyDescent="0.25">
      <c r="A83" t="s">
        <v>63</v>
      </c>
      <c r="B83" t="s">
        <v>57</v>
      </c>
      <c r="C83" t="s">
        <v>57</v>
      </c>
      <c r="D83" t="s">
        <v>51</v>
      </c>
      <c r="E83" s="1">
        <v>45715.565306147677</v>
      </c>
      <c r="F83">
        <v>0.2435869472222221</v>
      </c>
      <c r="G83">
        <v>243.58694722222211</v>
      </c>
      <c r="H83">
        <v>500.10000000000008</v>
      </c>
      <c r="I83">
        <v>5.3466240578678068E-12</v>
      </c>
      <c r="J83">
        <v>2.4786825000000001</v>
      </c>
      <c r="K83">
        <v>4.7444526595591813E-3</v>
      </c>
      <c r="L83">
        <v>1239.58911825</v>
      </c>
      <c r="M83">
        <v>2.536680473101402E-14</v>
      </c>
      <c r="N83">
        <v>39.764433749999988</v>
      </c>
      <c r="O83">
        <v>14.103883065933781</v>
      </c>
      <c r="P83">
        <v>2.0399725000000002</v>
      </c>
      <c r="Q83">
        <v>6.1008934695173738E-4</v>
      </c>
      <c r="R83">
        <v>81.118351328071853</v>
      </c>
      <c r="S83">
        <v>39.764433749999988</v>
      </c>
      <c r="T83">
        <v>14.103883065933781</v>
      </c>
      <c r="U83">
        <v>2.0399725000000002</v>
      </c>
      <c r="V83">
        <v>6.1008934695173738E-4</v>
      </c>
      <c r="W83">
        <v>81.118351328071853</v>
      </c>
      <c r="X83">
        <v>8.6046288091792041E-3</v>
      </c>
      <c r="Y83">
        <f>S83/U83</f>
        <v>19.492632253621057</v>
      </c>
      <c r="Z83">
        <f>(((Y83/13)-1)/(0.0039))+23</f>
        <v>151.05980776372894</v>
      </c>
      <c r="AA83" t="s">
        <v>52</v>
      </c>
      <c r="AB83">
        <v>20</v>
      </c>
      <c r="AC83">
        <v>1.952356466309872</v>
      </c>
      <c r="AD83" t="s">
        <v>52</v>
      </c>
      <c r="AE83">
        <v>0</v>
      </c>
      <c r="AF83">
        <v>0</v>
      </c>
      <c r="AG83" t="s">
        <v>53</v>
      </c>
      <c r="AH83">
        <v>5</v>
      </c>
      <c r="AI83">
        <v>0.31153298166672788</v>
      </c>
      <c r="AJ83">
        <v>1.952356466309872</v>
      </c>
      <c r="AK83">
        <v>3.5387988402014778E-2</v>
      </c>
      <c r="AL83">
        <v>35.387988402014777</v>
      </c>
      <c r="AM83">
        <v>0.41542120890397022</v>
      </c>
      <c r="AN83">
        <v>1.173904558192741</v>
      </c>
      <c r="AO83">
        <v>1848.4379321157569</v>
      </c>
      <c r="AP83">
        <f>AO83*(AN83/100)</f>
        <v>21.69889714047051</v>
      </c>
      <c r="AQ83">
        <v>1.848437637164862E-3</v>
      </c>
      <c r="AR83">
        <v>25.87288669172198</v>
      </c>
      <c r="AS83">
        <v>0.60744599242033481</v>
      </c>
      <c r="AT83">
        <v>2.4283760349599781E-5</v>
      </c>
      <c r="AU83">
        <v>28.548159935426071</v>
      </c>
      <c r="AV83" t="str">
        <f>VLOOKUP(_xlfn.CONCAT(B83:C83),Sheet2!C:G,5,0)</f>
        <v>17.0, 70.0</v>
      </c>
      <c r="AW83">
        <f>ROUND(H83,-2)</f>
        <v>500</v>
      </c>
      <c r="AX83">
        <f>VLOOKUP(_xlfn.CONCAT(B83:C83),Sheet2!C:G,4,0)</f>
        <v>3.7384952577718539E-3</v>
      </c>
      <c r="AY83">
        <f>(AJ83*0.000001)/(VLOOKUP(_xlfn.CONCAT(B83:C83),Sheet2!$C:$G,4,0)*VLOOKUP(AA83,Sheet3!$A$1:$B$5,2,0)*SQRT(8*1.380649E-23*Sheet3!$D$2/(PI()*VLOOKUP(AA83,Sheet3!$A$1:$B$5,2,0))))</f>
        <v>6.2875870211369687E+18</v>
      </c>
      <c r="AZ83" t="str">
        <f>VLOOKUP(_xlfn.CONCAT(B83:C83),Sheet2!C:H,6,0)</f>
        <v>+2, +2</v>
      </c>
      <c r="BA83">
        <f>VLOOKUP(_xlfn.CONCAT(B83:C83),Sheet2!C:G,2,0)</f>
        <v>17</v>
      </c>
      <c r="BB83">
        <f>VLOOKUP(_xlfn.CONCAT(B83:C83),Sheet2!C:G,3,0)</f>
        <v>70</v>
      </c>
    </row>
    <row r="84" spans="1:54" x14ac:dyDescent="0.25">
      <c r="A84" t="s">
        <v>63</v>
      </c>
      <c r="B84" t="s">
        <v>57</v>
      </c>
      <c r="C84" t="s">
        <v>57</v>
      </c>
      <c r="D84" t="s">
        <v>51</v>
      </c>
      <c r="E84" s="1">
        <v>45715.565744340332</v>
      </c>
      <c r="F84">
        <v>0.27214154583333361</v>
      </c>
      <c r="G84">
        <v>272.14154583333362</v>
      </c>
      <c r="H84">
        <v>600.10000000000014</v>
      </c>
      <c r="I84">
        <v>8.4180889421748443E-12</v>
      </c>
      <c r="J84">
        <v>2.716916250000001</v>
      </c>
      <c r="K84">
        <v>7.4376329512417447E-3</v>
      </c>
      <c r="L84">
        <v>1630.4214416250011</v>
      </c>
      <c r="M84">
        <v>6.2610655702803387E-14</v>
      </c>
      <c r="N84">
        <v>41.483871249999993</v>
      </c>
      <c r="O84">
        <v>11.836535865649051</v>
      </c>
      <c r="P84">
        <v>2.0360499999999999</v>
      </c>
      <c r="Q84">
        <v>6.6750052148491083E-4</v>
      </c>
      <c r="R84">
        <v>84.463236058562501</v>
      </c>
      <c r="S84">
        <v>41.483871249999993</v>
      </c>
      <c r="T84">
        <v>11.836535865649051</v>
      </c>
      <c r="U84">
        <v>2.0360499999999999</v>
      </c>
      <c r="V84">
        <v>6.6750052148491083E-4</v>
      </c>
      <c r="W84">
        <v>84.463236058562501</v>
      </c>
      <c r="X84">
        <v>7.9008938628955926E-3</v>
      </c>
      <c r="Y84">
        <f>S84/U84</f>
        <v>20.374681982269589</v>
      </c>
      <c r="Z84">
        <f>(((Y84/13)-1)/(0.0039))+23</f>
        <v>168.45723830906485</v>
      </c>
      <c r="AA84" t="s">
        <v>52</v>
      </c>
      <c r="AB84">
        <v>20</v>
      </c>
      <c r="AC84">
        <v>1.952359898517628</v>
      </c>
      <c r="AD84" t="s">
        <v>52</v>
      </c>
      <c r="AE84">
        <v>0</v>
      </c>
      <c r="AF84">
        <v>0</v>
      </c>
      <c r="AG84" t="s">
        <v>53</v>
      </c>
      <c r="AH84">
        <v>5</v>
      </c>
      <c r="AI84">
        <v>0.31153655966787258</v>
      </c>
      <c r="AJ84">
        <v>1.952359898517628</v>
      </c>
      <c r="AK84">
        <v>3.9467624738664393E-2</v>
      </c>
      <c r="AL84">
        <v>39.467624738664377</v>
      </c>
      <c r="AM84">
        <v>0.41755409814249711</v>
      </c>
      <c r="AN84">
        <v>1.0579661200980279</v>
      </c>
      <c r="AO84">
        <v>2061.5279280090622</v>
      </c>
      <c r="AP84">
        <f>AO84*(AN84/100)</f>
        <v>21.810267034694743</v>
      </c>
      <c r="AQ84">
        <v>2.0615275990526968E-3</v>
      </c>
      <c r="AR84">
        <v>24.467648231119281</v>
      </c>
      <c r="AS84">
        <v>0.51771885734001277</v>
      </c>
      <c r="AT84">
        <v>2.3262539140774311E-5</v>
      </c>
      <c r="AU84">
        <v>24.207007912830178</v>
      </c>
      <c r="AV84" t="str">
        <f>VLOOKUP(_xlfn.CONCAT(B84:C84),Sheet2!C:G,5,0)</f>
        <v>17.0, 70.0</v>
      </c>
      <c r="AW84">
        <f>ROUND(H84,-2)</f>
        <v>600</v>
      </c>
      <c r="AX84">
        <f>VLOOKUP(_xlfn.CONCAT(B84:C84),Sheet2!C:G,4,0)</f>
        <v>3.7384952577718539E-3</v>
      </c>
      <c r="AY84">
        <f>(AJ84*0.000001)/(VLOOKUP(_xlfn.CONCAT(B84:C84),Sheet2!$C:$G,4,0)*VLOOKUP(AA84,Sheet3!$A$1:$B$5,2,0)*SQRT(8*1.380649E-23*Sheet3!$D$2/(PI()*VLOOKUP(AA84,Sheet3!$A$1:$B$5,2,0))))</f>
        <v>6.2875980746025185E+18</v>
      </c>
      <c r="AZ84" t="str">
        <f>VLOOKUP(_xlfn.CONCAT(B84:C84),Sheet2!C:H,6,0)</f>
        <v>+2, +2</v>
      </c>
      <c r="BA84">
        <f>VLOOKUP(_xlfn.CONCAT(B84:C84),Sheet2!C:G,2,0)</f>
        <v>17</v>
      </c>
      <c r="BB84">
        <f>VLOOKUP(_xlfn.CONCAT(B84:C84),Sheet2!C:G,3,0)</f>
        <v>70</v>
      </c>
    </row>
    <row r="85" spans="1:54" x14ac:dyDescent="0.25">
      <c r="A85" t="s">
        <v>63</v>
      </c>
      <c r="B85" t="s">
        <v>57</v>
      </c>
      <c r="C85" t="s">
        <v>57</v>
      </c>
      <c r="D85" t="s">
        <v>51</v>
      </c>
      <c r="E85" s="1">
        <v>45715.56615730167</v>
      </c>
      <c r="F85">
        <v>0.27018606944444418</v>
      </c>
      <c r="G85">
        <v>270.18606944444417</v>
      </c>
      <c r="H85">
        <v>600.10000000000014</v>
      </c>
      <c r="I85">
        <v>8.4180889421748443E-12</v>
      </c>
      <c r="J85">
        <v>2.70048625</v>
      </c>
      <c r="K85">
        <v>4.4991792812975329E-3</v>
      </c>
      <c r="L85">
        <v>1620.5617986249999</v>
      </c>
      <c r="M85">
        <v>3.7874491356752922E-14</v>
      </c>
      <c r="N85">
        <v>43.257131249999993</v>
      </c>
      <c r="O85">
        <v>8.556436676547861</v>
      </c>
      <c r="P85">
        <v>2.0322562500000001</v>
      </c>
      <c r="Q85">
        <v>6.5660097742414642E-4</v>
      </c>
      <c r="R85">
        <v>87.909575339882807</v>
      </c>
      <c r="S85">
        <v>43.257131249999993</v>
      </c>
      <c r="T85">
        <v>8.556436676547861</v>
      </c>
      <c r="U85">
        <v>2.0322562500000001</v>
      </c>
      <c r="V85">
        <v>6.5660097742414642E-4</v>
      </c>
      <c r="W85">
        <v>87.909575339882807</v>
      </c>
      <c r="X85">
        <v>5.6181646850891401E-3</v>
      </c>
      <c r="Y85">
        <f>S85/U85</f>
        <v>21.285274064232791</v>
      </c>
      <c r="Z85">
        <f>(((Y85/13)-1)/(0.0039))+23</f>
        <v>186.41763440301361</v>
      </c>
      <c r="AA85" t="s">
        <v>52</v>
      </c>
      <c r="AB85">
        <v>20</v>
      </c>
      <c r="AC85">
        <v>1.9523890722835491</v>
      </c>
      <c r="AD85" t="s">
        <v>52</v>
      </c>
      <c r="AE85">
        <v>0</v>
      </c>
      <c r="AF85">
        <v>0</v>
      </c>
      <c r="AG85" t="s">
        <v>53</v>
      </c>
      <c r="AH85">
        <v>5</v>
      </c>
      <c r="AI85">
        <v>0.31153889632168141</v>
      </c>
      <c r="AJ85">
        <v>1.9523890722835491</v>
      </c>
      <c r="AK85">
        <v>3.9188243030652242E-2</v>
      </c>
      <c r="AL85">
        <v>39.188243030652252</v>
      </c>
      <c r="AM85">
        <v>0.41740098213713572</v>
      </c>
      <c r="AN85">
        <v>1.065117876835288</v>
      </c>
      <c r="AO85">
        <v>2046.904287113809</v>
      </c>
      <c r="AP85">
        <f>AO85*(AN85/100)</f>
        <v>21.801943483757089</v>
      </c>
      <c r="AQ85">
        <v>2.0469039604933581E-3</v>
      </c>
      <c r="AR85">
        <v>24.26887386428573</v>
      </c>
      <c r="AS85">
        <v>0.51698422807022837</v>
      </c>
      <c r="AT85">
        <v>2.3020112718162881E-5</v>
      </c>
      <c r="AU85">
        <v>24.181887456499549</v>
      </c>
      <c r="AV85" t="str">
        <f>VLOOKUP(_xlfn.CONCAT(B85:C85),Sheet2!C:G,5,0)</f>
        <v>17.0, 70.0</v>
      </c>
      <c r="AW85">
        <f>ROUND(H85,-2)</f>
        <v>600</v>
      </c>
      <c r="AX85">
        <f>VLOOKUP(_xlfn.CONCAT(B85:C85),Sheet2!C:G,4,0)</f>
        <v>3.7384952577718539E-3</v>
      </c>
      <c r="AY85">
        <f>(AJ85*0.000001)/(VLOOKUP(_xlfn.CONCAT(B85:C85),Sheet2!$C:$G,4,0)*VLOOKUP(AA85,Sheet3!$A$1:$B$5,2,0)*SQRT(8*1.380649E-23*Sheet3!$D$2/(PI()*VLOOKUP(AA85,Sheet3!$A$1:$B$5,2,0))))</f>
        <v>6.2876920290596721E+18</v>
      </c>
      <c r="AZ85" t="str">
        <f>VLOOKUP(_xlfn.CONCAT(B85:C85),Sheet2!C:H,6,0)</f>
        <v>+2, +2</v>
      </c>
      <c r="BA85">
        <f>VLOOKUP(_xlfn.CONCAT(B85:C85),Sheet2!C:G,2,0)</f>
        <v>17</v>
      </c>
      <c r="BB85">
        <f>VLOOKUP(_xlfn.CONCAT(B85:C85),Sheet2!C:G,3,0)</f>
        <v>70</v>
      </c>
    </row>
    <row r="86" spans="1:54" x14ac:dyDescent="0.25">
      <c r="A86" t="s">
        <v>63</v>
      </c>
      <c r="B86" t="s">
        <v>57</v>
      </c>
      <c r="C86" t="s">
        <v>57</v>
      </c>
      <c r="D86" t="s">
        <v>51</v>
      </c>
      <c r="E86" s="1">
        <v>45715.56660440634</v>
      </c>
      <c r="F86">
        <v>0.26769698888888888</v>
      </c>
      <c r="G86">
        <v>267.69698888888888</v>
      </c>
      <c r="H86">
        <v>600.10000000000014</v>
      </c>
      <c r="I86">
        <v>8.4180889421748443E-12</v>
      </c>
      <c r="J86">
        <v>2.6907337500000001</v>
      </c>
      <c r="K86">
        <v>3.690173798865356E-3</v>
      </c>
      <c r="L86">
        <v>1614.7093233749999</v>
      </c>
      <c r="M86">
        <v>3.106421125093179E-14</v>
      </c>
      <c r="N86">
        <v>39.763132499999998</v>
      </c>
      <c r="O86">
        <v>14.10788675496106</v>
      </c>
      <c r="P86">
        <v>2.0283224999999998</v>
      </c>
      <c r="Q86">
        <v>4.9880332391121049E-4</v>
      </c>
      <c r="R86">
        <v>80.652456320231252</v>
      </c>
      <c r="S86">
        <v>39.763132499999998</v>
      </c>
      <c r="T86">
        <v>14.10788675496106</v>
      </c>
      <c r="U86">
        <v>2.0283224999999998</v>
      </c>
      <c r="V86">
        <v>4.9880332391121049E-4</v>
      </c>
      <c r="W86">
        <v>80.652456320231252</v>
      </c>
      <c r="X86">
        <v>7.0370608067375174E-3</v>
      </c>
      <c r="Y86">
        <f>S86/U86</f>
        <v>19.603949815672806</v>
      </c>
      <c r="Z86">
        <f>(((Y86/13)-1)/(0.0039))+23</f>
        <v>153.25542042747151</v>
      </c>
      <c r="AA86" t="s">
        <v>52</v>
      </c>
      <c r="AB86">
        <v>20</v>
      </c>
      <c r="AC86">
        <v>1.9522718051852399</v>
      </c>
      <c r="AD86" t="s">
        <v>52</v>
      </c>
      <c r="AE86">
        <v>0</v>
      </c>
      <c r="AF86">
        <v>0</v>
      </c>
      <c r="AG86" t="s">
        <v>53</v>
      </c>
      <c r="AH86">
        <v>5</v>
      </c>
      <c r="AI86">
        <v>0.31153217844198122</v>
      </c>
      <c r="AJ86">
        <v>1.9522718051852399</v>
      </c>
      <c r="AK86">
        <v>3.8832624532294503E-2</v>
      </c>
      <c r="AL86">
        <v>38.832624532294503</v>
      </c>
      <c r="AM86">
        <v>0.41720757749609549</v>
      </c>
      <c r="AN86">
        <v>1.074373886702229</v>
      </c>
      <c r="AO86">
        <v>2028.451239773759</v>
      </c>
      <c r="AP86">
        <f>AO86*(AN86/100)</f>
        <v>21.793150424616886</v>
      </c>
      <c r="AQ86">
        <v>2.028450916085361E-3</v>
      </c>
      <c r="AR86">
        <v>23.91822001697971</v>
      </c>
      <c r="AS86">
        <v>0.51394222005283052</v>
      </c>
      <c r="AT86">
        <v>2.2780368862618339E-5</v>
      </c>
      <c r="AU86">
        <v>24.049297276074501</v>
      </c>
      <c r="AV86" t="str">
        <f>VLOOKUP(_xlfn.CONCAT(B86:C86),Sheet2!C:G,5,0)</f>
        <v>17.0, 70.0</v>
      </c>
      <c r="AW86">
        <f>ROUND(H86,-2)</f>
        <v>600</v>
      </c>
      <c r="AX86">
        <f>VLOOKUP(_xlfn.CONCAT(B86:C86),Sheet2!C:G,4,0)</f>
        <v>3.7384952577718539E-3</v>
      </c>
      <c r="AY86">
        <f>(AJ86*0.000001)/(VLOOKUP(_xlfn.CONCAT(B86:C86),Sheet2!$C:$G,4,0)*VLOOKUP(AA86,Sheet3!$A$1:$B$5,2,0)*SQRT(8*1.380649E-23*Sheet3!$D$2/(PI()*VLOOKUP(AA86,Sheet3!$A$1:$B$5,2,0))))</f>
        <v>6.2873143689868022E+18</v>
      </c>
      <c r="AZ86" t="str">
        <f>VLOOKUP(_xlfn.CONCAT(B86:C86),Sheet2!C:H,6,0)</f>
        <v>+2, +2</v>
      </c>
      <c r="BA86">
        <f>VLOOKUP(_xlfn.CONCAT(B86:C86),Sheet2!C:G,2,0)</f>
        <v>17</v>
      </c>
      <c r="BB86">
        <f>VLOOKUP(_xlfn.CONCAT(B86:C86),Sheet2!C:G,3,0)</f>
        <v>70</v>
      </c>
    </row>
    <row r="87" spans="1:54" x14ac:dyDescent="0.25">
      <c r="A87" t="s">
        <v>63</v>
      </c>
      <c r="B87" t="s">
        <v>57</v>
      </c>
      <c r="C87" t="s">
        <v>57</v>
      </c>
      <c r="D87" t="s">
        <v>51</v>
      </c>
      <c r="E87" s="1">
        <v>45715.570111452231</v>
      </c>
      <c r="F87">
        <v>0.38116551250000003</v>
      </c>
      <c r="G87">
        <v>381.16551249999998</v>
      </c>
      <c r="H87">
        <v>199.910875</v>
      </c>
      <c r="I87">
        <v>0.33935702197015383</v>
      </c>
      <c r="J87">
        <v>10.85060125</v>
      </c>
      <c r="K87">
        <v>3.9821060942115898E-2</v>
      </c>
      <c r="L87">
        <v>2169.153190163594</v>
      </c>
      <c r="M87">
        <v>1.3513556653008459E-2</v>
      </c>
      <c r="N87">
        <v>45.69903124999999</v>
      </c>
      <c r="O87">
        <v>6.0379136333735808</v>
      </c>
      <c r="P87">
        <v>2.0482612499999999</v>
      </c>
      <c r="Q87">
        <v>6.8999532929068033E-4</v>
      </c>
      <c r="R87">
        <v>93.603554871914056</v>
      </c>
      <c r="S87">
        <v>45.69903124999999</v>
      </c>
      <c r="T87">
        <v>6.0379136333735808</v>
      </c>
      <c r="U87">
        <v>2.0482612499999999</v>
      </c>
      <c r="V87">
        <v>6.8999532929068033E-4</v>
      </c>
      <c r="W87">
        <v>93.603554871914056</v>
      </c>
      <c r="X87">
        <v>4.1661322056882923E-3</v>
      </c>
      <c r="Y87">
        <f>S87/U87</f>
        <v>22.311134016717833</v>
      </c>
      <c r="Z87">
        <f>(((Y87/13)-1)/(0.0039))+23</f>
        <v>206.65155851514461</v>
      </c>
      <c r="AA87" t="s">
        <v>64</v>
      </c>
      <c r="AB87">
        <v>130</v>
      </c>
      <c r="AC87">
        <v>3.8614560495332682</v>
      </c>
      <c r="AD87" t="s">
        <v>52</v>
      </c>
      <c r="AE87">
        <v>0</v>
      </c>
      <c r="AF87">
        <v>0</v>
      </c>
      <c r="AG87" t="s">
        <v>53</v>
      </c>
      <c r="AH87">
        <v>5</v>
      </c>
      <c r="AI87">
        <v>0.31153378489147471</v>
      </c>
      <c r="AJ87">
        <v>3.8614560495332682</v>
      </c>
      <c r="AK87">
        <v>5.5044034760618907E-2</v>
      </c>
      <c r="AL87">
        <v>55.044034760618914</v>
      </c>
      <c r="AM87">
        <v>0.42768683687521603</v>
      </c>
      <c r="AN87">
        <v>0.77699034733769767</v>
      </c>
      <c r="AO87">
        <v>1453.674845357405</v>
      </c>
      <c r="AP87">
        <f>AO87*(AN87/100)</f>
        <v>11.294913230103241</v>
      </c>
      <c r="AQ87">
        <v>1.4536747280781239E-3</v>
      </c>
      <c r="AR87">
        <v>18.086278133134989</v>
      </c>
      <c r="AS87">
        <v>0.2810572705742152</v>
      </c>
      <c r="AT87">
        <v>1.7338100894674979E-5</v>
      </c>
      <c r="AU87">
        <v>25.375817166913691</v>
      </c>
      <c r="AV87" t="str">
        <f>VLOOKUP(_xlfn.CONCAT(B87:C87),Sheet2!C:G,5,0)</f>
        <v>17.0, 70.0</v>
      </c>
      <c r="AW87">
        <f>ROUND(H87,-2)</f>
        <v>200</v>
      </c>
      <c r="AX87">
        <f>VLOOKUP(_xlfn.CONCAT(B87:C87),Sheet2!C:G,4,0)</f>
        <v>3.7384952577718539E-3</v>
      </c>
      <c r="AY87">
        <f>(AJ87*0.000001)/(VLOOKUP(_xlfn.CONCAT(B87:C87),Sheet2!$C:$G,4,0)*VLOOKUP(AA87,Sheet3!$A$1:$B$5,2,0)*SQRT(8*1.380649E-23*Sheet3!$D$2/(PI()*VLOOKUP(AA87,Sheet3!$A$1:$B$5,2,0))))</f>
        <v>2.2544949038245077E+19</v>
      </c>
      <c r="AZ87" t="str">
        <f>VLOOKUP(_xlfn.CONCAT(B87:C87),Sheet2!C:H,6,0)</f>
        <v>+2, +2</v>
      </c>
      <c r="BA87">
        <f>VLOOKUP(_xlfn.CONCAT(B87:C87),Sheet2!C:G,2,0)</f>
        <v>17</v>
      </c>
      <c r="BB87">
        <f>VLOOKUP(_xlfn.CONCAT(B87:C87),Sheet2!C:G,3,0)</f>
        <v>70</v>
      </c>
    </row>
    <row r="88" spans="1:54" x14ac:dyDescent="0.25">
      <c r="A88" t="s">
        <v>63</v>
      </c>
      <c r="B88" t="s">
        <v>57</v>
      </c>
      <c r="C88" t="s">
        <v>57</v>
      </c>
      <c r="D88" t="s">
        <v>51</v>
      </c>
      <c r="E88" s="1">
        <v>45715.570605431691</v>
      </c>
      <c r="F88">
        <v>0.37824831666666642</v>
      </c>
      <c r="G88">
        <v>378.24831666666643</v>
      </c>
      <c r="H88">
        <v>199.78575000000001</v>
      </c>
      <c r="I88">
        <v>0.57854587688841019</v>
      </c>
      <c r="J88">
        <v>10.867122500000001</v>
      </c>
      <c r="K88">
        <v>3.2643866518483687E-2</v>
      </c>
      <c r="L88">
        <v>2171.0962190043751</v>
      </c>
      <c r="M88">
        <v>1.8885974379964358E-2</v>
      </c>
      <c r="N88">
        <v>42.862741249999992</v>
      </c>
      <c r="O88">
        <v>12.248017463820119</v>
      </c>
      <c r="P88">
        <v>2.04293375</v>
      </c>
      <c r="Q88">
        <v>6.142740457272919E-4</v>
      </c>
      <c r="R88">
        <v>87.565740717142148</v>
      </c>
      <c r="S88">
        <v>42.862741249999992</v>
      </c>
      <c r="T88">
        <v>12.248017463820119</v>
      </c>
      <c r="U88">
        <v>2.04293375</v>
      </c>
      <c r="V88">
        <v>6.142740457272919E-4</v>
      </c>
      <c r="W88">
        <v>87.565740717142148</v>
      </c>
      <c r="X88">
        <v>7.5236392396393096E-3</v>
      </c>
      <c r="Y88">
        <f>S88/U88</f>
        <v>20.98097466449903</v>
      </c>
      <c r="Z88">
        <f>(((Y88/13)-1)/(0.0039))+23</f>
        <v>180.41567385599666</v>
      </c>
      <c r="AA88" t="s">
        <v>64</v>
      </c>
      <c r="AB88">
        <v>130</v>
      </c>
      <c r="AC88">
        <v>3.8614739767559012</v>
      </c>
      <c r="AD88" t="s">
        <v>52</v>
      </c>
      <c r="AE88">
        <v>0</v>
      </c>
      <c r="AF88">
        <v>0</v>
      </c>
      <c r="AG88" t="s">
        <v>53</v>
      </c>
      <c r="AH88">
        <v>5</v>
      </c>
      <c r="AI88">
        <v>0.31153232448284418</v>
      </c>
      <c r="AJ88">
        <v>3.8614739767559012</v>
      </c>
      <c r="AK88">
        <v>5.4627250820320078E-2</v>
      </c>
      <c r="AL88">
        <v>54.627250820320093</v>
      </c>
      <c r="AM88">
        <v>0.42737583674629631</v>
      </c>
      <c r="AN88">
        <v>0.78234915784435244</v>
      </c>
      <c r="AO88">
        <v>1442.66117236792</v>
      </c>
      <c r="AP88">
        <f>AO88*(AN88/100)</f>
        <v>11.286647532567883</v>
      </c>
      <c r="AQ88">
        <v>1.442661055978283E-3</v>
      </c>
      <c r="AR88">
        <v>17.797397906462169</v>
      </c>
      <c r="AS88">
        <v>0.27847558527883037</v>
      </c>
      <c r="AT88">
        <v>1.710741176614611E-5</v>
      </c>
      <c r="AU88">
        <v>25.161137651177501</v>
      </c>
      <c r="AV88" t="str">
        <f>VLOOKUP(_xlfn.CONCAT(B88:C88),Sheet2!C:G,5,0)</f>
        <v>17.0, 70.0</v>
      </c>
      <c r="AW88">
        <f>ROUND(H88,-2)</f>
        <v>200</v>
      </c>
      <c r="AX88">
        <f>VLOOKUP(_xlfn.CONCAT(B88:C88),Sheet2!C:G,4,0)</f>
        <v>3.7384952577718539E-3</v>
      </c>
      <c r="AY88">
        <f>(AJ88*0.000001)/(VLOOKUP(_xlfn.CONCAT(B88:C88),Sheet2!$C:$G,4,0)*VLOOKUP(AA88,Sheet3!$A$1:$B$5,2,0)*SQRT(8*1.380649E-23*Sheet3!$D$2/(PI()*VLOOKUP(AA88,Sheet3!$A$1:$B$5,2,0))))</f>
        <v>2.2545053705581826E+19</v>
      </c>
      <c r="AZ88" t="str">
        <f>VLOOKUP(_xlfn.CONCAT(B88:C88),Sheet2!C:H,6,0)</f>
        <v>+2, +2</v>
      </c>
      <c r="BA88">
        <f>VLOOKUP(_xlfn.CONCAT(B88:C88),Sheet2!C:G,2,0)</f>
        <v>17</v>
      </c>
      <c r="BB88">
        <f>VLOOKUP(_xlfn.CONCAT(B88:C88),Sheet2!C:G,3,0)</f>
        <v>70</v>
      </c>
    </row>
    <row r="89" spans="1:54" x14ac:dyDescent="0.25">
      <c r="A89" t="s">
        <v>63</v>
      </c>
      <c r="B89" t="s">
        <v>57</v>
      </c>
      <c r="C89" t="s">
        <v>57</v>
      </c>
      <c r="D89" t="s">
        <v>51</v>
      </c>
      <c r="E89" s="1">
        <v>45715.571087721401</v>
      </c>
      <c r="F89">
        <v>0.38068898888888958</v>
      </c>
      <c r="G89">
        <v>380.68898888888958</v>
      </c>
      <c r="H89">
        <v>199.72550000000001</v>
      </c>
      <c r="I89">
        <v>0.54874963115898834</v>
      </c>
      <c r="J89">
        <v>10.88283</v>
      </c>
      <c r="K89">
        <v>4.1224117757158403E-2</v>
      </c>
      <c r="L89">
        <v>2173.5786631649989</v>
      </c>
      <c r="M89">
        <v>2.2621719414095371E-2</v>
      </c>
      <c r="N89">
        <v>39.191007499999998</v>
      </c>
      <c r="O89">
        <v>16.525869451146558</v>
      </c>
      <c r="P89">
        <v>2.0381537500000002</v>
      </c>
      <c r="Q89">
        <v>6.7689265551045506E-4</v>
      </c>
      <c r="R89">
        <v>79.877298902403126</v>
      </c>
      <c r="S89">
        <v>39.191007499999998</v>
      </c>
      <c r="T89">
        <v>16.525869451146558</v>
      </c>
      <c r="U89">
        <v>2.0381537500000002</v>
      </c>
      <c r="V89">
        <v>6.7689265551045506E-4</v>
      </c>
      <c r="W89">
        <v>79.877298902403126</v>
      </c>
      <c r="X89">
        <v>1.11862396574057E-2</v>
      </c>
      <c r="Y89">
        <f>S89/U89</f>
        <v>19.228680613520936</v>
      </c>
      <c r="Z89">
        <f>(((Y89/13)-1)/(0.0039))+23</f>
        <v>145.85366101619201</v>
      </c>
      <c r="AA89" t="s">
        <v>64</v>
      </c>
      <c r="AB89">
        <v>130</v>
      </c>
      <c r="AC89">
        <v>3.8614574419389092</v>
      </c>
      <c r="AD89" t="s">
        <v>52</v>
      </c>
      <c r="AE89">
        <v>0</v>
      </c>
      <c r="AF89">
        <v>0</v>
      </c>
      <c r="AG89" t="s">
        <v>53</v>
      </c>
      <c r="AH89">
        <v>5</v>
      </c>
      <c r="AI89">
        <v>0.311528673461268</v>
      </c>
      <c r="AJ89">
        <v>3.8614574419389092</v>
      </c>
      <c r="AK89">
        <v>5.4975953150870741E-2</v>
      </c>
      <c r="AL89">
        <v>54.975953150870737</v>
      </c>
      <c r="AM89">
        <v>0.42763588900846428</v>
      </c>
      <c r="AN89">
        <v>0.77785989055051263</v>
      </c>
      <c r="AO89">
        <v>1451.876333650594</v>
      </c>
      <c r="AP89">
        <f>AO89*(AN89/100)</f>
        <v>11.293563659863306</v>
      </c>
      <c r="AQ89">
        <v>1.451876216518377E-3</v>
      </c>
      <c r="AR89">
        <v>18.004825841188939</v>
      </c>
      <c r="AS89">
        <v>0.28010463716416528</v>
      </c>
      <c r="AT89">
        <v>1.736661500553194E-5</v>
      </c>
      <c r="AU89">
        <v>25.292828864458471</v>
      </c>
      <c r="AV89" t="str">
        <f>VLOOKUP(_xlfn.CONCAT(B89:C89),Sheet2!C:G,5,0)</f>
        <v>17.0, 70.0</v>
      </c>
      <c r="AW89">
        <f>ROUND(H89,-2)</f>
        <v>200</v>
      </c>
      <c r="AX89">
        <f>VLOOKUP(_xlfn.CONCAT(B89:C89),Sheet2!C:G,4,0)</f>
        <v>3.7384952577718539E-3</v>
      </c>
      <c r="AY89">
        <f>(AJ89*0.000001)/(VLOOKUP(_xlfn.CONCAT(B89:C89),Sheet2!$C:$G,4,0)*VLOOKUP(AA89,Sheet3!$A$1:$B$5,2,0)*SQRT(8*1.380649E-23*Sheet3!$D$2/(PI()*VLOOKUP(AA89,Sheet3!$A$1:$B$5,2,0))))</f>
        <v>2.2544957167746961E+19</v>
      </c>
      <c r="AZ89" t="str">
        <f>VLOOKUP(_xlfn.CONCAT(B89:C89),Sheet2!C:H,6,0)</f>
        <v>+2, +2</v>
      </c>
      <c r="BA89">
        <f>VLOOKUP(_xlfn.CONCAT(B89:C89),Sheet2!C:G,2,0)</f>
        <v>17</v>
      </c>
      <c r="BB89">
        <f>VLOOKUP(_xlfn.CONCAT(B89:C89),Sheet2!C:G,3,0)</f>
        <v>70</v>
      </c>
    </row>
    <row r="90" spans="1:54" x14ac:dyDescent="0.25">
      <c r="A90" t="s">
        <v>63</v>
      </c>
      <c r="B90" t="s">
        <v>57</v>
      </c>
      <c r="C90" t="s">
        <v>57</v>
      </c>
      <c r="D90" t="s">
        <v>51</v>
      </c>
      <c r="E90" s="1">
        <v>45715.571542696387</v>
      </c>
      <c r="F90">
        <v>0.50589199722222222</v>
      </c>
      <c r="G90">
        <v>505.89199722222219</v>
      </c>
      <c r="H90">
        <v>299.72624999999999</v>
      </c>
      <c r="I90">
        <v>0.55812213080213513</v>
      </c>
      <c r="J90">
        <v>11.26559125</v>
      </c>
      <c r="K90">
        <v>1.656168878335464E-2</v>
      </c>
      <c r="L90">
        <v>3376.593419395313</v>
      </c>
      <c r="M90">
        <v>9.2434450334477145E-3</v>
      </c>
      <c r="N90">
        <v>37.355756249999992</v>
      </c>
      <c r="O90">
        <v>18.016441046008239</v>
      </c>
      <c r="P90">
        <v>2.0340737500000001</v>
      </c>
      <c r="Q90">
        <v>6.1341771176865573E-4</v>
      </c>
      <c r="R90">
        <v>75.984363199523415</v>
      </c>
      <c r="S90">
        <v>37.355756249999992</v>
      </c>
      <c r="T90">
        <v>18.016441046008239</v>
      </c>
      <c r="U90">
        <v>2.0340737500000001</v>
      </c>
      <c r="V90">
        <v>6.1341771176865573E-4</v>
      </c>
      <c r="W90">
        <v>75.984363199523415</v>
      </c>
      <c r="X90">
        <v>1.105160404065726E-2</v>
      </c>
      <c r="Y90">
        <f>S90/U90</f>
        <v>18.364995984044331</v>
      </c>
      <c r="Z90">
        <f>(((Y90/13)-1)/(0.0039))+23</f>
        <v>128.81846122375404</v>
      </c>
      <c r="AA90" t="s">
        <v>64</v>
      </c>
      <c r="AB90">
        <v>130</v>
      </c>
      <c r="AC90">
        <v>3.8614525685191641</v>
      </c>
      <c r="AD90" t="s">
        <v>52</v>
      </c>
      <c r="AE90">
        <v>0</v>
      </c>
      <c r="AF90">
        <v>0</v>
      </c>
      <c r="AG90" t="s">
        <v>53</v>
      </c>
      <c r="AH90">
        <v>5</v>
      </c>
      <c r="AI90">
        <v>0.31152560660314399</v>
      </c>
      <c r="AJ90">
        <v>3.8614525685191641</v>
      </c>
      <c r="AK90">
        <v>7.2863885991773777E-2</v>
      </c>
      <c r="AL90">
        <v>72.86388599177377</v>
      </c>
      <c r="AM90">
        <v>0.44291806807623668</v>
      </c>
      <c r="AN90">
        <v>0.60787049997064602</v>
      </c>
      <c r="AO90">
        <v>1924.286512548834</v>
      </c>
      <c r="AP90">
        <f>AO90*(AN90/100)</f>
        <v>11.697170044698305</v>
      </c>
      <c r="AQ90">
        <v>1.9242863573055761E-3</v>
      </c>
      <c r="AR90">
        <v>20.35941002115241</v>
      </c>
      <c r="AS90">
        <v>0.24751769497330589</v>
      </c>
      <c r="AT90">
        <v>1.9911338334117649E-5</v>
      </c>
      <c r="AU90">
        <v>21.579111530941262</v>
      </c>
      <c r="AV90" t="str">
        <f>VLOOKUP(_xlfn.CONCAT(B90:C90),Sheet2!C:G,5,0)</f>
        <v>17.0, 70.0</v>
      </c>
      <c r="AW90">
        <f>ROUND(H90,-2)</f>
        <v>300</v>
      </c>
      <c r="AX90">
        <f>VLOOKUP(_xlfn.CONCAT(B90:C90),Sheet2!C:G,4,0)</f>
        <v>3.7384952577718539E-3</v>
      </c>
      <c r="AY90">
        <f>(AJ90*0.000001)/(VLOOKUP(_xlfn.CONCAT(B90:C90),Sheet2!$C:$G,4,0)*VLOOKUP(AA90,Sheet3!$A$1:$B$5,2,0)*SQRT(8*1.380649E-23*Sheet3!$D$2/(PI()*VLOOKUP(AA90,Sheet3!$A$1:$B$5,2,0))))</f>
        <v>2.2544928714490364E+19</v>
      </c>
      <c r="AZ90" t="str">
        <f>VLOOKUP(_xlfn.CONCAT(B90:C90),Sheet2!C:H,6,0)</f>
        <v>+2, +2</v>
      </c>
      <c r="BA90">
        <f>VLOOKUP(_xlfn.CONCAT(B90:C90),Sheet2!C:G,2,0)</f>
        <v>17</v>
      </c>
      <c r="BB90">
        <f>VLOOKUP(_xlfn.CONCAT(B90:C90),Sheet2!C:G,3,0)</f>
        <v>70</v>
      </c>
    </row>
    <row r="91" spans="1:54" x14ac:dyDescent="0.25">
      <c r="A91" t="s">
        <v>63</v>
      </c>
      <c r="B91" t="s">
        <v>57</v>
      </c>
      <c r="C91" t="s">
        <v>57</v>
      </c>
      <c r="D91" t="s">
        <v>51</v>
      </c>
      <c r="E91" s="1">
        <v>45715.572032972203</v>
      </c>
      <c r="F91">
        <v>0.50892066250000001</v>
      </c>
      <c r="G91">
        <v>508.92066249999999</v>
      </c>
      <c r="H91">
        <v>299.64350000000002</v>
      </c>
      <c r="I91">
        <v>0.76029949306107958</v>
      </c>
      <c r="J91">
        <v>11.28861</v>
      </c>
      <c r="K91">
        <v>1.567857366248963E-2</v>
      </c>
      <c r="L91">
        <v>3382.5586105349989</v>
      </c>
      <c r="M91">
        <v>1.192041160751166E-2</v>
      </c>
      <c r="N91">
        <v>39.30208249999999</v>
      </c>
      <c r="O91">
        <v>16.42840029266128</v>
      </c>
      <c r="P91">
        <v>2.0295299999999998</v>
      </c>
      <c r="Q91">
        <v>4.9941141827738154E-4</v>
      </c>
      <c r="R91">
        <v>79.764755496224979</v>
      </c>
      <c r="S91">
        <v>39.30208249999999</v>
      </c>
      <c r="T91">
        <v>16.42840029266128</v>
      </c>
      <c r="U91">
        <v>2.0295299999999998</v>
      </c>
      <c r="V91">
        <v>4.9941141827738154E-4</v>
      </c>
      <c r="W91">
        <v>79.764755496224979</v>
      </c>
      <c r="X91">
        <v>8.2045306901865223E-3</v>
      </c>
      <c r="Y91">
        <f>S91/U91</f>
        <v>19.365115322266728</v>
      </c>
      <c r="Z91">
        <f>(((Y91/13)-1)/(0.0039))+23</f>
        <v>148.54468091255876</v>
      </c>
      <c r="AA91" t="s">
        <v>64</v>
      </c>
      <c r="AB91">
        <v>130</v>
      </c>
      <c r="AC91">
        <v>3.8614644039671169</v>
      </c>
      <c r="AD91" t="s">
        <v>52</v>
      </c>
      <c r="AE91">
        <v>0</v>
      </c>
      <c r="AF91">
        <v>0</v>
      </c>
      <c r="AG91" t="s">
        <v>53</v>
      </c>
      <c r="AH91">
        <v>5</v>
      </c>
      <c r="AI91">
        <v>0.31153612154528348</v>
      </c>
      <c r="AJ91">
        <v>3.8614644039671169</v>
      </c>
      <c r="AK91">
        <v>7.3296595731001668E-2</v>
      </c>
      <c r="AL91">
        <v>73.296595731001673</v>
      </c>
      <c r="AM91">
        <v>0.44333323653839002</v>
      </c>
      <c r="AN91">
        <v>0.60484833179077213</v>
      </c>
      <c r="AO91">
        <v>1935.708154460362</v>
      </c>
      <c r="AP91">
        <f>AO91*(AN91/100)</f>
        <v>11.708098480591442</v>
      </c>
      <c r="AQ91">
        <v>1.935707998290863E-3</v>
      </c>
      <c r="AR91">
        <v>20.565546114586919</v>
      </c>
      <c r="AS91">
        <v>0.24878072519548189</v>
      </c>
      <c r="AT91">
        <v>2.0091756928434121E-5</v>
      </c>
      <c r="AU91">
        <v>21.66898025143422</v>
      </c>
      <c r="AV91" t="str">
        <f>VLOOKUP(_xlfn.CONCAT(B91:C91),Sheet2!C:G,5,0)</f>
        <v>17.0, 70.0</v>
      </c>
      <c r="AW91">
        <f>ROUND(H91,-2)</f>
        <v>300</v>
      </c>
      <c r="AX91">
        <f>VLOOKUP(_xlfn.CONCAT(B91:C91),Sheet2!C:G,4,0)</f>
        <v>3.7384952577718539E-3</v>
      </c>
      <c r="AY91">
        <f>(AJ91*0.000001)/(VLOOKUP(_xlfn.CONCAT(B91:C91),Sheet2!$C:$G,4,0)*VLOOKUP(AA91,Sheet3!$A$1:$B$5,2,0)*SQRT(8*1.380649E-23*Sheet3!$D$2/(PI()*VLOOKUP(AA91,Sheet3!$A$1:$B$5,2,0))))</f>
        <v>2.2544997815256379E+19</v>
      </c>
      <c r="AZ91" t="str">
        <f>VLOOKUP(_xlfn.CONCAT(B91:C91),Sheet2!C:H,6,0)</f>
        <v>+2, +2</v>
      </c>
      <c r="BA91">
        <f>VLOOKUP(_xlfn.CONCAT(B91:C91),Sheet2!C:G,2,0)</f>
        <v>17</v>
      </c>
      <c r="BB91">
        <f>VLOOKUP(_xlfn.CONCAT(B91:C91),Sheet2!C:G,3,0)</f>
        <v>70</v>
      </c>
    </row>
    <row r="92" spans="1:54" x14ac:dyDescent="0.25">
      <c r="A92" t="s">
        <v>63</v>
      </c>
      <c r="B92" t="s">
        <v>57</v>
      </c>
      <c r="C92" t="s">
        <v>57</v>
      </c>
      <c r="D92" t="s">
        <v>51</v>
      </c>
      <c r="E92" s="1">
        <v>45715.572519197172</v>
      </c>
      <c r="F92">
        <v>0.50323971805555612</v>
      </c>
      <c r="G92">
        <v>503.23971805555612</v>
      </c>
      <c r="H92">
        <v>299.70150000000001</v>
      </c>
      <c r="I92">
        <v>0.51393376021367576</v>
      </c>
      <c r="J92">
        <v>11.30500625</v>
      </c>
      <c r="K92">
        <v>1.4095728888696341E-2</v>
      </c>
      <c r="L92">
        <v>3388.1273306343742</v>
      </c>
      <c r="M92">
        <v>7.2442709507202462E-3</v>
      </c>
      <c r="N92">
        <v>39.612402500000002</v>
      </c>
      <c r="O92">
        <v>16.709972163730018</v>
      </c>
      <c r="P92">
        <v>2.0455049999999999</v>
      </c>
      <c r="Q92">
        <v>5.1750339342143225E-4</v>
      </c>
      <c r="R92">
        <v>81.027367375762495</v>
      </c>
      <c r="S92">
        <v>39.612402500000002</v>
      </c>
      <c r="T92">
        <v>16.709972163730018</v>
      </c>
      <c r="U92">
        <v>2.0455049999999999</v>
      </c>
      <c r="V92">
        <v>5.1750339342143225E-4</v>
      </c>
      <c r="W92">
        <v>81.027367375762495</v>
      </c>
      <c r="X92">
        <v>8.6474672987079566E-3</v>
      </c>
      <c r="Y92">
        <f>S92/U92</f>
        <v>19.3655857599957</v>
      </c>
      <c r="Z92">
        <f>(((Y92/13)-1)/(0.0039))+23</f>
        <v>148.55395976322882</v>
      </c>
      <c r="AA92" t="s">
        <v>64</v>
      </c>
      <c r="AB92">
        <v>130</v>
      </c>
      <c r="AC92">
        <v>3.86146283751077</v>
      </c>
      <c r="AD92" t="s">
        <v>52</v>
      </c>
      <c r="AE92">
        <v>0</v>
      </c>
      <c r="AF92">
        <v>0</v>
      </c>
      <c r="AG92" t="s">
        <v>53</v>
      </c>
      <c r="AH92">
        <v>5</v>
      </c>
      <c r="AI92">
        <v>0.31153911538297602</v>
      </c>
      <c r="AJ92">
        <v>3.86146283751077</v>
      </c>
      <c r="AK92">
        <v>7.2484951074472614E-2</v>
      </c>
      <c r="AL92">
        <v>72.484951074472619</v>
      </c>
      <c r="AM92">
        <v>0.44255619618460601</v>
      </c>
      <c r="AN92">
        <v>0.6105490720824438</v>
      </c>
      <c r="AO92">
        <v>1914.274003993964</v>
      </c>
      <c r="AP92">
        <f>AO92*(AN92/100)</f>
        <v>11.68758216850059</v>
      </c>
      <c r="AQ92">
        <v>1.914273849552187E-3</v>
      </c>
      <c r="AR92">
        <v>20.079556747535541</v>
      </c>
      <c r="AS92">
        <v>0.24519109480069201</v>
      </c>
      <c r="AT92">
        <v>1.9610566675970861E-5</v>
      </c>
      <c r="AU92">
        <v>21.39380961839499</v>
      </c>
      <c r="AV92" t="str">
        <f>VLOOKUP(_xlfn.CONCAT(B92:C92),Sheet2!C:G,5,0)</f>
        <v>17.0, 70.0</v>
      </c>
      <c r="AW92">
        <f>ROUND(H92,-2)</f>
        <v>300</v>
      </c>
      <c r="AX92">
        <f>VLOOKUP(_xlfn.CONCAT(B92:C92),Sheet2!C:G,4,0)</f>
        <v>3.7384952577718539E-3</v>
      </c>
      <c r="AY92">
        <f>(AJ92*0.000001)/(VLOOKUP(_xlfn.CONCAT(B92:C92),Sheet2!$C:$G,4,0)*VLOOKUP(AA92,Sheet3!$A$1:$B$5,2,0)*SQRT(8*1.380649E-23*Sheet3!$D$2/(PI()*VLOOKUP(AA92,Sheet3!$A$1:$B$5,2,0))))</f>
        <v>2.2544988669566759E+19</v>
      </c>
      <c r="AZ92" t="str">
        <f>VLOOKUP(_xlfn.CONCAT(B92:C92),Sheet2!C:H,6,0)</f>
        <v>+2, +2</v>
      </c>
      <c r="BA92">
        <f>VLOOKUP(_xlfn.CONCAT(B92:C92),Sheet2!C:G,2,0)</f>
        <v>17</v>
      </c>
      <c r="BB92">
        <f>VLOOKUP(_xlfn.CONCAT(B92:C92),Sheet2!C:G,3,0)</f>
        <v>70</v>
      </c>
    </row>
    <row r="93" spans="1:54" x14ac:dyDescent="0.25">
      <c r="A93" t="s">
        <v>63</v>
      </c>
      <c r="B93" t="s">
        <v>57</v>
      </c>
      <c r="C93" t="s">
        <v>57</v>
      </c>
      <c r="D93" t="s">
        <v>51</v>
      </c>
      <c r="E93" s="1">
        <v>45715.5731228984</v>
      </c>
      <c r="F93">
        <v>0.29638344166666691</v>
      </c>
      <c r="G93">
        <v>296.38344166666678</v>
      </c>
      <c r="H93">
        <v>200</v>
      </c>
      <c r="I93">
        <v>0</v>
      </c>
      <c r="J93">
        <v>8.7587887500000008</v>
      </c>
      <c r="K93">
        <v>2.246803594523878E-2</v>
      </c>
      <c r="L93">
        <v>1751.75775</v>
      </c>
      <c r="M93">
        <v>0</v>
      </c>
      <c r="N93">
        <v>43.589737500000012</v>
      </c>
      <c r="O93">
        <v>12.666540860780239</v>
      </c>
      <c r="P93">
        <v>4.2181237500000011</v>
      </c>
      <c r="Q93">
        <v>9.678835933091813</v>
      </c>
      <c r="R93">
        <v>183.86690700501569</v>
      </c>
      <c r="S93">
        <v>43.589737500000012</v>
      </c>
      <c r="T93">
        <v>12.666540860780239</v>
      </c>
      <c r="U93">
        <v>4.2181237500000011</v>
      </c>
      <c r="V93">
        <v>9.678835933091813</v>
      </c>
      <c r="W93">
        <v>183.86690700501569</v>
      </c>
      <c r="X93">
        <v>122.59737083129551</v>
      </c>
      <c r="Y93">
        <f>S93/U93</f>
        <v>10.333916234676614</v>
      </c>
      <c r="AA93" t="s">
        <v>64</v>
      </c>
      <c r="AB93">
        <v>110</v>
      </c>
      <c r="AC93">
        <v>3.267306119289576</v>
      </c>
      <c r="AD93" t="s">
        <v>52</v>
      </c>
      <c r="AE93">
        <v>0</v>
      </c>
      <c r="AF93">
        <v>0</v>
      </c>
      <c r="AG93" t="s">
        <v>53</v>
      </c>
      <c r="AH93">
        <v>5</v>
      </c>
      <c r="AI93">
        <v>0.31154145203678468</v>
      </c>
      <c r="AJ93">
        <v>3.267306119289576</v>
      </c>
      <c r="AK93">
        <v>4.293109906228721E-2</v>
      </c>
      <c r="AL93">
        <v>42.93109906228721</v>
      </c>
      <c r="AM93">
        <v>0.41953751533639339</v>
      </c>
      <c r="AN93">
        <v>0.97723450948157953</v>
      </c>
      <c r="AO93">
        <v>1339.9552411654399</v>
      </c>
      <c r="AP93">
        <f>AO93*(AN93/100)</f>
        <v>13.094505028275803</v>
      </c>
      <c r="AQ93">
        <v>1.339955113399155E-3</v>
      </c>
      <c r="AR93">
        <v>16.100899688976071</v>
      </c>
      <c r="AS93">
        <v>0.314687096195373</v>
      </c>
      <c r="AT93">
        <v>1.4571457860229019E-5</v>
      </c>
      <c r="AU93">
        <v>24.507440633436449</v>
      </c>
      <c r="AV93" t="str">
        <f>VLOOKUP(_xlfn.CONCAT(B93:C93),Sheet2!C:G,5,0)</f>
        <v>17.0, 70.0</v>
      </c>
      <c r="AW93">
        <f>ROUND(H93,-2)</f>
        <v>200</v>
      </c>
      <c r="AX93">
        <f>VLOOKUP(_xlfn.CONCAT(B93:C93),Sheet2!C:G,4,0)</f>
        <v>3.7384952577718539E-3</v>
      </c>
      <c r="AY93">
        <f>(AJ93*0.000001)/(VLOOKUP(_xlfn.CONCAT(B93:C93),Sheet2!$C:$G,4,0)*VLOOKUP(AA93,Sheet3!$A$1:$B$5,2,0)*SQRT(8*1.380649E-23*Sheet3!$D$2/(PI()*VLOOKUP(AA93,Sheet3!$A$1:$B$5,2,0))))</f>
        <v>1.9076029613397561E+19</v>
      </c>
      <c r="AZ93" t="str">
        <f>VLOOKUP(_xlfn.CONCAT(B93:C93),Sheet2!C:H,6,0)</f>
        <v>+2, +2</v>
      </c>
      <c r="BA93">
        <f>VLOOKUP(_xlfn.CONCAT(B93:C93),Sheet2!C:G,2,0)</f>
        <v>17</v>
      </c>
      <c r="BB93">
        <f>VLOOKUP(_xlfn.CONCAT(B93:C93),Sheet2!C:G,3,0)</f>
        <v>70</v>
      </c>
    </row>
    <row r="94" spans="1:54" x14ac:dyDescent="0.25">
      <c r="A94" t="s">
        <v>63</v>
      </c>
      <c r="B94" t="s">
        <v>57</v>
      </c>
      <c r="C94" t="s">
        <v>57</v>
      </c>
      <c r="D94" t="s">
        <v>51</v>
      </c>
      <c r="E94" s="1">
        <v>45715.573560512377</v>
      </c>
      <c r="F94">
        <v>0.29601231111111043</v>
      </c>
      <c r="G94">
        <v>296.01231111111042</v>
      </c>
      <c r="H94">
        <v>199.99100000000001</v>
      </c>
      <c r="I94">
        <v>4.1486762217591129E-2</v>
      </c>
      <c r="J94">
        <v>8.7575312500000013</v>
      </c>
      <c r="K94">
        <v>1.7396977955667699E-2</v>
      </c>
      <c r="L94">
        <v>1751.42743221875</v>
      </c>
      <c r="M94">
        <v>7.2174428775146054E-4</v>
      </c>
      <c r="N94">
        <v>41.907638749999997</v>
      </c>
      <c r="O94">
        <v>14.98442398362034</v>
      </c>
      <c r="P94">
        <v>2.05898</v>
      </c>
      <c r="Q94">
        <v>5.700932009964283E-4</v>
      </c>
      <c r="R94">
        <v>86.286990033475021</v>
      </c>
      <c r="S94">
        <v>41.907638749999997</v>
      </c>
      <c r="T94">
        <v>14.98442398362034</v>
      </c>
      <c r="U94">
        <v>2.05898</v>
      </c>
      <c r="V94">
        <v>5.700932009964283E-4</v>
      </c>
      <c r="W94">
        <v>86.286990033475021</v>
      </c>
      <c r="X94">
        <v>8.5425182339097742E-3</v>
      </c>
      <c r="Y94">
        <f>S94/U94</f>
        <v>20.353591948440489</v>
      </c>
      <c r="Z94">
        <f>(((Y94/13)-1)/(0.0039))+23</f>
        <v>168.04126131046331</v>
      </c>
      <c r="AA94" t="s">
        <v>64</v>
      </c>
      <c r="AB94">
        <v>110</v>
      </c>
      <c r="AC94">
        <v>3.267183413542424</v>
      </c>
      <c r="AD94" t="s">
        <v>52</v>
      </c>
      <c r="AE94">
        <v>0</v>
      </c>
      <c r="AF94">
        <v>0</v>
      </c>
      <c r="AG94" t="s">
        <v>53</v>
      </c>
      <c r="AH94">
        <v>5</v>
      </c>
      <c r="AI94">
        <v>0.31153772799477703</v>
      </c>
      <c r="AJ94">
        <v>3.267183413542424</v>
      </c>
      <c r="AK94">
        <v>4.2878075109098107E-2</v>
      </c>
      <c r="AL94">
        <v>42.878075109098113</v>
      </c>
      <c r="AM94">
        <v>0.41950596703621551</v>
      </c>
      <c r="AN94">
        <v>0.97836940200518097</v>
      </c>
      <c r="AO94">
        <v>1338.350532765048</v>
      </c>
      <c r="AP94">
        <f>AO94*(AN94/100)</f>
        <v>13.094012104146554</v>
      </c>
      <c r="AQ94">
        <v>1.3383504051485071E-3</v>
      </c>
      <c r="AR94">
        <v>16.06478443654083</v>
      </c>
      <c r="AS94">
        <v>0.31434587085041171</v>
      </c>
      <c r="AT94">
        <v>1.5310486292782041E-5</v>
      </c>
      <c r="AU94">
        <v>24.481788009212089</v>
      </c>
      <c r="AV94" t="str">
        <f>VLOOKUP(_xlfn.CONCAT(B94:C94),Sheet2!C:G,5,0)</f>
        <v>17.0, 70.0</v>
      </c>
      <c r="AW94">
        <f>ROUND(H94,-2)</f>
        <v>200</v>
      </c>
      <c r="AX94">
        <f>VLOOKUP(_xlfn.CONCAT(B94:C94),Sheet2!C:G,4,0)</f>
        <v>3.7384952577718539E-3</v>
      </c>
      <c r="AY94">
        <f>(AJ94*0.000001)/(VLOOKUP(_xlfn.CONCAT(B94:C94),Sheet2!$C:$G,4,0)*VLOOKUP(AA94,Sheet3!$A$1:$B$5,2,0)*SQRT(8*1.380649E-23*Sheet3!$D$2/(PI()*VLOOKUP(AA94,Sheet3!$A$1:$B$5,2,0))))</f>
        <v>1.9075313201044099E+19</v>
      </c>
      <c r="AZ94" t="str">
        <f>VLOOKUP(_xlfn.CONCAT(B94:C94),Sheet2!C:H,6,0)</f>
        <v>+2, +2</v>
      </c>
      <c r="BA94">
        <f>VLOOKUP(_xlfn.CONCAT(B94:C94),Sheet2!C:G,2,0)</f>
        <v>17</v>
      </c>
      <c r="BB94">
        <f>VLOOKUP(_xlfn.CONCAT(B94:C94),Sheet2!C:G,3,0)</f>
        <v>70</v>
      </c>
    </row>
    <row r="95" spans="1:54" x14ac:dyDescent="0.25">
      <c r="A95" t="s">
        <v>63</v>
      </c>
      <c r="B95" t="s">
        <v>57</v>
      </c>
      <c r="C95" t="s">
        <v>57</v>
      </c>
      <c r="D95" t="s">
        <v>51</v>
      </c>
      <c r="E95" s="1">
        <v>45715.574010394812</v>
      </c>
      <c r="F95">
        <v>0.29550669444444377</v>
      </c>
      <c r="G95">
        <v>295.50669444444378</v>
      </c>
      <c r="H95">
        <v>200</v>
      </c>
      <c r="I95">
        <v>0</v>
      </c>
      <c r="J95">
        <v>8.7573250000000016</v>
      </c>
      <c r="K95">
        <v>2.0225496616690111E-2</v>
      </c>
      <c r="L95">
        <v>1751.4649999999999</v>
      </c>
      <c r="M95">
        <v>0</v>
      </c>
      <c r="N95">
        <v>43.784225000000013</v>
      </c>
      <c r="O95">
        <v>12.52090911338542</v>
      </c>
      <c r="P95">
        <v>2.0553462499999999</v>
      </c>
      <c r="Q95">
        <v>6.0977513859583035E-4</v>
      </c>
      <c r="R95">
        <v>89.991742662906262</v>
      </c>
      <c r="S95">
        <v>43.784225000000013</v>
      </c>
      <c r="T95">
        <v>12.52090911338542</v>
      </c>
      <c r="U95">
        <v>2.0553462499999999</v>
      </c>
      <c r="V95">
        <v>6.0977513859583035E-4</v>
      </c>
      <c r="W95">
        <v>89.991742662906262</v>
      </c>
      <c r="X95">
        <v>7.6349390899603919E-3</v>
      </c>
      <c r="Y95">
        <f>S95/U95</f>
        <v>21.302602906931138</v>
      </c>
      <c r="Z95">
        <f>(((Y95/13)-1)/(0.0039))+23</f>
        <v>186.75942617221179</v>
      </c>
      <c r="AA95" t="s">
        <v>64</v>
      </c>
      <c r="AB95">
        <v>110</v>
      </c>
      <c r="AC95">
        <v>3.2673619895659378</v>
      </c>
      <c r="AD95" t="s">
        <v>52</v>
      </c>
      <c r="AE95">
        <v>0</v>
      </c>
      <c r="AF95">
        <v>0</v>
      </c>
      <c r="AG95" t="s">
        <v>53</v>
      </c>
      <c r="AH95">
        <v>5</v>
      </c>
      <c r="AI95">
        <v>0.31153086407421371</v>
      </c>
      <c r="AJ95">
        <v>3.2673619895659378</v>
      </c>
      <c r="AK95">
        <v>4.2805836932899542E-2</v>
      </c>
      <c r="AL95">
        <v>42.805836932899552</v>
      </c>
      <c r="AM95">
        <v>0.41946304555055058</v>
      </c>
      <c r="AN95">
        <v>0.97992020622814002</v>
      </c>
      <c r="AO95">
        <v>1336.022743690706</v>
      </c>
      <c r="AP95">
        <f>AO95*(AN95/100)</f>
        <v>13.09195682522882</v>
      </c>
      <c r="AQ95">
        <v>1.3360226163058981E-3</v>
      </c>
      <c r="AR95">
        <v>16.00948178067819</v>
      </c>
      <c r="AS95">
        <v>0.31376029376255637</v>
      </c>
      <c r="AT95">
        <v>1.522709911335349E-5</v>
      </c>
      <c r="AU95">
        <v>24.44001846048852</v>
      </c>
      <c r="AV95" t="str">
        <f>VLOOKUP(_xlfn.CONCAT(B95:C95),Sheet2!C:G,5,0)</f>
        <v>17.0, 70.0</v>
      </c>
      <c r="AW95">
        <f>ROUND(H95,-2)</f>
        <v>200</v>
      </c>
      <c r="AX95">
        <f>VLOOKUP(_xlfn.CONCAT(B95:C95),Sheet2!C:G,4,0)</f>
        <v>3.7384952577718539E-3</v>
      </c>
      <c r="AY95">
        <f>(AJ95*0.000001)/(VLOOKUP(_xlfn.CONCAT(B95:C95),Sheet2!$C:$G,4,0)*VLOOKUP(AA95,Sheet3!$A$1:$B$5,2,0)*SQRT(8*1.380649E-23*Sheet3!$D$2/(PI()*VLOOKUP(AA95,Sheet3!$A$1:$B$5,2,0))))</f>
        <v>1.9076355809660625E+19</v>
      </c>
      <c r="AZ95" t="str">
        <f>VLOOKUP(_xlfn.CONCAT(B95:C95),Sheet2!C:H,6,0)</f>
        <v>+2, +2</v>
      </c>
      <c r="BA95">
        <f>VLOOKUP(_xlfn.CONCAT(B95:C95),Sheet2!C:G,2,0)</f>
        <v>17</v>
      </c>
      <c r="BB95">
        <f>VLOOKUP(_xlfn.CONCAT(B95:C95),Sheet2!C:G,3,0)</f>
        <v>70</v>
      </c>
    </row>
    <row r="96" spans="1:54" x14ac:dyDescent="0.25">
      <c r="A96" t="s">
        <v>63</v>
      </c>
      <c r="B96" t="s">
        <v>57</v>
      </c>
      <c r="C96" t="s">
        <v>57</v>
      </c>
      <c r="D96" t="s">
        <v>51</v>
      </c>
      <c r="E96" s="1">
        <v>45715.574471272521</v>
      </c>
      <c r="F96">
        <v>0.40774414861111058</v>
      </c>
      <c r="G96">
        <v>407.74414861111057</v>
      </c>
      <c r="H96">
        <v>300.02637499999997</v>
      </c>
      <c r="I96">
        <v>0.1350542814896625</v>
      </c>
      <c r="J96">
        <v>9.048713750000001</v>
      </c>
      <c r="K96">
        <v>1.7541420630458288E-2</v>
      </c>
      <c r="L96">
        <v>2714.852784825157</v>
      </c>
      <c r="M96">
        <v>2.369043959554487E-3</v>
      </c>
      <c r="N96">
        <v>41.907262499999987</v>
      </c>
      <c r="O96">
        <v>14.98741611154904</v>
      </c>
      <c r="P96">
        <v>2.0510950000000001</v>
      </c>
      <c r="Q96">
        <v>6.7382679762055466E-4</v>
      </c>
      <c r="R96">
        <v>85.95577657743749</v>
      </c>
      <c r="S96">
        <v>41.907262499999987</v>
      </c>
      <c r="T96">
        <v>14.98741611154904</v>
      </c>
      <c r="U96">
        <v>2.0510950000000001</v>
      </c>
      <c r="V96">
        <v>6.7382679762055466E-4</v>
      </c>
      <c r="W96">
        <v>85.95577657743749</v>
      </c>
      <c r="X96">
        <v>1.0098922603051791E-2</v>
      </c>
      <c r="Y96">
        <f>S96/U96</f>
        <v>20.431653580160834</v>
      </c>
      <c r="Z96">
        <f>(((Y96/13)-1)/(0.0039))+23</f>
        <v>169.5809384647107</v>
      </c>
      <c r="AA96" t="s">
        <v>64</v>
      </c>
      <c r="AB96">
        <v>110</v>
      </c>
      <c r="AC96">
        <v>3.2673691256448509</v>
      </c>
      <c r="AD96" t="s">
        <v>52</v>
      </c>
      <c r="AE96">
        <v>0</v>
      </c>
      <c r="AF96">
        <v>0</v>
      </c>
      <c r="AG96" t="s">
        <v>53</v>
      </c>
      <c r="AH96">
        <v>5</v>
      </c>
      <c r="AI96">
        <v>0.31153312770759101</v>
      </c>
      <c r="AJ96">
        <v>3.2673691256448509</v>
      </c>
      <c r="AK96">
        <v>5.8841362509266727E-2</v>
      </c>
      <c r="AL96">
        <v>58.841362509266737</v>
      </c>
      <c r="AM96">
        <v>0.43061812902990532</v>
      </c>
      <c r="AN96">
        <v>0.73182895613963506</v>
      </c>
      <c r="AO96">
        <v>1836.507180322521</v>
      </c>
      <c r="AP96">
        <f>AO96*(AN96/100)</f>
        <v>13.440091327183751</v>
      </c>
      <c r="AQ96">
        <v>1.8365070052174901E-3</v>
      </c>
      <c r="AR96">
        <v>19.516006760369802</v>
      </c>
      <c r="AS96">
        <v>0.28564757710910987</v>
      </c>
      <c r="AT96">
        <v>1.8917065943185149E-5</v>
      </c>
      <c r="AU96">
        <v>21.673868593599</v>
      </c>
      <c r="AV96" t="str">
        <f>VLOOKUP(_xlfn.CONCAT(B96:C96),Sheet2!C:G,5,0)</f>
        <v>17.0, 70.0</v>
      </c>
      <c r="AW96">
        <f>ROUND(H96,-2)</f>
        <v>300</v>
      </c>
      <c r="AX96">
        <f>VLOOKUP(_xlfn.CONCAT(B96:C96),Sheet2!C:G,4,0)</f>
        <v>3.7384952577718539E-3</v>
      </c>
      <c r="AY96">
        <f>(AJ96*0.000001)/(VLOOKUP(_xlfn.CONCAT(B96:C96),Sheet2!$C:$G,4,0)*VLOOKUP(AA96,Sheet3!$A$1:$B$5,2,0)*SQRT(8*1.380649E-23*Sheet3!$D$2/(PI()*VLOOKUP(AA96,Sheet3!$A$1:$B$5,2,0))))</f>
        <v>1.9076397473357779E+19</v>
      </c>
      <c r="AZ96" t="str">
        <f>VLOOKUP(_xlfn.CONCAT(B96:C96),Sheet2!C:H,6,0)</f>
        <v>+2, +2</v>
      </c>
      <c r="BA96">
        <f>VLOOKUP(_xlfn.CONCAT(B96:C96),Sheet2!C:G,2,0)</f>
        <v>17</v>
      </c>
      <c r="BB96">
        <f>VLOOKUP(_xlfn.CONCAT(B96:C96),Sheet2!C:G,3,0)</f>
        <v>70</v>
      </c>
    </row>
    <row r="97" spans="1:54" x14ac:dyDescent="0.25">
      <c r="A97" t="s">
        <v>63</v>
      </c>
      <c r="B97" t="s">
        <v>57</v>
      </c>
      <c r="C97" t="s">
        <v>57</v>
      </c>
      <c r="D97" t="s">
        <v>51</v>
      </c>
      <c r="E97" s="1">
        <v>45715.574990367641</v>
      </c>
      <c r="F97">
        <v>0.40801244861111119</v>
      </c>
      <c r="G97">
        <v>408.01244861111121</v>
      </c>
      <c r="H97">
        <v>300.00225</v>
      </c>
      <c r="I97">
        <v>0.14780814104169129</v>
      </c>
      <c r="J97">
        <v>9.0521737499999997</v>
      </c>
      <c r="K97">
        <v>1.8426081013454519E-2</v>
      </c>
      <c r="L97">
        <v>2715.6724923909369</v>
      </c>
      <c r="M97">
        <v>2.7235247812823151E-3</v>
      </c>
      <c r="N97">
        <v>41.906033750000013</v>
      </c>
      <c r="O97">
        <v>14.9888342678308</v>
      </c>
      <c r="P97">
        <v>4.1495612500000014</v>
      </c>
      <c r="Q97">
        <v>9.5594778390056554</v>
      </c>
      <c r="R97">
        <v>173.89165379019221</v>
      </c>
      <c r="S97">
        <v>41.906033750000013</v>
      </c>
      <c r="T97">
        <v>14.9888342678308</v>
      </c>
      <c r="U97">
        <v>4.1495612500000014</v>
      </c>
      <c r="V97">
        <v>9.5594778390056554</v>
      </c>
      <c r="W97">
        <v>173.89165379019221</v>
      </c>
      <c r="X97">
        <v>143.28542901585709</v>
      </c>
      <c r="Y97">
        <f>S97/U97</f>
        <v>10.098907143496195</v>
      </c>
      <c r="AA97" t="s">
        <v>64</v>
      </c>
      <c r="AB97">
        <v>110</v>
      </c>
      <c r="AC97">
        <v>3.2673844421069069</v>
      </c>
      <c r="AD97" t="s">
        <v>52</v>
      </c>
      <c r="AE97">
        <v>0</v>
      </c>
      <c r="AF97">
        <v>0</v>
      </c>
      <c r="AG97" t="s">
        <v>53</v>
      </c>
      <c r="AH97">
        <v>5</v>
      </c>
      <c r="AI97">
        <v>0.31154262036368918</v>
      </c>
      <c r="AJ97">
        <v>3.2673844421069069</v>
      </c>
      <c r="AK97">
        <v>5.8879694913935847E-2</v>
      </c>
      <c r="AL97">
        <v>58.87969491393585</v>
      </c>
      <c r="AM97">
        <v>0.43064861058709458</v>
      </c>
      <c r="AN97">
        <v>0.73140428328742446</v>
      </c>
      <c r="AO97">
        <v>1837.694964566537</v>
      </c>
      <c r="AP97">
        <f>AO97*(AN97/100)</f>
        <v>13.44097968459697</v>
      </c>
      <c r="AQ97">
        <v>1.837694789343737E-3</v>
      </c>
      <c r="AR97">
        <v>19.535452549965221</v>
      </c>
      <c r="AS97">
        <v>0.28576627342005612</v>
      </c>
      <c r="AT97">
        <v>1.8359822926238121E-5</v>
      </c>
      <c r="AU97">
        <v>21.681441734565301</v>
      </c>
      <c r="AV97" t="str">
        <f>VLOOKUP(_xlfn.CONCAT(B97:C97),Sheet2!C:G,5,0)</f>
        <v>17.0, 70.0</v>
      </c>
      <c r="AW97">
        <f>ROUND(H97,-2)</f>
        <v>300</v>
      </c>
      <c r="AX97">
        <f>VLOOKUP(_xlfn.CONCAT(B97:C97),Sheet2!C:G,4,0)</f>
        <v>3.7384952577718539E-3</v>
      </c>
      <c r="AY97">
        <f>(AJ97*0.000001)/(VLOOKUP(_xlfn.CONCAT(B97:C97),Sheet2!$C:$G,4,0)*VLOOKUP(AA97,Sheet3!$A$1:$B$5,2,0)*SQRT(8*1.380649E-23*Sheet3!$D$2/(PI()*VLOOKUP(AA97,Sheet3!$A$1:$B$5,2,0))))</f>
        <v>1.9076486897878495E+19</v>
      </c>
      <c r="AZ97" t="str">
        <f>VLOOKUP(_xlfn.CONCAT(B97:C97),Sheet2!C:H,6,0)</f>
        <v>+2, +2</v>
      </c>
      <c r="BA97">
        <f>VLOOKUP(_xlfn.CONCAT(B97:C97),Sheet2!C:G,2,0)</f>
        <v>17</v>
      </c>
      <c r="BB97">
        <f>VLOOKUP(_xlfn.CONCAT(B97:C97),Sheet2!C:G,3,0)</f>
        <v>70</v>
      </c>
    </row>
    <row r="98" spans="1:54" x14ac:dyDescent="0.25">
      <c r="A98" t="s">
        <v>63</v>
      </c>
      <c r="B98" t="s">
        <v>57</v>
      </c>
      <c r="C98" t="s">
        <v>57</v>
      </c>
      <c r="D98" t="s">
        <v>51</v>
      </c>
      <c r="E98" s="1">
        <v>45715.577534570482</v>
      </c>
      <c r="F98">
        <v>0.4192724388888891</v>
      </c>
      <c r="G98">
        <v>419.2724388888891</v>
      </c>
      <c r="H98">
        <v>199.95637500000001</v>
      </c>
      <c r="I98">
        <v>0.30049497651981039</v>
      </c>
      <c r="J98">
        <v>13.372960000000001</v>
      </c>
      <c r="K98">
        <v>1.6715940845430561E-2</v>
      </c>
      <c r="L98">
        <v>2674.0086046199999</v>
      </c>
      <c r="M98">
        <v>5.0230562518541961E-3</v>
      </c>
      <c r="N98">
        <v>44.243164999999998</v>
      </c>
      <c r="O98">
        <v>12.663115365747601</v>
      </c>
      <c r="P98">
        <v>2.0408550000000001</v>
      </c>
      <c r="Q98">
        <v>6.6485151305981853E-4</v>
      </c>
      <c r="R98">
        <v>90.293884506074974</v>
      </c>
      <c r="S98">
        <v>44.243164999999998</v>
      </c>
      <c r="T98">
        <v>12.663115365747601</v>
      </c>
      <c r="U98">
        <v>2.0408550000000001</v>
      </c>
      <c r="V98">
        <v>6.6485151305981853E-4</v>
      </c>
      <c r="W98">
        <v>90.293884506074974</v>
      </c>
      <c r="X98">
        <v>8.4190914109683306E-3</v>
      </c>
      <c r="Y98">
        <f>S98/U98</f>
        <v>21.678740037876281</v>
      </c>
      <c r="Z98">
        <f>(((Y98/13)-1)/(0.0039))+23</f>
        <v>194.17830449460121</v>
      </c>
      <c r="AA98" t="s">
        <v>64</v>
      </c>
      <c r="AB98">
        <v>150</v>
      </c>
      <c r="AC98">
        <v>4.4555925778726602</v>
      </c>
      <c r="AD98" t="s">
        <v>64</v>
      </c>
      <c r="AE98">
        <v>0</v>
      </c>
      <c r="AF98">
        <v>0</v>
      </c>
      <c r="AG98" t="s">
        <v>53</v>
      </c>
      <c r="AH98">
        <v>5</v>
      </c>
      <c r="AI98">
        <v>0.31153597550442041</v>
      </c>
      <c r="AJ98">
        <v>4.4555925778726602</v>
      </c>
      <c r="AK98">
        <v>6.0488425826709692E-2</v>
      </c>
      <c r="AL98">
        <v>60.488425826709687</v>
      </c>
      <c r="AM98">
        <v>0.4319437626356013</v>
      </c>
      <c r="AN98">
        <v>0.71409324466974178</v>
      </c>
      <c r="AO98">
        <v>1384.442496038783</v>
      </c>
      <c r="AP98">
        <f>AO98*(AN98/100)</f>
        <v>9.8862103405501074</v>
      </c>
      <c r="AQ98">
        <v>1.3844423992382779E-3</v>
      </c>
      <c r="AR98">
        <v>15.354875409672911</v>
      </c>
      <c r="AS98">
        <v>0.2192962560558592</v>
      </c>
      <c r="AT98">
        <v>1.485331878800844E-5</v>
      </c>
      <c r="AU98">
        <v>22.620879275482221</v>
      </c>
      <c r="AV98" t="str">
        <f>VLOOKUP(_xlfn.CONCAT(B98:C98),Sheet2!C:G,5,0)</f>
        <v>17.0, 70.0</v>
      </c>
      <c r="AW98">
        <f>ROUND(H98,-2)</f>
        <v>200</v>
      </c>
      <c r="AX98">
        <f>VLOOKUP(_xlfn.CONCAT(B98:C98),Sheet2!C:G,4,0)</f>
        <v>3.7384952577718539E-3</v>
      </c>
      <c r="AY98">
        <f>(AJ98*0.000001)/(VLOOKUP(_xlfn.CONCAT(B98:C98),Sheet2!$C:$G,4,0)*VLOOKUP(AA98,Sheet3!$A$1:$B$5,2,0)*SQRT(8*1.380649E-23*Sheet3!$D$2/(PI()*VLOOKUP(AA98,Sheet3!$A$1:$B$5,2,0))))</f>
        <v>2.6013790216636961E+19</v>
      </c>
      <c r="AZ98" t="str">
        <f>VLOOKUP(_xlfn.CONCAT(B98:C98),Sheet2!C:H,6,0)</f>
        <v>+2, +2</v>
      </c>
      <c r="BA98">
        <f>VLOOKUP(_xlfn.CONCAT(B98:C98),Sheet2!C:G,2,0)</f>
        <v>17</v>
      </c>
      <c r="BB98">
        <f>VLOOKUP(_xlfn.CONCAT(B98:C98),Sheet2!C:G,3,0)</f>
        <v>70</v>
      </c>
    </row>
    <row r="99" spans="1:54" x14ac:dyDescent="0.25">
      <c r="A99" t="s">
        <v>63</v>
      </c>
      <c r="B99" t="s">
        <v>57</v>
      </c>
      <c r="C99" t="s">
        <v>57</v>
      </c>
      <c r="D99" t="s">
        <v>51</v>
      </c>
      <c r="E99" s="1">
        <v>45715.577943249409</v>
      </c>
      <c r="F99">
        <v>0.41730341944444538</v>
      </c>
      <c r="G99">
        <v>417.30341944444541</v>
      </c>
      <c r="H99">
        <v>200.00662500000001</v>
      </c>
      <c r="I99">
        <v>0.1807884536030841</v>
      </c>
      <c r="J99">
        <v>13.36792625</v>
      </c>
      <c r="K99">
        <v>1.5926955007384641E-2</v>
      </c>
      <c r="L99">
        <v>2673.6738125114061</v>
      </c>
      <c r="M99">
        <v>2.8794095663909661E-3</v>
      </c>
      <c r="N99">
        <v>46.140500000000003</v>
      </c>
      <c r="O99">
        <v>9.1536457375114662</v>
      </c>
      <c r="P99">
        <v>4.1649924999999994</v>
      </c>
      <c r="Q99">
        <v>9.6673535969988347</v>
      </c>
      <c r="R99">
        <v>192.17483644625</v>
      </c>
      <c r="S99">
        <v>46.140500000000003</v>
      </c>
      <c r="T99">
        <v>9.1536457375114662</v>
      </c>
      <c r="U99">
        <v>4.1649924999999994</v>
      </c>
      <c r="V99">
        <v>9.6673535969988347</v>
      </c>
      <c r="W99">
        <v>192.17483644625</v>
      </c>
      <c r="X99">
        <v>88.491530046184522</v>
      </c>
      <c r="Y99">
        <f>S99/U99</f>
        <v>11.078171209191856</v>
      </c>
      <c r="AA99" t="s">
        <v>64</v>
      </c>
      <c r="AB99">
        <v>150</v>
      </c>
      <c r="AC99">
        <v>4.4556371348531867</v>
      </c>
      <c r="AD99" t="s">
        <v>64</v>
      </c>
      <c r="AE99">
        <v>0</v>
      </c>
      <c r="AF99">
        <v>0</v>
      </c>
      <c r="AG99" t="s">
        <v>53</v>
      </c>
      <c r="AH99">
        <v>5</v>
      </c>
      <c r="AI99">
        <v>0.31153926142383898</v>
      </c>
      <c r="AJ99">
        <v>4.4556371348531867</v>
      </c>
      <c r="AK99">
        <v>6.0207109202983923E-2</v>
      </c>
      <c r="AL99">
        <v>60.207109202983922</v>
      </c>
      <c r="AM99">
        <v>0.4317150453431674</v>
      </c>
      <c r="AN99">
        <v>0.71704994818414425</v>
      </c>
      <c r="AO99">
        <v>1377.9900181044461</v>
      </c>
      <c r="AP99">
        <f>AO99*(AN99/100)</f>
        <v>9.8808767108006101</v>
      </c>
      <c r="AQ99">
        <v>1.377989921755046E-3</v>
      </c>
      <c r="AR99">
        <v>15.21413683434818</v>
      </c>
      <c r="AS99">
        <v>0.21818592057471681</v>
      </c>
      <c r="AT99">
        <v>1.419392346646302E-5</v>
      </c>
      <c r="AU99">
        <v>22.518494560273549</v>
      </c>
      <c r="AV99" t="str">
        <f>VLOOKUP(_xlfn.CONCAT(B99:C99),Sheet2!C:G,5,0)</f>
        <v>17.0, 70.0</v>
      </c>
      <c r="AW99">
        <f>ROUND(H99,-2)</f>
        <v>200</v>
      </c>
      <c r="AX99">
        <f>VLOOKUP(_xlfn.CONCAT(B99:C99),Sheet2!C:G,4,0)</f>
        <v>3.7384952577718539E-3</v>
      </c>
      <c r="AY99">
        <f>(AJ99*0.000001)/(VLOOKUP(_xlfn.CONCAT(B99:C99),Sheet2!$C:$G,4,0)*VLOOKUP(AA99,Sheet3!$A$1:$B$5,2,0)*SQRT(8*1.380649E-23*Sheet3!$D$2/(PI()*VLOOKUP(AA99,Sheet3!$A$1:$B$5,2,0))))</f>
        <v>2.6014050360697225E+19</v>
      </c>
      <c r="AZ99" t="str">
        <f>VLOOKUP(_xlfn.CONCAT(B99:C99),Sheet2!C:H,6,0)</f>
        <v>+2, +2</v>
      </c>
      <c r="BA99">
        <f>VLOOKUP(_xlfn.CONCAT(B99:C99),Sheet2!C:G,2,0)</f>
        <v>17</v>
      </c>
      <c r="BB99">
        <f>VLOOKUP(_xlfn.CONCAT(B99:C99),Sheet2!C:G,3,0)</f>
        <v>70</v>
      </c>
    </row>
    <row r="100" spans="1:54" x14ac:dyDescent="0.25">
      <c r="A100" t="s">
        <v>61</v>
      </c>
      <c r="B100" t="s">
        <v>50</v>
      </c>
      <c r="C100" t="s">
        <v>57</v>
      </c>
      <c r="D100" t="s">
        <v>51</v>
      </c>
      <c r="E100" s="1">
        <v>45716.485681211889</v>
      </c>
      <c r="F100">
        <v>0.34458075138888938</v>
      </c>
      <c r="G100">
        <v>344.58075138888938</v>
      </c>
      <c r="H100">
        <v>300.09599999999989</v>
      </c>
      <c r="I100">
        <v>1.9608176884940182E-2</v>
      </c>
      <c r="J100">
        <v>5.5350525000000008</v>
      </c>
      <c r="K100">
        <v>3.6478494959264793E-2</v>
      </c>
      <c r="L100">
        <v>1661.0471150400001</v>
      </c>
      <c r="M100">
        <v>7.1527678165766279E-4</v>
      </c>
      <c r="N100">
        <v>27.83347250000001</v>
      </c>
      <c r="O100">
        <v>10.414698940284559</v>
      </c>
      <c r="P100">
        <v>3.5369925000000002</v>
      </c>
      <c r="Q100">
        <v>6.5415222610496633</v>
      </c>
      <c r="R100">
        <v>98.446783481456279</v>
      </c>
      <c r="S100">
        <v>27.83347250000001</v>
      </c>
      <c r="T100">
        <v>10.414698940284559</v>
      </c>
      <c r="U100">
        <v>3.5369925000000002</v>
      </c>
      <c r="V100">
        <v>6.5415222610496633</v>
      </c>
      <c r="W100">
        <v>98.446783481456279</v>
      </c>
      <c r="X100">
        <v>68.127984960001797</v>
      </c>
      <c r="Y100">
        <f>S100/U100</f>
        <v>7.8692483798029</v>
      </c>
      <c r="AA100" t="s">
        <v>53</v>
      </c>
      <c r="AB100">
        <v>50</v>
      </c>
      <c r="AC100">
        <v>3.1144561272040918</v>
      </c>
      <c r="AD100" t="s">
        <v>52</v>
      </c>
      <c r="AE100">
        <v>0</v>
      </c>
      <c r="AF100">
        <v>0</v>
      </c>
      <c r="AG100" t="s">
        <v>53</v>
      </c>
      <c r="AH100">
        <v>5</v>
      </c>
      <c r="AI100">
        <v>0.31144908119090658</v>
      </c>
      <c r="AJ100">
        <v>3.1144561272040918</v>
      </c>
      <c r="AK100">
        <v>5.0438843174831403E-2</v>
      </c>
      <c r="AL100">
        <v>50.438843174831398</v>
      </c>
      <c r="AM100">
        <v>0.67198234694138437</v>
      </c>
      <c r="AN100">
        <v>1.3322715285363611</v>
      </c>
      <c r="AO100">
        <v>1651.547279968506</v>
      </c>
      <c r="AP100">
        <f>AO100*(AN100/100)</f>
        <v>22.003094191337112</v>
      </c>
      <c r="AQ100">
        <v>1.651547114811955E-3</v>
      </c>
      <c r="AR100">
        <v>24.588728431020709</v>
      </c>
      <c r="AS100">
        <v>0.65517725623122869</v>
      </c>
      <c r="AT100">
        <v>2.3212943433803089E-5</v>
      </c>
      <c r="AU100">
        <v>30.365690845329691</v>
      </c>
      <c r="AV100" t="str">
        <f>VLOOKUP(_xlfn.CONCAT(B100:C100),Sheet2!C:G,5,0)</f>
        <v>12.5, 74.5</v>
      </c>
      <c r="AW100">
        <f>ROUND(H100,-2)</f>
        <v>300</v>
      </c>
      <c r="AX100">
        <f>VLOOKUP(_xlfn.CONCAT(B100:C100),Sheet2!C:G,4,0)</f>
        <v>2.9256081586554951E-3</v>
      </c>
      <c r="AY100">
        <f>(AJ100*0.000001)/(VLOOKUP(_xlfn.CONCAT(B100:C100),Sheet2!$C:$G,4,0)*VLOOKUP(AA100,Sheet3!$A$1:$B$5,2,0)*SQRT(8*1.380649E-23*Sheet3!$D$2/(PI()*VLOOKUP(AA100,Sheet3!$A$1:$B$5,2,0))))</f>
        <v>1.6043227798631698E+19</v>
      </c>
      <c r="AZ100" t="str">
        <f>VLOOKUP(_xlfn.CONCAT(B100:C100),Sheet2!C:H,6,0)</f>
        <v>+0, +2</v>
      </c>
      <c r="BA100">
        <f>VLOOKUP(_xlfn.CONCAT(B100:C100),Sheet2!C:G,2,0)</f>
        <v>12.5</v>
      </c>
      <c r="BB100">
        <f>VLOOKUP(_xlfn.CONCAT(B100:C100),Sheet2!C:G,3,0)</f>
        <v>74.5</v>
      </c>
    </row>
    <row r="101" spans="1:54" x14ac:dyDescent="0.25">
      <c r="A101" t="s">
        <v>61</v>
      </c>
      <c r="B101" t="s">
        <v>50</v>
      </c>
      <c r="C101" t="s">
        <v>57</v>
      </c>
      <c r="D101" t="s">
        <v>51</v>
      </c>
      <c r="E101" s="1">
        <v>45716.486421949769</v>
      </c>
      <c r="F101">
        <v>0.33686152083333282</v>
      </c>
      <c r="G101">
        <v>336.86152083333269</v>
      </c>
      <c r="H101">
        <v>300.07212499999991</v>
      </c>
      <c r="I101">
        <v>9.8856968648209864E-2</v>
      </c>
      <c r="J101">
        <v>5.0669124999999999</v>
      </c>
      <c r="K101">
        <v>1.429310007091E-2</v>
      </c>
      <c r="L101">
        <v>1520.439201064062</v>
      </c>
      <c r="M101">
        <v>1.412972545595676E-3</v>
      </c>
      <c r="N101">
        <v>30.419688750000009</v>
      </c>
      <c r="O101">
        <v>6.7724343478263371</v>
      </c>
      <c r="P101">
        <v>3.5228025000000001</v>
      </c>
      <c r="Q101">
        <v>6.5436319039285369</v>
      </c>
      <c r="R101">
        <v>107.1625555777219</v>
      </c>
      <c r="S101">
        <v>30.419688750000009</v>
      </c>
      <c r="T101">
        <v>6.7724343478263371</v>
      </c>
      <c r="U101">
        <v>3.5228025000000001</v>
      </c>
      <c r="V101">
        <v>6.5436319039285369</v>
      </c>
      <c r="W101">
        <v>107.1625555777219</v>
      </c>
      <c r="X101">
        <v>44.316317465697871</v>
      </c>
      <c r="Y101">
        <f>S101/U101</f>
        <v>8.635082083085841</v>
      </c>
      <c r="AA101" t="s">
        <v>53</v>
      </c>
      <c r="AB101">
        <v>50</v>
      </c>
      <c r="AC101">
        <v>3.114543386619764</v>
      </c>
      <c r="AD101" t="s">
        <v>52</v>
      </c>
      <c r="AE101">
        <v>0</v>
      </c>
      <c r="AF101">
        <v>0</v>
      </c>
      <c r="AG101" t="s">
        <v>53</v>
      </c>
      <c r="AH101">
        <v>5</v>
      </c>
      <c r="AI101">
        <v>0.31146470756325279</v>
      </c>
      <c r="AJ101">
        <v>3.114543386619764</v>
      </c>
      <c r="AK101">
        <v>4.9329359803569207E-2</v>
      </c>
      <c r="AL101">
        <v>49.329359803569211</v>
      </c>
      <c r="AM101">
        <v>0.67078004625627241</v>
      </c>
      <c r="AN101">
        <v>1.3597988072971881</v>
      </c>
      <c r="AO101">
        <v>1615.1735916061191</v>
      </c>
      <c r="AP101">
        <f>AO101*(AN101/100)</f>
        <v>21.963111234439161</v>
      </c>
      <c r="AQ101">
        <v>1.6151734300833981E-3</v>
      </c>
      <c r="AR101">
        <v>25.693159875619909</v>
      </c>
      <c r="AS101">
        <v>0.69875056309127803</v>
      </c>
      <c r="AT101">
        <v>2.400150000334391E-5</v>
      </c>
      <c r="AU101">
        <v>32.444151511646517</v>
      </c>
      <c r="AV101" t="str">
        <f>VLOOKUP(_xlfn.CONCAT(B101:C101),Sheet2!C:G,5,0)</f>
        <v>12.5, 74.5</v>
      </c>
      <c r="AW101">
        <f>ROUND(H101,-2)</f>
        <v>300</v>
      </c>
      <c r="AX101">
        <f>VLOOKUP(_xlfn.CONCAT(B101:C101),Sheet2!C:G,4,0)</f>
        <v>2.9256081586554951E-3</v>
      </c>
      <c r="AY101">
        <f>(AJ101*0.000001)/(VLOOKUP(_xlfn.CONCAT(B101:C101),Sheet2!$C:$G,4,0)*VLOOKUP(AA101,Sheet3!$A$1:$B$5,2,0)*SQRT(8*1.380649E-23*Sheet3!$D$2/(PI()*VLOOKUP(AA101,Sheet3!$A$1:$B$5,2,0))))</f>
        <v>1.6043677290493528E+19</v>
      </c>
      <c r="AZ101" t="str">
        <f>VLOOKUP(_xlfn.CONCAT(B101:C101),Sheet2!C:H,6,0)</f>
        <v>+0, +2</v>
      </c>
      <c r="BA101">
        <f>VLOOKUP(_xlfn.CONCAT(B101:C101),Sheet2!C:G,2,0)</f>
        <v>12.5</v>
      </c>
      <c r="BB101">
        <f>VLOOKUP(_xlfn.CONCAT(B101:C101),Sheet2!C:G,3,0)</f>
        <v>74.5</v>
      </c>
    </row>
    <row r="102" spans="1:54" x14ac:dyDescent="0.25">
      <c r="A102" t="s">
        <v>61</v>
      </c>
      <c r="B102" t="s">
        <v>50</v>
      </c>
      <c r="C102" t="s">
        <v>57</v>
      </c>
      <c r="D102" t="s">
        <v>51</v>
      </c>
      <c r="E102" s="1">
        <v>45716.486849957488</v>
      </c>
      <c r="F102">
        <v>0.33494431805555491</v>
      </c>
      <c r="G102">
        <v>334.9443180555549</v>
      </c>
      <c r="H102">
        <v>300.09999999999991</v>
      </c>
      <c r="I102">
        <v>3.924649574392326E-12</v>
      </c>
      <c r="J102">
        <v>5.1188374999999997</v>
      </c>
      <c r="K102">
        <v>1.17638888170589E-2</v>
      </c>
      <c r="L102">
        <v>1536.1631337499989</v>
      </c>
      <c r="M102">
        <v>4.6169141239068838E-14</v>
      </c>
      <c r="N102">
        <v>29.629601250000011</v>
      </c>
      <c r="O102">
        <v>8.1483437473224285</v>
      </c>
      <c r="P102">
        <v>2.014815</v>
      </c>
      <c r="Q102">
        <v>8.5685047757838942E-4</v>
      </c>
      <c r="R102">
        <v>59.698165042518767</v>
      </c>
      <c r="S102">
        <v>29.629601250000011</v>
      </c>
      <c r="T102">
        <v>8.1483437473224285</v>
      </c>
      <c r="U102">
        <v>2.014815</v>
      </c>
      <c r="V102">
        <v>8.5685047757838942E-4</v>
      </c>
      <c r="W102">
        <v>59.698165042518767</v>
      </c>
      <c r="X102">
        <v>6.9819122313661058E-3</v>
      </c>
      <c r="Y102">
        <f>S102/U102</f>
        <v>14.70586691582106</v>
      </c>
      <c r="Z102">
        <f>(((Y102/13)-1)/(0.0039))+23</f>
        <v>56.646290252880874</v>
      </c>
      <c r="AA102" t="s">
        <v>53</v>
      </c>
      <c r="AB102">
        <v>50</v>
      </c>
      <c r="AC102">
        <v>3.114656568288626</v>
      </c>
      <c r="AD102" t="s">
        <v>52</v>
      </c>
      <c r="AE102">
        <v>0</v>
      </c>
      <c r="AF102">
        <v>0</v>
      </c>
      <c r="AG102" t="s">
        <v>53</v>
      </c>
      <c r="AH102">
        <v>5</v>
      </c>
      <c r="AI102">
        <v>0.3114530242942089</v>
      </c>
      <c r="AJ102">
        <v>3.114656568288626</v>
      </c>
      <c r="AK102">
        <v>4.9053800654768949E-2</v>
      </c>
      <c r="AL102">
        <v>49.053800654768949</v>
      </c>
      <c r="AM102">
        <v>0.67048525117510605</v>
      </c>
      <c r="AN102">
        <v>1.366836498345664</v>
      </c>
      <c r="AO102">
        <v>1606.09269193964</v>
      </c>
      <c r="AP102">
        <f>AO102*(AN102/100)</f>
        <v>21.952661110693388</v>
      </c>
      <c r="AQ102">
        <v>1.6060925313369011E-3</v>
      </c>
      <c r="AR102">
        <v>25.14593697821342</v>
      </c>
      <c r="AS102">
        <v>0.68740768893843951</v>
      </c>
      <c r="AT102">
        <v>2.4205272423167771E-5</v>
      </c>
      <c r="AU102">
        <v>31.932676665024129</v>
      </c>
      <c r="AV102" t="str">
        <f>VLOOKUP(_xlfn.CONCAT(B102:C102),Sheet2!C:G,5,0)</f>
        <v>12.5, 74.5</v>
      </c>
      <c r="AW102">
        <f>ROUND(H102,-2)</f>
        <v>300</v>
      </c>
      <c r="AX102">
        <f>VLOOKUP(_xlfn.CONCAT(B102:C102),Sheet2!C:G,4,0)</f>
        <v>2.9256081586554951E-3</v>
      </c>
      <c r="AY102">
        <f>(AJ102*0.000001)/(VLOOKUP(_xlfn.CONCAT(B102:C102),Sheet2!$C:$G,4,0)*VLOOKUP(AA102,Sheet3!$A$1:$B$5,2,0)*SQRT(8*1.380649E-23*Sheet3!$D$2/(PI()*VLOOKUP(AA102,Sheet3!$A$1:$B$5,2,0))))</f>
        <v>1.604426031341054E+19</v>
      </c>
      <c r="AZ102" t="str">
        <f>VLOOKUP(_xlfn.CONCAT(B102:C102),Sheet2!C:H,6,0)</f>
        <v>+0, +2</v>
      </c>
      <c r="BA102">
        <f>VLOOKUP(_xlfn.CONCAT(B102:C102),Sheet2!C:G,2,0)</f>
        <v>12.5</v>
      </c>
      <c r="BB102">
        <f>VLOOKUP(_xlfn.CONCAT(B102:C102),Sheet2!C:G,3,0)</f>
        <v>74.5</v>
      </c>
    </row>
    <row r="103" spans="1:54" x14ac:dyDescent="0.25">
      <c r="A103" t="s">
        <v>61</v>
      </c>
      <c r="B103" t="s">
        <v>50</v>
      </c>
      <c r="C103" t="s">
        <v>57</v>
      </c>
      <c r="D103" t="s">
        <v>51</v>
      </c>
      <c r="E103" s="1">
        <v>45716.487259446643</v>
      </c>
      <c r="F103">
        <v>0.235593861111111</v>
      </c>
      <c r="G103">
        <v>235.59386111111101</v>
      </c>
      <c r="H103">
        <v>200</v>
      </c>
      <c r="I103">
        <v>0</v>
      </c>
      <c r="J103">
        <v>4.6941687500000002</v>
      </c>
      <c r="K103">
        <v>2.1186289127552351E-2</v>
      </c>
      <c r="L103">
        <v>938.83375000000001</v>
      </c>
      <c r="M103">
        <v>0</v>
      </c>
      <c r="N103">
        <v>29.98799</v>
      </c>
      <c r="O103">
        <v>8.2537582316230171</v>
      </c>
      <c r="P103">
        <v>2.0324024999999999</v>
      </c>
      <c r="Q103">
        <v>1.197694881339152E-2</v>
      </c>
      <c r="R103">
        <v>60.947665845975003</v>
      </c>
      <c r="S103">
        <v>29.98799</v>
      </c>
      <c r="T103">
        <v>8.2537582316230171</v>
      </c>
      <c r="U103">
        <v>2.0324024999999999</v>
      </c>
      <c r="V103">
        <v>1.197694881339152E-2</v>
      </c>
      <c r="W103">
        <v>60.947665845975003</v>
      </c>
      <c r="X103">
        <v>9.8854839858257798E-2</v>
      </c>
      <c r="Y103">
        <f>S103/U103</f>
        <v>14.754946424244213</v>
      </c>
      <c r="Z103">
        <f>(((Y103/13)-1)/(0.0039))+23</f>
        <v>57.614327894363164</v>
      </c>
      <c r="AA103" t="s">
        <v>53</v>
      </c>
      <c r="AB103">
        <v>50</v>
      </c>
      <c r="AC103">
        <v>3.114604723782243</v>
      </c>
      <c r="AD103" t="s">
        <v>52</v>
      </c>
      <c r="AE103">
        <v>0</v>
      </c>
      <c r="AF103">
        <v>0</v>
      </c>
      <c r="AG103" t="s">
        <v>53</v>
      </c>
      <c r="AH103">
        <v>5</v>
      </c>
      <c r="AI103">
        <v>0.31146310111375919</v>
      </c>
      <c r="AJ103">
        <v>3.114604723782243</v>
      </c>
      <c r="AK103">
        <v>3.4774180540583691E-2</v>
      </c>
      <c r="AL103">
        <v>34.774180540583693</v>
      </c>
      <c r="AM103">
        <v>0.6573370903914193</v>
      </c>
      <c r="AN103">
        <v>1.890302172970733</v>
      </c>
      <c r="AO103">
        <v>1138.576137948646</v>
      </c>
      <c r="AP103">
        <f>AO103*(AN103/100)</f>
        <v>21.522529476569503</v>
      </c>
      <c r="AQ103">
        <v>1.1385760240900831E-3</v>
      </c>
      <c r="AR103">
        <v>20.67722158898226</v>
      </c>
      <c r="AS103">
        <v>0.78172393801301043</v>
      </c>
      <c r="AT103">
        <v>1.9416715729083221E-5</v>
      </c>
      <c r="AU103">
        <v>37.039764005697172</v>
      </c>
      <c r="AV103" t="str">
        <f>VLOOKUP(_xlfn.CONCAT(B103:C103),Sheet2!C:G,5,0)</f>
        <v>12.5, 74.5</v>
      </c>
      <c r="AW103">
        <f>ROUND(H103,-2)</f>
        <v>200</v>
      </c>
      <c r="AX103">
        <f>VLOOKUP(_xlfn.CONCAT(B103:C103),Sheet2!C:G,4,0)</f>
        <v>2.9256081586554951E-3</v>
      </c>
      <c r="AY103">
        <f>(AJ103*0.000001)/(VLOOKUP(_xlfn.CONCAT(B103:C103),Sheet2!$C:$G,4,0)*VLOOKUP(AA103,Sheet3!$A$1:$B$5,2,0)*SQRT(8*1.380649E-23*Sheet3!$D$2/(PI()*VLOOKUP(AA103,Sheet3!$A$1:$B$5,2,0))))</f>
        <v>1.6043993251300159E+19</v>
      </c>
      <c r="AZ103" t="str">
        <f>VLOOKUP(_xlfn.CONCAT(B103:C103),Sheet2!C:H,6,0)</f>
        <v>+0, +2</v>
      </c>
      <c r="BA103">
        <f>VLOOKUP(_xlfn.CONCAT(B103:C103),Sheet2!C:G,2,0)</f>
        <v>12.5</v>
      </c>
      <c r="BB103">
        <f>VLOOKUP(_xlfn.CONCAT(B103:C103),Sheet2!C:G,3,0)</f>
        <v>74.5</v>
      </c>
    </row>
    <row r="104" spans="1:54" x14ac:dyDescent="0.25">
      <c r="A104" t="s">
        <v>61</v>
      </c>
      <c r="B104" t="s">
        <v>50</v>
      </c>
      <c r="C104" t="s">
        <v>57</v>
      </c>
      <c r="D104" t="s">
        <v>51</v>
      </c>
      <c r="E104" s="1">
        <v>45716.487691273527</v>
      </c>
      <c r="F104">
        <v>0.23452934999999989</v>
      </c>
      <c r="G104">
        <v>234.52934999999991</v>
      </c>
      <c r="H104">
        <v>200</v>
      </c>
      <c r="I104">
        <v>0</v>
      </c>
      <c r="J104">
        <v>4.6920099999999998</v>
      </c>
      <c r="K104">
        <v>2.9541000971920889E-2</v>
      </c>
      <c r="L104">
        <v>938.40199999999993</v>
      </c>
      <c r="M104">
        <v>0</v>
      </c>
      <c r="N104">
        <v>28.376075</v>
      </c>
      <c r="O104">
        <v>10.470013584994129</v>
      </c>
      <c r="P104">
        <v>3.0606650000000002</v>
      </c>
      <c r="Q104">
        <v>5.5108595294850202</v>
      </c>
      <c r="R104">
        <v>86.849659589875003</v>
      </c>
      <c r="S104">
        <v>28.376075</v>
      </c>
      <c r="T104">
        <v>10.470013584994129</v>
      </c>
      <c r="U104">
        <v>3.0606650000000002</v>
      </c>
      <c r="V104">
        <v>5.5108595294850202</v>
      </c>
      <c r="W104">
        <v>86.849659589875003</v>
      </c>
      <c r="X104">
        <v>57.698774138702539</v>
      </c>
      <c r="Y104">
        <f>S104/U104</f>
        <v>9.271212301901711</v>
      </c>
      <c r="AA104" t="s">
        <v>53</v>
      </c>
      <c r="AB104">
        <v>50</v>
      </c>
      <c r="AC104">
        <v>3.1145824525506289</v>
      </c>
      <c r="AD104" t="s">
        <v>52</v>
      </c>
      <c r="AE104">
        <v>0</v>
      </c>
      <c r="AF104">
        <v>0</v>
      </c>
      <c r="AG104" t="s">
        <v>53</v>
      </c>
      <c r="AH104">
        <v>5</v>
      </c>
      <c r="AI104">
        <v>0.3114653647471366</v>
      </c>
      <c r="AJ104">
        <v>3.1145824525506289</v>
      </c>
      <c r="AK104">
        <v>3.4621178584261572E-2</v>
      </c>
      <c r="AL104">
        <v>34.621178584261571</v>
      </c>
      <c r="AM104">
        <v>0.65721928978914679</v>
      </c>
      <c r="AN104">
        <v>1.898315761231514</v>
      </c>
      <c r="AO104">
        <v>1133.5746539692541</v>
      </c>
      <c r="AP104">
        <f>AO104*(AN104/100)</f>
        <v>21.518826321623948</v>
      </c>
      <c r="AQ104">
        <v>1.133574540609208E-3</v>
      </c>
      <c r="AR104">
        <v>20.505244094380121</v>
      </c>
      <c r="AS104">
        <v>0.77850856104522403</v>
      </c>
      <c r="AT104">
        <v>1.8768231160037161E-5</v>
      </c>
      <c r="AU104">
        <v>36.893760439834502</v>
      </c>
      <c r="AV104" t="str">
        <f>VLOOKUP(_xlfn.CONCAT(B104:C104),Sheet2!C:G,5,0)</f>
        <v>12.5, 74.5</v>
      </c>
      <c r="AW104">
        <f>ROUND(H104,-2)</f>
        <v>200</v>
      </c>
      <c r="AX104">
        <f>VLOOKUP(_xlfn.CONCAT(B104:C104),Sheet2!C:G,4,0)</f>
        <v>2.9256081586554951E-3</v>
      </c>
      <c r="AY104">
        <f>(AJ104*0.000001)/(VLOOKUP(_xlfn.CONCAT(B104:C104),Sheet2!$C:$G,4,0)*VLOOKUP(AA104,Sheet3!$A$1:$B$5,2,0)*SQRT(8*1.380649E-23*Sheet3!$D$2/(PI()*VLOOKUP(AA104,Sheet3!$A$1:$B$5,2,0))))</f>
        <v>1.604387852743585E+19</v>
      </c>
      <c r="AZ104" t="str">
        <f>VLOOKUP(_xlfn.CONCAT(B104:C104),Sheet2!C:H,6,0)</f>
        <v>+0, +2</v>
      </c>
      <c r="BA104">
        <f>VLOOKUP(_xlfn.CONCAT(B104:C104),Sheet2!C:G,2,0)</f>
        <v>12.5</v>
      </c>
      <c r="BB104">
        <f>VLOOKUP(_xlfn.CONCAT(B104:C104),Sheet2!C:G,3,0)</f>
        <v>74.5</v>
      </c>
    </row>
    <row r="105" spans="1:54" x14ac:dyDescent="0.25">
      <c r="A105" t="s">
        <v>61</v>
      </c>
      <c r="B105" t="s">
        <v>50</v>
      </c>
      <c r="C105" t="s">
        <v>57</v>
      </c>
      <c r="D105" t="s">
        <v>51</v>
      </c>
      <c r="E105" s="1">
        <v>45716.488088262733</v>
      </c>
      <c r="F105">
        <v>0.23559545694444359</v>
      </c>
      <c r="G105">
        <v>235.59545694444361</v>
      </c>
      <c r="H105">
        <v>200</v>
      </c>
      <c r="I105">
        <v>0</v>
      </c>
      <c r="J105">
        <v>4.6895749999999996</v>
      </c>
      <c r="K105">
        <v>2.0700362466822279E-2</v>
      </c>
      <c r="L105">
        <v>937.91499999999996</v>
      </c>
      <c r="M105">
        <v>0</v>
      </c>
      <c r="N105">
        <v>28.870028749999999</v>
      </c>
      <c r="O105">
        <v>9.9192624768947351</v>
      </c>
      <c r="P105">
        <v>2.0248287500000002</v>
      </c>
      <c r="Q105">
        <v>7.3150003614387321E-4</v>
      </c>
      <c r="R105">
        <v>58.456864226326573</v>
      </c>
      <c r="S105">
        <v>28.870028749999999</v>
      </c>
      <c r="T105">
        <v>9.9192624768947351</v>
      </c>
      <c r="U105">
        <v>2.0248287500000002</v>
      </c>
      <c r="V105">
        <v>7.3150003614387321E-4</v>
      </c>
      <c r="W105">
        <v>58.456864226326573</v>
      </c>
      <c r="X105">
        <v>7.255940860369064E-3</v>
      </c>
      <c r="Y105">
        <f>S105/U105</f>
        <v>14.258010090976828</v>
      </c>
      <c r="Z105">
        <f>(((Y105/13)-1)/(0.0039))+23</f>
        <v>47.81282230723528</v>
      </c>
      <c r="AA105" t="s">
        <v>53</v>
      </c>
      <c r="AB105">
        <v>50</v>
      </c>
      <c r="AC105">
        <v>3.114718635655422</v>
      </c>
      <c r="AD105" t="s">
        <v>52</v>
      </c>
      <c r="AE105">
        <v>0</v>
      </c>
      <c r="AF105">
        <v>0</v>
      </c>
      <c r="AG105" t="s">
        <v>53</v>
      </c>
      <c r="AH105">
        <v>5</v>
      </c>
      <c r="AI105">
        <v>0.31148033393559899</v>
      </c>
      <c r="AJ105">
        <v>3.114718635655422</v>
      </c>
      <c r="AK105">
        <v>3.4774409909370273E-2</v>
      </c>
      <c r="AL105">
        <v>34.774409909370263</v>
      </c>
      <c r="AM105">
        <v>0.65733726736309939</v>
      </c>
      <c r="AN105">
        <v>1.8902902136262389</v>
      </c>
      <c r="AO105">
        <v>1138.542007519656</v>
      </c>
      <c r="AP105">
        <f>AO105*(AN105/100)</f>
        <v>21.521748146167774</v>
      </c>
      <c r="AQ105">
        <v>1.138541893662371E-3</v>
      </c>
      <c r="AR105">
        <v>20.696992379392821</v>
      </c>
      <c r="AS105">
        <v>0.78246644292526235</v>
      </c>
      <c r="AT105">
        <v>1.9482703560017639E-5</v>
      </c>
      <c r="AU105">
        <v>37.076291464973117</v>
      </c>
      <c r="AV105" t="str">
        <f>VLOOKUP(_xlfn.CONCAT(B105:C105),Sheet2!C:G,5,0)</f>
        <v>12.5, 74.5</v>
      </c>
      <c r="AW105">
        <f>ROUND(H105,-2)</f>
        <v>200</v>
      </c>
      <c r="AX105">
        <f>VLOOKUP(_xlfn.CONCAT(B105:C105),Sheet2!C:G,4,0)</f>
        <v>2.9256081586554951E-3</v>
      </c>
      <c r="AY105">
        <f>(AJ105*0.000001)/(VLOOKUP(_xlfn.CONCAT(B105:C105),Sheet2!$C:$G,4,0)*VLOOKUP(AA105,Sheet3!$A$1:$B$5,2,0)*SQRT(8*1.380649E-23*Sheet3!$D$2/(PI()*VLOOKUP(AA105,Sheet3!$A$1:$B$5,2,0))))</f>
        <v>1.6044580035655354E+19</v>
      </c>
      <c r="AZ105" t="str">
        <f>VLOOKUP(_xlfn.CONCAT(B105:C105),Sheet2!C:H,6,0)</f>
        <v>+0, +2</v>
      </c>
      <c r="BA105">
        <f>VLOOKUP(_xlfn.CONCAT(B105:C105),Sheet2!C:G,2,0)</f>
        <v>12.5</v>
      </c>
      <c r="BB105">
        <f>VLOOKUP(_xlfn.CONCAT(B105:C105),Sheet2!C:G,3,0)</f>
        <v>74.5</v>
      </c>
    </row>
    <row r="106" spans="1:54" x14ac:dyDescent="0.25">
      <c r="A106" t="s">
        <v>61</v>
      </c>
      <c r="B106" t="s">
        <v>50</v>
      </c>
      <c r="C106" t="s">
        <v>57</v>
      </c>
      <c r="D106" t="s">
        <v>51</v>
      </c>
      <c r="E106" s="1">
        <v>45716.488790921947</v>
      </c>
      <c r="F106">
        <v>0.40835790416666651</v>
      </c>
      <c r="G106">
        <v>408.35790416666651</v>
      </c>
      <c r="H106">
        <v>399.84437500000001</v>
      </c>
      <c r="I106">
        <v>0.6049800496302109</v>
      </c>
      <c r="J106">
        <v>5.0933324999999998</v>
      </c>
      <c r="K106">
        <v>2.6681019278452761E-2</v>
      </c>
      <c r="L106">
        <v>2036.540350129688</v>
      </c>
      <c r="M106">
        <v>1.6141484367262961E-2</v>
      </c>
      <c r="N106">
        <v>28.868448749999999</v>
      </c>
      <c r="O106">
        <v>9.9244675973695333</v>
      </c>
      <c r="P106">
        <v>2.00913875</v>
      </c>
      <c r="Q106">
        <v>7.7314010342517019E-4</v>
      </c>
      <c r="R106">
        <v>58.000719036014047</v>
      </c>
      <c r="S106">
        <v>28.868448749999999</v>
      </c>
      <c r="T106">
        <v>9.9244675973695333</v>
      </c>
      <c r="U106">
        <v>2.00913875</v>
      </c>
      <c r="V106">
        <v>7.7314010342517019E-4</v>
      </c>
      <c r="W106">
        <v>58.000719036014047</v>
      </c>
      <c r="X106">
        <v>7.673003904670031E-3</v>
      </c>
      <c r="Y106">
        <f>S106/U106</f>
        <v>14.368568995048252</v>
      </c>
      <c r="Z106">
        <f>(((Y106/13)-1)/(0.0039))+23</f>
        <v>49.993471302726874</v>
      </c>
      <c r="AA106" t="s">
        <v>53</v>
      </c>
      <c r="AB106">
        <v>50</v>
      </c>
      <c r="AC106">
        <v>3.1147248423921008</v>
      </c>
      <c r="AD106" t="s">
        <v>52</v>
      </c>
      <c r="AE106">
        <v>0</v>
      </c>
      <c r="AF106">
        <v>0</v>
      </c>
      <c r="AG106" t="s">
        <v>53</v>
      </c>
      <c r="AH106">
        <v>5</v>
      </c>
      <c r="AI106">
        <v>0.31148040695603058</v>
      </c>
      <c r="AJ106">
        <v>3.1147248423921008</v>
      </c>
      <c r="AK106">
        <v>5.9605519822733252E-2</v>
      </c>
      <c r="AL106">
        <v>59.605519822733243</v>
      </c>
      <c r="AM106">
        <v>0.68284150602184246</v>
      </c>
      <c r="AN106">
        <v>1.145601125621607</v>
      </c>
      <c r="AO106">
        <v>1951.528527534665</v>
      </c>
      <c r="AP106">
        <f>AO106*(AN106/100)</f>
        <v>22.356732778263893</v>
      </c>
      <c r="AQ106">
        <v>1.9515283323768679E-3</v>
      </c>
      <c r="AR106">
        <v>28.004657016022492</v>
      </c>
      <c r="AS106">
        <v>0.64164333200404833</v>
      </c>
      <c r="AT106">
        <v>2.722916687615183E-5</v>
      </c>
      <c r="AU106">
        <v>29.26802791751096</v>
      </c>
      <c r="AV106" t="str">
        <f>VLOOKUP(_xlfn.CONCAT(B106:C106),Sheet2!C:G,5,0)</f>
        <v>12.5, 74.5</v>
      </c>
      <c r="AW106">
        <f>ROUND(H106,-2)</f>
        <v>400</v>
      </c>
      <c r="AX106">
        <f>VLOOKUP(_xlfn.CONCAT(B106:C106),Sheet2!C:G,4,0)</f>
        <v>2.9256081586554951E-3</v>
      </c>
      <c r="AY106">
        <f>(AJ106*0.000001)/(VLOOKUP(_xlfn.CONCAT(B106:C106),Sheet2!$C:$G,4,0)*VLOOKUP(AA106,Sheet3!$A$1:$B$5,2,0)*SQRT(8*1.380649E-23*Sheet3!$D$2/(PI()*VLOOKUP(AA106,Sheet3!$A$1:$B$5,2,0))))</f>
        <v>1.6044612007879832E+19</v>
      </c>
      <c r="AZ106" t="str">
        <f>VLOOKUP(_xlfn.CONCAT(B106:C106),Sheet2!C:H,6,0)</f>
        <v>+0, +2</v>
      </c>
      <c r="BA106">
        <f>VLOOKUP(_xlfn.CONCAT(B106:C106),Sheet2!C:G,2,0)</f>
        <v>12.5</v>
      </c>
      <c r="BB106">
        <f>VLOOKUP(_xlfn.CONCAT(B106:C106),Sheet2!C:G,3,0)</f>
        <v>74.5</v>
      </c>
    </row>
    <row r="107" spans="1:54" x14ac:dyDescent="0.25">
      <c r="A107" t="s">
        <v>61</v>
      </c>
      <c r="B107" t="s">
        <v>50</v>
      </c>
      <c r="C107" t="s">
        <v>57</v>
      </c>
      <c r="D107" t="s">
        <v>51</v>
      </c>
      <c r="E107" s="1">
        <v>45716.489267308978</v>
      </c>
      <c r="F107">
        <v>0.42114948888888909</v>
      </c>
      <c r="G107">
        <v>421.14948888888921</v>
      </c>
      <c r="H107">
        <v>399.91262499999999</v>
      </c>
      <c r="I107">
        <v>0.53631861467375541</v>
      </c>
      <c r="J107">
        <v>5.1117812499999999</v>
      </c>
      <c r="K107">
        <v>1.1389822584686651E-2</v>
      </c>
      <c r="L107">
        <v>2044.265858113281</v>
      </c>
      <c r="M107">
        <v>6.1085738699989964E-3</v>
      </c>
      <c r="N107">
        <v>29.31528999999999</v>
      </c>
      <c r="O107">
        <v>10.08157178658222</v>
      </c>
      <c r="P107">
        <v>4.8604450000000012</v>
      </c>
      <c r="Q107">
        <v>8.9335257866477811</v>
      </c>
      <c r="R107">
        <v>142.48535470405</v>
      </c>
      <c r="S107">
        <v>29.31528999999999</v>
      </c>
      <c r="T107">
        <v>10.08157178658222</v>
      </c>
      <c r="U107">
        <v>4.8604450000000012</v>
      </c>
      <c r="V107">
        <v>8.9335257866477811</v>
      </c>
      <c r="W107">
        <v>142.48535470405</v>
      </c>
      <c r="X107">
        <v>90.063981525373023</v>
      </c>
      <c r="Y107">
        <f>S107/U107</f>
        <v>6.0314004170400004</v>
      </c>
      <c r="AA107" t="s">
        <v>53</v>
      </c>
      <c r="AB107">
        <v>50</v>
      </c>
      <c r="AC107">
        <v>3.114739081376249</v>
      </c>
      <c r="AD107" t="s">
        <v>52</v>
      </c>
      <c r="AE107">
        <v>0</v>
      </c>
      <c r="AF107">
        <v>0</v>
      </c>
      <c r="AG107" t="s">
        <v>53</v>
      </c>
      <c r="AH107">
        <v>5</v>
      </c>
      <c r="AI107">
        <v>0.31148529932494262</v>
      </c>
      <c r="AJ107">
        <v>3.114739081376249</v>
      </c>
      <c r="AK107">
        <v>6.1444051583023962E-2</v>
      </c>
      <c r="AL107">
        <v>61.444051583023963</v>
      </c>
      <c r="AM107">
        <v>0.68521413564302525</v>
      </c>
      <c r="AN107">
        <v>1.1151838428446661</v>
      </c>
      <c r="AO107">
        <v>2011.7142120764479</v>
      </c>
      <c r="AP107">
        <f>AO107*(AN107/100)</f>
        <v>22.434311857286428</v>
      </c>
      <c r="AQ107">
        <v>2.011714010897689E-3</v>
      </c>
      <c r="AR107">
        <v>29.646310097783431</v>
      </c>
      <c r="AS107">
        <v>0.66122172042021499</v>
      </c>
      <c r="AT107">
        <v>2.7714599235612851E-5</v>
      </c>
      <c r="AU107">
        <v>30.05678118585449</v>
      </c>
      <c r="AV107" t="str">
        <f>VLOOKUP(_xlfn.CONCAT(B107:C107),Sheet2!C:G,5,0)</f>
        <v>12.5, 74.5</v>
      </c>
      <c r="AW107">
        <f>ROUND(H107,-2)</f>
        <v>400</v>
      </c>
      <c r="AX107">
        <f>VLOOKUP(_xlfn.CONCAT(B107:C107),Sheet2!C:G,4,0)</f>
        <v>2.9256081586554951E-3</v>
      </c>
      <c r="AY107">
        <f>(AJ107*0.000001)/(VLOOKUP(_xlfn.CONCAT(B107:C107),Sheet2!$C:$G,4,0)*VLOOKUP(AA107,Sheet3!$A$1:$B$5,2,0)*SQRT(8*1.380649E-23*Sheet3!$D$2/(PI()*VLOOKUP(AA107,Sheet3!$A$1:$B$5,2,0))))</f>
        <v>1.6044685355924236E+19</v>
      </c>
      <c r="AZ107" t="str">
        <f>VLOOKUP(_xlfn.CONCAT(B107:C107),Sheet2!C:H,6,0)</f>
        <v>+0, +2</v>
      </c>
      <c r="BA107">
        <f>VLOOKUP(_xlfn.CONCAT(B107:C107),Sheet2!C:G,2,0)</f>
        <v>12.5</v>
      </c>
      <c r="BB107">
        <f>VLOOKUP(_xlfn.CONCAT(B107:C107),Sheet2!C:G,3,0)</f>
        <v>74.5</v>
      </c>
    </row>
    <row r="108" spans="1:54" x14ac:dyDescent="0.25">
      <c r="A108" t="s">
        <v>61</v>
      </c>
      <c r="B108" t="s">
        <v>50</v>
      </c>
      <c r="C108" t="s">
        <v>57</v>
      </c>
      <c r="D108" t="s">
        <v>51</v>
      </c>
      <c r="E108" s="1">
        <v>45716.48970341844</v>
      </c>
      <c r="F108">
        <v>0.4269495652777775</v>
      </c>
      <c r="G108">
        <v>426.94956527777748</v>
      </c>
      <c r="H108">
        <v>399.00912499999998</v>
      </c>
      <c r="I108">
        <v>1.692404953766804</v>
      </c>
      <c r="J108">
        <v>5.1473050000000002</v>
      </c>
      <c r="K108">
        <v>1.300628422289044E-2</v>
      </c>
      <c r="L108">
        <v>2053.8216641581248</v>
      </c>
      <c r="M108">
        <v>2.2011899848918819E-2</v>
      </c>
      <c r="N108">
        <v>30.555194999999991</v>
      </c>
      <c r="O108">
        <v>8.4183588173972019</v>
      </c>
      <c r="P108">
        <v>2.0244762500000002</v>
      </c>
      <c r="Q108">
        <v>7.6332448397432319E-4</v>
      </c>
      <c r="R108">
        <v>61.85826659161873</v>
      </c>
      <c r="S108">
        <v>30.555194999999991</v>
      </c>
      <c r="T108">
        <v>8.4183588173972019</v>
      </c>
      <c r="U108">
        <v>2.0244762500000002</v>
      </c>
      <c r="V108">
        <v>7.6332448397432319E-4</v>
      </c>
      <c r="W108">
        <v>61.85826659161873</v>
      </c>
      <c r="X108">
        <v>6.425939400200413E-3</v>
      </c>
      <c r="Y108">
        <f>S108/U108</f>
        <v>15.092888839767811</v>
      </c>
      <c r="Z108">
        <f>(((Y108/13)-1)/(0.0039))+23</f>
        <v>64.279858772540649</v>
      </c>
      <c r="AA108" t="s">
        <v>53</v>
      </c>
      <c r="AB108">
        <v>50</v>
      </c>
      <c r="AC108">
        <v>3.114688332176339</v>
      </c>
      <c r="AD108" t="s">
        <v>52</v>
      </c>
      <c r="AE108">
        <v>0</v>
      </c>
      <c r="AF108">
        <v>0</v>
      </c>
      <c r="AG108" t="s">
        <v>53</v>
      </c>
      <c r="AH108">
        <v>5</v>
      </c>
      <c r="AI108">
        <v>0.31148675973357309</v>
      </c>
      <c r="AJ108">
        <v>3.114688332176339</v>
      </c>
      <c r="AK108">
        <v>6.2277695332774351E-2</v>
      </c>
      <c r="AL108">
        <v>62.27769533277435</v>
      </c>
      <c r="AM108">
        <v>0.68631092218296685</v>
      </c>
      <c r="AN108">
        <v>1.1020172126083601</v>
      </c>
      <c r="AO108">
        <v>2039.041418972357</v>
      </c>
      <c r="AP108">
        <f>AO108*(AN108/100)</f>
        <v>22.47058740928912</v>
      </c>
      <c r="AQ108">
        <v>2.0390412150565001E-3</v>
      </c>
      <c r="AR108">
        <v>30.31501188970925</v>
      </c>
      <c r="AS108">
        <v>0.66815329805773394</v>
      </c>
      <c r="AT108">
        <v>2.9428658388658771E-5</v>
      </c>
      <c r="AU108">
        <v>30.322834946968189</v>
      </c>
      <c r="AV108" t="str">
        <f>VLOOKUP(_xlfn.CONCAT(B108:C108),Sheet2!C:G,5,0)</f>
        <v>12.5, 74.5</v>
      </c>
      <c r="AW108">
        <f>ROUND(H108,-2)</f>
        <v>400</v>
      </c>
      <c r="AX108">
        <f>VLOOKUP(_xlfn.CONCAT(B108:C108),Sheet2!C:G,4,0)</f>
        <v>2.9256081586554951E-3</v>
      </c>
      <c r="AY108">
        <f>(AJ108*0.000001)/(VLOOKUP(_xlfn.CONCAT(B108:C108),Sheet2!$C:$G,4,0)*VLOOKUP(AA108,Sheet3!$A$1:$B$5,2,0)*SQRT(8*1.380649E-23*Sheet3!$D$2/(PI()*VLOOKUP(AA108,Sheet3!$A$1:$B$5,2,0))))</f>
        <v>1.6044423935971119E+19</v>
      </c>
      <c r="AZ108" t="str">
        <f>VLOOKUP(_xlfn.CONCAT(B108:C108),Sheet2!C:H,6,0)</f>
        <v>+0, +2</v>
      </c>
      <c r="BA108">
        <f>VLOOKUP(_xlfn.CONCAT(B108:C108),Sheet2!C:G,2,0)</f>
        <v>12.5</v>
      </c>
      <c r="BB108">
        <f>VLOOKUP(_xlfn.CONCAT(B108:C108),Sheet2!C:G,3,0)</f>
        <v>74.5</v>
      </c>
    </row>
    <row r="109" spans="1:54" x14ac:dyDescent="0.25">
      <c r="A109" t="s">
        <v>61</v>
      </c>
      <c r="B109" t="s">
        <v>50</v>
      </c>
      <c r="C109" t="s">
        <v>57</v>
      </c>
      <c r="D109" t="s">
        <v>51</v>
      </c>
      <c r="E109" s="1">
        <v>45716.49012193524</v>
      </c>
      <c r="F109">
        <v>0.52439759444444434</v>
      </c>
      <c r="G109">
        <v>524.39759444444439</v>
      </c>
      <c r="H109">
        <v>500.10000000000008</v>
      </c>
      <c r="I109">
        <v>5.3466240578678068E-12</v>
      </c>
      <c r="J109">
        <v>5.3586450000000001</v>
      </c>
      <c r="K109">
        <v>1.197730331683332E-2</v>
      </c>
      <c r="L109">
        <v>2679.8583644999999</v>
      </c>
      <c r="M109">
        <v>6.4038138062160919E-14</v>
      </c>
      <c r="N109">
        <v>29.512983749999989</v>
      </c>
      <c r="O109">
        <v>10.45144001017777</v>
      </c>
      <c r="P109">
        <v>2.0441262500000001</v>
      </c>
      <c r="Q109">
        <v>1.001139830680858E-2</v>
      </c>
      <c r="R109">
        <v>60.328264799198429</v>
      </c>
      <c r="S109">
        <v>29.512983749999989</v>
      </c>
      <c r="T109">
        <v>10.45144001017777</v>
      </c>
      <c r="U109">
        <v>2.0441262500000001</v>
      </c>
      <c r="V109">
        <v>1.001139830680858E-2</v>
      </c>
      <c r="W109">
        <v>60.328264799198429</v>
      </c>
      <c r="X109">
        <v>0.1046335288216052</v>
      </c>
      <c r="Y109">
        <f>S109/U109</f>
        <v>14.437945674832944</v>
      </c>
      <c r="Z109">
        <f>(((Y109/13)-1)/(0.0039))+23</f>
        <v>51.361847629841122</v>
      </c>
      <c r="AA109" t="s">
        <v>53</v>
      </c>
      <c r="AB109">
        <v>50</v>
      </c>
      <c r="AC109">
        <v>3.1148500724321648</v>
      </c>
      <c r="AD109" t="s">
        <v>52</v>
      </c>
      <c r="AE109">
        <v>0</v>
      </c>
      <c r="AF109">
        <v>0</v>
      </c>
      <c r="AG109" t="s">
        <v>53</v>
      </c>
      <c r="AH109">
        <v>5</v>
      </c>
      <c r="AI109">
        <v>0.31150107173815178</v>
      </c>
      <c r="AJ109">
        <v>3.1148500724321648</v>
      </c>
      <c r="AK109">
        <v>7.6283879905777119E-2</v>
      </c>
      <c r="AL109">
        <v>76.283879905777113</v>
      </c>
      <c r="AM109">
        <v>0.70663116592362518</v>
      </c>
      <c r="AN109">
        <v>0.92631781025877091</v>
      </c>
      <c r="AO109">
        <v>2497.4898812157048</v>
      </c>
      <c r="AP109">
        <f>AO109*(AN109/100)</f>
        <v>23.134693579111698</v>
      </c>
      <c r="AQ109">
        <v>2.4974896314538609E-3</v>
      </c>
      <c r="AR109">
        <v>34.856723625208602</v>
      </c>
      <c r="AS109">
        <v>0.64576807802596792</v>
      </c>
      <c r="AT109">
        <v>3.4089310569470523E-5</v>
      </c>
      <c r="AU109">
        <v>28.465638675650649</v>
      </c>
      <c r="AV109" t="str">
        <f>VLOOKUP(_xlfn.CONCAT(B109:C109),Sheet2!C:G,5,0)</f>
        <v>12.5, 74.5</v>
      </c>
      <c r="AW109">
        <f>ROUND(H109,-2)</f>
        <v>500</v>
      </c>
      <c r="AX109">
        <f>VLOOKUP(_xlfn.CONCAT(B109:C109),Sheet2!C:G,4,0)</f>
        <v>2.9256081586554951E-3</v>
      </c>
      <c r="AY109">
        <f>(AJ109*0.000001)/(VLOOKUP(_xlfn.CONCAT(B109:C109),Sheet2!$C:$G,4,0)*VLOOKUP(AA109,Sheet3!$A$1:$B$5,2,0)*SQRT(8*1.380649E-23*Sheet3!$D$2/(PI()*VLOOKUP(AA109,Sheet3!$A$1:$B$5,2,0))))</f>
        <v>1.6045257094526722E+19</v>
      </c>
      <c r="AZ109" t="str">
        <f>VLOOKUP(_xlfn.CONCAT(B109:C109),Sheet2!C:H,6,0)</f>
        <v>+0, +2</v>
      </c>
      <c r="BA109">
        <f>VLOOKUP(_xlfn.CONCAT(B109:C109),Sheet2!C:G,2,0)</f>
        <v>12.5</v>
      </c>
      <c r="BB109">
        <f>VLOOKUP(_xlfn.CONCAT(B109:C109),Sheet2!C:G,3,0)</f>
        <v>74.5</v>
      </c>
    </row>
    <row r="110" spans="1:54" x14ac:dyDescent="0.25">
      <c r="A110" t="s">
        <v>61</v>
      </c>
      <c r="B110" t="s">
        <v>50</v>
      </c>
      <c r="C110" t="s">
        <v>57</v>
      </c>
      <c r="D110" t="s">
        <v>51</v>
      </c>
      <c r="E110" s="1">
        <v>45716.490538368729</v>
      </c>
      <c r="F110">
        <v>0.52799742916666625</v>
      </c>
      <c r="G110">
        <v>527.99742916666628</v>
      </c>
      <c r="H110">
        <v>500.10000000000008</v>
      </c>
      <c r="I110">
        <v>5.3466240578678068E-12</v>
      </c>
      <c r="J110">
        <v>5.3802399999999997</v>
      </c>
      <c r="K110">
        <v>5.4561535915898986E-3</v>
      </c>
      <c r="L110">
        <v>2690.6580239999998</v>
      </c>
      <c r="M110">
        <v>2.9172002056216389E-14</v>
      </c>
      <c r="N110">
        <v>29.755635000000002</v>
      </c>
      <c r="O110">
        <v>10.24058665045399</v>
      </c>
      <c r="P110">
        <v>2.0413462500000001</v>
      </c>
      <c r="Q110">
        <v>8.9574767226346637E-4</v>
      </c>
      <c r="R110">
        <v>60.741553923618739</v>
      </c>
      <c r="S110">
        <v>29.755635000000002</v>
      </c>
      <c r="T110">
        <v>10.24058665045399</v>
      </c>
      <c r="U110">
        <v>2.0413462500000001</v>
      </c>
      <c r="V110">
        <v>8.9574767226346637E-4</v>
      </c>
      <c r="W110">
        <v>60.741553923618739</v>
      </c>
      <c r="X110">
        <v>9.1729816547564888E-3</v>
      </c>
      <c r="Y110">
        <f>S110/U110</f>
        <v>14.576476185752417</v>
      </c>
      <c r="Z110">
        <f>(((Y110/13)-1)/(0.0039))+23</f>
        <v>54.094204847187704</v>
      </c>
      <c r="AA110" t="s">
        <v>53</v>
      </c>
      <c r="AB110">
        <v>50</v>
      </c>
      <c r="AC110">
        <v>3.1148464214105891</v>
      </c>
      <c r="AD110" t="s">
        <v>52</v>
      </c>
      <c r="AE110">
        <v>0</v>
      </c>
      <c r="AF110">
        <v>0</v>
      </c>
      <c r="AG110" t="s">
        <v>53</v>
      </c>
      <c r="AH110">
        <v>5</v>
      </c>
      <c r="AI110">
        <v>0.31149997643167898</v>
      </c>
      <c r="AJ110">
        <v>3.1148464214105891</v>
      </c>
      <c r="AK110">
        <v>7.6801283387231939E-2</v>
      </c>
      <c r="AL110">
        <v>76.801283387231933</v>
      </c>
      <c r="AM110">
        <v>0.70744810187768226</v>
      </c>
      <c r="AN110">
        <v>0.92114098967686531</v>
      </c>
      <c r="AO110">
        <v>2514.4323176625321</v>
      </c>
      <c r="AP110">
        <f>AO110*(AN110/100)</f>
        <v>23.161466735671588</v>
      </c>
      <c r="AQ110">
        <v>2.5144320662069471E-3</v>
      </c>
      <c r="AR110">
        <v>35.189396366126672</v>
      </c>
      <c r="AS110">
        <v>0.64828790789650792</v>
      </c>
      <c r="AT110">
        <v>3.4412530620129102E-5</v>
      </c>
      <c r="AU110">
        <v>28.543680654391451</v>
      </c>
      <c r="AV110" t="str">
        <f>VLOOKUP(_xlfn.CONCAT(B110:C110),Sheet2!C:G,5,0)</f>
        <v>12.5, 74.5</v>
      </c>
      <c r="AW110">
        <f>ROUND(H110,-2)</f>
        <v>500</v>
      </c>
      <c r="AX110">
        <f>VLOOKUP(_xlfn.CONCAT(B110:C110),Sheet2!C:G,4,0)</f>
        <v>2.9256081586554951E-3</v>
      </c>
      <c r="AY110">
        <f>(AJ110*0.000001)/(VLOOKUP(_xlfn.CONCAT(B110:C110),Sheet2!$C:$G,4,0)*VLOOKUP(AA110,Sheet3!$A$1:$B$5,2,0)*SQRT(8*1.380649E-23*Sheet3!$D$2/(PI()*VLOOKUP(AA110,Sheet3!$A$1:$B$5,2,0))))</f>
        <v>1.6045238287335852E+19</v>
      </c>
      <c r="AZ110" t="str">
        <f>VLOOKUP(_xlfn.CONCAT(B110:C110),Sheet2!C:H,6,0)</f>
        <v>+0, +2</v>
      </c>
      <c r="BA110">
        <f>VLOOKUP(_xlfn.CONCAT(B110:C110),Sheet2!C:G,2,0)</f>
        <v>12.5</v>
      </c>
      <c r="BB110">
        <f>VLOOKUP(_xlfn.CONCAT(B110:C110),Sheet2!C:G,3,0)</f>
        <v>74.5</v>
      </c>
    </row>
    <row r="111" spans="1:54" x14ac:dyDescent="0.25">
      <c r="A111" t="s">
        <v>61</v>
      </c>
      <c r="B111" t="s">
        <v>50</v>
      </c>
      <c r="C111" t="s">
        <v>57</v>
      </c>
      <c r="D111" t="s">
        <v>51</v>
      </c>
      <c r="E111" s="1">
        <v>45716.491055380582</v>
      </c>
      <c r="F111">
        <v>0.5269951097222223</v>
      </c>
      <c r="G111">
        <v>526.99510972222231</v>
      </c>
      <c r="H111">
        <v>500.10000000000008</v>
      </c>
      <c r="I111">
        <v>5.3466240578678068E-12</v>
      </c>
      <c r="J111">
        <v>5.3766125000000002</v>
      </c>
      <c r="K111">
        <v>4.0236900168488157E-3</v>
      </c>
      <c r="L111">
        <v>2688.84391125</v>
      </c>
      <c r="M111">
        <v>2.1513157845486399E-14</v>
      </c>
      <c r="N111">
        <v>28.922495000000001</v>
      </c>
      <c r="O111">
        <v>11.73032410014074</v>
      </c>
      <c r="P111">
        <v>2.0617762499999999</v>
      </c>
      <c r="Q111">
        <v>8.3639726684456219E-4</v>
      </c>
      <c r="R111">
        <v>59.631713281743743</v>
      </c>
      <c r="S111">
        <v>28.922495000000001</v>
      </c>
      <c r="T111">
        <v>11.73032410014074</v>
      </c>
      <c r="U111">
        <v>2.0617762499999999</v>
      </c>
      <c r="V111">
        <v>8.3639726684456219E-4</v>
      </c>
      <c r="W111">
        <v>59.631713281743743</v>
      </c>
      <c r="X111">
        <v>9.8112110165586158E-3</v>
      </c>
      <c r="Y111">
        <f>S111/U111</f>
        <v>14.027950414115015</v>
      </c>
      <c r="Z111">
        <f>(((Y111/13)-1)/(0.0039))+23</f>
        <v>43.275156096943093</v>
      </c>
      <c r="AA111" t="s">
        <v>53</v>
      </c>
      <c r="AB111">
        <v>50</v>
      </c>
      <c r="AC111">
        <v>3.1148971706104982</v>
      </c>
      <c r="AD111" t="s">
        <v>52</v>
      </c>
      <c r="AE111">
        <v>0</v>
      </c>
      <c r="AF111">
        <v>0</v>
      </c>
      <c r="AG111" t="s">
        <v>53</v>
      </c>
      <c r="AH111">
        <v>5</v>
      </c>
      <c r="AI111">
        <v>0.31150370047368681</v>
      </c>
      <c r="AJ111">
        <v>3.1148971706104982</v>
      </c>
      <c r="AK111">
        <v>7.6657220225975181E-2</v>
      </c>
      <c r="AL111">
        <v>76.65722022597518</v>
      </c>
      <c r="AM111">
        <v>0.70722017864270115</v>
      </c>
      <c r="AN111">
        <v>0.92257477711546432</v>
      </c>
      <c r="AO111">
        <v>2509.6748786514331</v>
      </c>
      <c r="AP111">
        <f>AO111*(AN111/100)</f>
        <v>23.153627418041257</v>
      </c>
      <c r="AQ111">
        <v>2.5096746276727028E-3</v>
      </c>
      <c r="AR111">
        <v>35.080585358938201</v>
      </c>
      <c r="AS111">
        <v>0.6472892643720487</v>
      </c>
      <c r="AT111">
        <v>3.4319463512976517E-5</v>
      </c>
      <c r="AU111">
        <v>28.509360437489459</v>
      </c>
      <c r="AV111" t="str">
        <f>VLOOKUP(_xlfn.CONCAT(B111:C111),Sheet2!C:G,5,0)</f>
        <v>12.5, 74.5</v>
      </c>
      <c r="AW111">
        <f>ROUND(H111,-2)</f>
        <v>500</v>
      </c>
      <c r="AX111">
        <f>VLOOKUP(_xlfn.CONCAT(B111:C111),Sheet2!C:G,4,0)</f>
        <v>2.9256081586554951E-3</v>
      </c>
      <c r="AY111">
        <f>(AJ111*0.000001)/(VLOOKUP(_xlfn.CONCAT(B111:C111),Sheet2!$C:$G,4,0)*VLOOKUP(AA111,Sheet3!$A$1:$B$5,2,0)*SQRT(8*1.380649E-23*Sheet3!$D$2/(PI()*VLOOKUP(AA111,Sheet3!$A$1:$B$5,2,0))))</f>
        <v>1.6045499707288961E+19</v>
      </c>
      <c r="AZ111" t="str">
        <f>VLOOKUP(_xlfn.CONCAT(B111:C111),Sheet2!C:H,6,0)</f>
        <v>+0, +2</v>
      </c>
      <c r="BA111">
        <f>VLOOKUP(_xlfn.CONCAT(B111:C111),Sheet2!C:G,2,0)</f>
        <v>12.5</v>
      </c>
      <c r="BB111">
        <f>VLOOKUP(_xlfn.CONCAT(B111:C111),Sheet2!C:G,3,0)</f>
        <v>74.5</v>
      </c>
    </row>
    <row r="112" spans="1:54" x14ac:dyDescent="0.25">
      <c r="A112" t="s">
        <v>61</v>
      </c>
      <c r="B112" t="s">
        <v>50</v>
      </c>
      <c r="C112" t="s">
        <v>57</v>
      </c>
      <c r="D112" t="s">
        <v>51</v>
      </c>
      <c r="E112" s="1">
        <v>45716.491672507713</v>
      </c>
      <c r="F112">
        <v>0.29527014861111128</v>
      </c>
      <c r="G112">
        <v>295.27014861111132</v>
      </c>
      <c r="H112">
        <v>200</v>
      </c>
      <c r="I112">
        <v>0</v>
      </c>
      <c r="J112">
        <v>5.9476674999999997</v>
      </c>
      <c r="K112">
        <v>1.0137080163577851E-2</v>
      </c>
      <c r="L112">
        <v>1189.5335</v>
      </c>
      <c r="M112">
        <v>0</v>
      </c>
      <c r="N112">
        <v>28.920999999999999</v>
      </c>
      <c r="O112">
        <v>11.735239249384771</v>
      </c>
      <c r="P112">
        <v>3.3681925000000001</v>
      </c>
      <c r="Q112">
        <v>6.3662607862419076</v>
      </c>
      <c r="R112">
        <v>97.411495292500007</v>
      </c>
      <c r="S112">
        <v>28.920999999999999</v>
      </c>
      <c r="T112">
        <v>11.735239249384771</v>
      </c>
      <c r="U112">
        <v>3.3681925000000001</v>
      </c>
      <c r="V112">
        <v>6.3662607862419076</v>
      </c>
      <c r="W112">
        <v>97.411495292500007</v>
      </c>
      <c r="X112">
        <v>74.70959345052519</v>
      </c>
      <c r="Y112">
        <f>S112/U112</f>
        <v>8.5865044827455677</v>
      </c>
      <c r="AA112" t="s">
        <v>53</v>
      </c>
      <c r="AB112">
        <v>60</v>
      </c>
      <c r="AC112">
        <v>3.738092234066889</v>
      </c>
      <c r="AD112" t="s">
        <v>52</v>
      </c>
      <c r="AE112">
        <v>0</v>
      </c>
      <c r="AF112">
        <v>0</v>
      </c>
      <c r="AG112" t="s">
        <v>53</v>
      </c>
      <c r="AH112">
        <v>5</v>
      </c>
      <c r="AI112">
        <v>0.31148478818192188</v>
      </c>
      <c r="AJ112">
        <v>3.738092234066889</v>
      </c>
      <c r="AK112">
        <v>4.3351440691500022E-2</v>
      </c>
      <c r="AL112">
        <v>43.351440691500017</v>
      </c>
      <c r="AM112">
        <v>0.66472953435820559</v>
      </c>
      <c r="AN112">
        <v>1.5333505040549671</v>
      </c>
      <c r="AO112">
        <v>1182.664696548456</v>
      </c>
      <c r="AP112">
        <f>AO112*(AN112/100)</f>
        <v>18.134395085805895</v>
      </c>
      <c r="AQ112">
        <v>1.182664598000317E-3</v>
      </c>
      <c r="AR112">
        <v>21.132475971636961</v>
      </c>
      <c r="AS112">
        <v>0.64806985366078007</v>
      </c>
      <c r="AT112">
        <v>1.953291407441412E-5</v>
      </c>
      <c r="AU112">
        <v>36.444068781165058</v>
      </c>
      <c r="AV112" t="str">
        <f>VLOOKUP(_xlfn.CONCAT(B112:C112),Sheet2!C:G,5,0)</f>
        <v>12.5, 74.5</v>
      </c>
      <c r="AW112">
        <f>ROUND(H112,-2)</f>
        <v>200</v>
      </c>
      <c r="AX112">
        <f>VLOOKUP(_xlfn.CONCAT(B112:C112),Sheet2!C:G,4,0)</f>
        <v>2.9256081586554951E-3</v>
      </c>
      <c r="AY112">
        <f>(AJ112*0.000001)/(VLOOKUP(_xlfn.CONCAT(B112:C112),Sheet2!$C:$G,4,0)*VLOOKUP(AA112,Sheet3!$A$1:$B$5,2,0)*SQRT(8*1.380649E-23*Sheet3!$D$2/(PI()*VLOOKUP(AA112,Sheet3!$A$1:$B$5,2,0))))</f>
        <v>1.9255710401439617E+19</v>
      </c>
      <c r="AZ112" t="str">
        <f>VLOOKUP(_xlfn.CONCAT(B112:C112),Sheet2!C:H,6,0)</f>
        <v>+0, +2</v>
      </c>
      <c r="BA112">
        <f>VLOOKUP(_xlfn.CONCAT(B112:C112),Sheet2!C:G,2,0)</f>
        <v>12.5</v>
      </c>
      <c r="BB112">
        <f>VLOOKUP(_xlfn.CONCAT(B112:C112),Sheet2!C:G,3,0)</f>
        <v>74.5</v>
      </c>
    </row>
    <row r="113" spans="1:54" x14ac:dyDescent="0.25">
      <c r="A113" t="s">
        <v>61</v>
      </c>
      <c r="B113" t="s">
        <v>50</v>
      </c>
      <c r="C113" t="s">
        <v>57</v>
      </c>
      <c r="D113" t="s">
        <v>51</v>
      </c>
      <c r="E113" s="1">
        <v>45716.492100631018</v>
      </c>
      <c r="F113">
        <v>0.29687948749999998</v>
      </c>
      <c r="G113">
        <v>296.87948749999998</v>
      </c>
      <c r="H113">
        <v>200</v>
      </c>
      <c r="I113">
        <v>0</v>
      </c>
      <c r="J113">
        <v>5.9640625000000007</v>
      </c>
      <c r="K113">
        <v>9.4934846902734495E-3</v>
      </c>
      <c r="L113">
        <v>1192.8125</v>
      </c>
      <c r="M113">
        <v>0</v>
      </c>
      <c r="N113">
        <v>31.639331250000001</v>
      </c>
      <c r="O113">
        <v>8.9482089193930392</v>
      </c>
      <c r="P113">
        <v>4.2006125000000001</v>
      </c>
      <c r="Q113">
        <v>8.0400669925007211</v>
      </c>
      <c r="R113">
        <v>132.90457034039059</v>
      </c>
      <c r="S113">
        <v>31.639331250000001</v>
      </c>
      <c r="T113">
        <v>8.9482089193930392</v>
      </c>
      <c r="U113">
        <v>4.2006125000000001</v>
      </c>
      <c r="V113">
        <v>8.0400669925007211</v>
      </c>
      <c r="W113">
        <v>132.90457034039059</v>
      </c>
      <c r="X113">
        <v>71.944199174812525</v>
      </c>
      <c r="Y113">
        <f>S113/U113</f>
        <v>7.5320756794396058</v>
      </c>
      <c r="AA113" t="s">
        <v>53</v>
      </c>
      <c r="AB113">
        <v>60</v>
      </c>
      <c r="AC113">
        <v>3.738164889396256</v>
      </c>
      <c r="AD113" t="s">
        <v>52</v>
      </c>
      <c r="AE113">
        <v>0</v>
      </c>
      <c r="AF113">
        <v>0</v>
      </c>
      <c r="AG113" t="s">
        <v>53</v>
      </c>
      <c r="AH113">
        <v>5</v>
      </c>
      <c r="AI113">
        <v>0.31150581806620098</v>
      </c>
      <c r="AJ113">
        <v>3.738164889396256</v>
      </c>
      <c r="AK113">
        <v>4.3582750628817828E-2</v>
      </c>
      <c r="AL113">
        <v>43.582750628817827</v>
      </c>
      <c r="AM113">
        <v>0.66495009966853158</v>
      </c>
      <c r="AN113">
        <v>1.525718524128334</v>
      </c>
      <c r="AO113">
        <v>1188.951922131818</v>
      </c>
      <c r="AP113">
        <f>AO113*(AN113/100)</f>
        <v>18.140059718945032</v>
      </c>
      <c r="AQ113">
        <v>1.188951823055019E-3</v>
      </c>
      <c r="AR113">
        <v>21.299462365780592</v>
      </c>
      <c r="AS113">
        <v>0.64993968570891503</v>
      </c>
      <c r="AT113">
        <v>1.9164166626838891E-5</v>
      </c>
      <c r="AU113">
        <v>36.537805085726227</v>
      </c>
      <c r="AV113" t="str">
        <f>VLOOKUP(_xlfn.CONCAT(B113:C113),Sheet2!C:G,5,0)</f>
        <v>12.5, 74.5</v>
      </c>
      <c r="AW113">
        <f>ROUND(H113,-2)</f>
        <v>200</v>
      </c>
      <c r="AX113">
        <f>VLOOKUP(_xlfn.CONCAT(B113:C113),Sheet2!C:G,4,0)</f>
        <v>2.9256081586554951E-3</v>
      </c>
      <c r="AY113">
        <f>(AJ113*0.000001)/(VLOOKUP(_xlfn.CONCAT(B113:C113),Sheet2!$C:$G,4,0)*VLOOKUP(AA113,Sheet3!$A$1:$B$5,2,0)*SQRT(8*1.380649E-23*Sheet3!$D$2/(PI()*VLOOKUP(AA113,Sheet3!$A$1:$B$5,2,0))))</f>
        <v>1.9256084664537965E+19</v>
      </c>
      <c r="AZ113" t="str">
        <f>VLOOKUP(_xlfn.CONCAT(B113:C113),Sheet2!C:H,6,0)</f>
        <v>+0, +2</v>
      </c>
      <c r="BA113">
        <f>VLOOKUP(_xlfn.CONCAT(B113:C113),Sheet2!C:G,2,0)</f>
        <v>12.5</v>
      </c>
      <c r="BB113">
        <f>VLOOKUP(_xlfn.CONCAT(B113:C113),Sheet2!C:G,3,0)</f>
        <v>74.5</v>
      </c>
    </row>
    <row r="114" spans="1:54" x14ac:dyDescent="0.25">
      <c r="A114" t="s">
        <v>61</v>
      </c>
      <c r="B114" t="s">
        <v>50</v>
      </c>
      <c r="C114" t="s">
        <v>57</v>
      </c>
      <c r="D114" t="s">
        <v>51</v>
      </c>
      <c r="E114" s="1">
        <v>45716.492525629328</v>
      </c>
      <c r="F114">
        <v>0.29468409027777792</v>
      </c>
      <c r="G114">
        <v>294.68409027777778</v>
      </c>
      <c r="H114">
        <v>200</v>
      </c>
      <c r="I114">
        <v>0</v>
      </c>
      <c r="J114">
        <v>5.9783212499999987</v>
      </c>
      <c r="K114">
        <v>7.9631849049100079E-3</v>
      </c>
      <c r="L114">
        <v>1195.66425</v>
      </c>
      <c r="M114">
        <v>0</v>
      </c>
      <c r="N114">
        <v>31.93996000000001</v>
      </c>
      <c r="O114">
        <v>8.815303850456301</v>
      </c>
      <c r="P114">
        <v>3.6067512500000012</v>
      </c>
      <c r="Q114">
        <v>6.9116760147984762</v>
      </c>
      <c r="R114">
        <v>115.19949065495</v>
      </c>
      <c r="S114">
        <v>31.93996000000001</v>
      </c>
      <c r="T114">
        <v>8.815303850456301</v>
      </c>
      <c r="U114">
        <v>3.6067512500000012</v>
      </c>
      <c r="V114">
        <v>6.9116760147984762</v>
      </c>
      <c r="W114">
        <v>115.19949065495</v>
      </c>
      <c r="X114">
        <v>60.928524186359468</v>
      </c>
      <c r="Y114">
        <f>S114/U114</f>
        <v>8.8556037791627578</v>
      </c>
      <c r="AA114" t="s">
        <v>53</v>
      </c>
      <c r="AB114">
        <v>60</v>
      </c>
      <c r="AC114">
        <v>3.7381944626710228</v>
      </c>
      <c r="AD114" t="s">
        <v>52</v>
      </c>
      <c r="AE114">
        <v>0</v>
      </c>
      <c r="AF114">
        <v>0</v>
      </c>
      <c r="AG114" t="s">
        <v>53</v>
      </c>
      <c r="AH114">
        <v>5</v>
      </c>
      <c r="AI114">
        <v>0.31150486880059108</v>
      </c>
      <c r="AJ114">
        <v>3.7381944626710228</v>
      </c>
      <c r="AK114">
        <v>4.3267206651495208E-2</v>
      </c>
      <c r="AL114">
        <v>43.267206651495208</v>
      </c>
      <c r="AM114">
        <v>0.66464948653543487</v>
      </c>
      <c r="AN114">
        <v>1.536150673855591</v>
      </c>
      <c r="AO114">
        <v>1180.3344397258761</v>
      </c>
      <c r="AP114">
        <f>AO114*(AN114/100)</f>
        <v>18.131715449598659</v>
      </c>
      <c r="AQ114">
        <v>1.180334341368261E-3</v>
      </c>
      <c r="AR114">
        <v>20.941924333498839</v>
      </c>
      <c r="AS114">
        <v>0.64339902353474088</v>
      </c>
      <c r="AT114">
        <v>1.910153388841874E-5</v>
      </c>
      <c r="AU114">
        <v>36.186752804138131</v>
      </c>
      <c r="AV114" t="str">
        <f>VLOOKUP(_xlfn.CONCAT(B114:C114),Sheet2!C:G,5,0)</f>
        <v>12.5, 74.5</v>
      </c>
      <c r="AW114">
        <f>ROUND(H114,-2)</f>
        <v>200</v>
      </c>
      <c r="AX114">
        <f>VLOOKUP(_xlfn.CONCAT(B114:C114),Sheet2!C:G,4,0)</f>
        <v>2.9256081586554951E-3</v>
      </c>
      <c r="AY114">
        <f>(AJ114*0.000001)/(VLOOKUP(_xlfn.CONCAT(B114:C114),Sheet2!$C:$G,4,0)*VLOOKUP(AA114,Sheet3!$A$1:$B$5,2,0)*SQRT(8*1.380649E-23*Sheet3!$D$2/(PI()*VLOOKUP(AA114,Sheet3!$A$1:$B$5,2,0))))</f>
        <v>1.9256237002784018E+19</v>
      </c>
      <c r="AZ114" t="str">
        <f>VLOOKUP(_xlfn.CONCAT(B114:C114),Sheet2!C:H,6,0)</f>
        <v>+0, +2</v>
      </c>
      <c r="BA114">
        <f>VLOOKUP(_xlfn.CONCAT(B114:C114),Sheet2!C:G,2,0)</f>
        <v>12.5</v>
      </c>
      <c r="BB114">
        <f>VLOOKUP(_xlfn.CONCAT(B114:C114),Sheet2!C:G,3,0)</f>
        <v>74.5</v>
      </c>
    </row>
    <row r="115" spans="1:54" x14ac:dyDescent="0.25">
      <c r="A115" t="s">
        <v>61</v>
      </c>
      <c r="B115" t="s">
        <v>50</v>
      </c>
      <c r="C115" t="s">
        <v>57</v>
      </c>
      <c r="D115" t="s">
        <v>51</v>
      </c>
      <c r="E115" s="1">
        <v>45716.493075280086</v>
      </c>
      <c r="F115">
        <v>0.40609670694444538</v>
      </c>
      <c r="G115">
        <v>406.09670694444537</v>
      </c>
      <c r="H115">
        <v>297.54424999999998</v>
      </c>
      <c r="I115">
        <v>2.0900364238012799</v>
      </c>
      <c r="J115">
        <v>6.5030399999999986</v>
      </c>
      <c r="K115">
        <v>2.1116777639411291E-2</v>
      </c>
      <c r="L115">
        <v>1934.9421595199999</v>
      </c>
      <c r="M115">
        <v>4.4134834419682023E-2</v>
      </c>
      <c r="N115">
        <v>30.639959999999999</v>
      </c>
      <c r="O115">
        <v>10.56254587766005</v>
      </c>
      <c r="P115">
        <v>2.0535712500000001</v>
      </c>
      <c r="Q115">
        <v>8.4901382090348248E-4</v>
      </c>
      <c r="R115">
        <v>62.921340957150008</v>
      </c>
      <c r="S115">
        <v>30.639959999999999</v>
      </c>
      <c r="T115">
        <v>10.56254587766005</v>
      </c>
      <c r="U115">
        <v>2.0535712500000001</v>
      </c>
      <c r="V115">
        <v>8.4901382090348248E-4</v>
      </c>
      <c r="W115">
        <v>62.921340957150008</v>
      </c>
      <c r="X115">
        <v>8.9677474340604905E-3</v>
      </c>
      <c r="Y115">
        <f>S115/U115</f>
        <v>14.920329645246055</v>
      </c>
      <c r="Z115">
        <f>(((Y115/13)-1)/(0.0039))+23</f>
        <v>60.876324363827528</v>
      </c>
      <c r="AA115" t="s">
        <v>53</v>
      </c>
      <c r="AB115">
        <v>60</v>
      </c>
      <c r="AC115">
        <v>3.7382514186076121</v>
      </c>
      <c r="AD115" t="s">
        <v>52</v>
      </c>
      <c r="AE115">
        <v>0</v>
      </c>
      <c r="AF115">
        <v>0</v>
      </c>
      <c r="AG115" t="s">
        <v>53</v>
      </c>
      <c r="AH115">
        <v>5</v>
      </c>
      <c r="AI115">
        <v>0.31149515708319842</v>
      </c>
      <c r="AJ115">
        <v>3.7382514186076121</v>
      </c>
      <c r="AK115">
        <v>5.9280518425360473E-2</v>
      </c>
      <c r="AL115">
        <v>59.280518425360484</v>
      </c>
      <c r="AM115">
        <v>0.6824287468121939</v>
      </c>
      <c r="AN115">
        <v>1.151185524248465</v>
      </c>
      <c r="AO115">
        <v>1617.154811756727</v>
      </c>
      <c r="AP115">
        <f>AO115*(AN115/100)</f>
        <v>18.616452097630955</v>
      </c>
      <c r="AQ115">
        <v>1.617154677004995E-3</v>
      </c>
      <c r="AR115">
        <v>24.291676912811148</v>
      </c>
      <c r="AS115">
        <v>0.55928453643497678</v>
      </c>
      <c r="AT115">
        <v>2.352662524552855E-5</v>
      </c>
      <c r="AU115">
        <v>30.636842622761481</v>
      </c>
      <c r="AV115" t="str">
        <f>VLOOKUP(_xlfn.CONCAT(B115:C115),Sheet2!C:G,5,0)</f>
        <v>12.5, 74.5</v>
      </c>
      <c r="AW115">
        <f>ROUND(H115,-2)</f>
        <v>300</v>
      </c>
      <c r="AX115">
        <f>VLOOKUP(_xlfn.CONCAT(B115:C115),Sheet2!C:G,4,0)</f>
        <v>2.9256081586554951E-3</v>
      </c>
      <c r="AY115">
        <f>(AJ115*0.000001)/(VLOOKUP(_xlfn.CONCAT(B115:C115),Sheet2!$C:$G,4,0)*VLOOKUP(AA115,Sheet3!$A$1:$B$5,2,0)*SQRT(8*1.380649E-23*Sheet3!$D$2/(PI()*VLOOKUP(AA115,Sheet3!$A$1:$B$5,2,0))))</f>
        <v>1.9256530394961613E+19</v>
      </c>
      <c r="AZ115" t="str">
        <f>VLOOKUP(_xlfn.CONCAT(B115:C115),Sheet2!C:H,6,0)</f>
        <v>+0, +2</v>
      </c>
      <c r="BA115">
        <f>VLOOKUP(_xlfn.CONCAT(B115:C115),Sheet2!C:G,2,0)</f>
        <v>12.5</v>
      </c>
      <c r="BB115">
        <f>VLOOKUP(_xlfn.CONCAT(B115:C115),Sheet2!C:G,3,0)</f>
        <v>74.5</v>
      </c>
    </row>
    <row r="116" spans="1:54" x14ac:dyDescent="0.25">
      <c r="A116" t="s">
        <v>61</v>
      </c>
      <c r="B116" t="s">
        <v>50</v>
      </c>
      <c r="C116" t="s">
        <v>57</v>
      </c>
      <c r="D116" t="s">
        <v>51</v>
      </c>
      <c r="E116" s="1">
        <v>45716.493521111734</v>
      </c>
      <c r="F116">
        <v>0.40413766111111032</v>
      </c>
      <c r="G116">
        <v>404.13766111111028</v>
      </c>
      <c r="H116">
        <v>298.34212500000001</v>
      </c>
      <c r="I116">
        <v>1.2180897597071321</v>
      </c>
      <c r="J116">
        <v>6.5040512499999998</v>
      </c>
      <c r="K116">
        <v>1.473822046128543E-2</v>
      </c>
      <c r="L116">
        <v>1940.432471033906</v>
      </c>
      <c r="M116">
        <v>1.79524754201979E-2</v>
      </c>
      <c r="N116">
        <v>31.938435000000009</v>
      </c>
      <c r="O116">
        <v>8.8204601715455819</v>
      </c>
      <c r="P116">
        <v>2.0459475</v>
      </c>
      <c r="Q116">
        <v>7.3683268318110434E-4</v>
      </c>
      <c r="R116">
        <v>65.344361242162506</v>
      </c>
      <c r="S116">
        <v>31.938435000000009</v>
      </c>
      <c r="T116">
        <v>8.8204601715455819</v>
      </c>
      <c r="U116">
        <v>2.0459475</v>
      </c>
      <c r="V116">
        <v>7.3683268318110434E-4</v>
      </c>
      <c r="W116">
        <v>65.344361242162506</v>
      </c>
      <c r="X116">
        <v>6.4992033350919952E-3</v>
      </c>
      <c r="Y116">
        <f>S116/U116</f>
        <v>15.610583849292325</v>
      </c>
      <c r="Z116">
        <f>(((Y116/13)-1)/(0.0039))+23</f>
        <v>74.490805705963055</v>
      </c>
      <c r="AA116" t="s">
        <v>53</v>
      </c>
      <c r="AB116">
        <v>60</v>
      </c>
      <c r="AC116">
        <v>3.738230972886786</v>
      </c>
      <c r="AD116" t="s">
        <v>52</v>
      </c>
      <c r="AE116">
        <v>0</v>
      </c>
      <c r="AF116">
        <v>0</v>
      </c>
      <c r="AG116" t="s">
        <v>53</v>
      </c>
      <c r="AH116">
        <v>5</v>
      </c>
      <c r="AI116">
        <v>0.31150077965642581</v>
      </c>
      <c r="AJ116">
        <v>3.738230972886786</v>
      </c>
      <c r="AK116">
        <v>5.8998945183055741E-2</v>
      </c>
      <c r="AL116">
        <v>58.998945183055739</v>
      </c>
      <c r="AM116">
        <v>0.68207276646426063</v>
      </c>
      <c r="AN116">
        <v>1.1560762050033211</v>
      </c>
      <c r="AO116">
        <v>1609.482380711657</v>
      </c>
      <c r="AP116">
        <f>AO116*(AN116/100)</f>
        <v>18.606842827128428</v>
      </c>
      <c r="AQ116">
        <v>1.6094822465960879E-3</v>
      </c>
      <c r="AR116">
        <v>23.99351266928775</v>
      </c>
      <c r="AS116">
        <v>0.55476658142818569</v>
      </c>
      <c r="AT116">
        <v>2.3211848122321761E-5</v>
      </c>
      <c r="AU116">
        <v>30.405049422626789</v>
      </c>
      <c r="AV116" t="str">
        <f>VLOOKUP(_xlfn.CONCAT(B116:C116),Sheet2!C:G,5,0)</f>
        <v>12.5, 74.5</v>
      </c>
      <c r="AW116">
        <f>ROUND(H116,-2)</f>
        <v>300</v>
      </c>
      <c r="AX116">
        <f>VLOOKUP(_xlfn.CONCAT(B116:C116),Sheet2!C:G,4,0)</f>
        <v>2.9256081586554951E-3</v>
      </c>
      <c r="AY116">
        <f>(AJ116*0.000001)/(VLOOKUP(_xlfn.CONCAT(B116:C116),Sheet2!$C:$G,4,0)*VLOOKUP(AA116,Sheet3!$A$1:$B$5,2,0)*SQRT(8*1.380649E-23*Sheet3!$D$2/(PI()*VLOOKUP(AA116,Sheet3!$A$1:$B$5,2,0))))</f>
        <v>1.9256425074692735E+19</v>
      </c>
      <c r="AZ116" t="str">
        <f>VLOOKUP(_xlfn.CONCAT(B116:C116),Sheet2!C:H,6,0)</f>
        <v>+0, +2</v>
      </c>
      <c r="BA116">
        <f>VLOOKUP(_xlfn.CONCAT(B116:C116),Sheet2!C:G,2,0)</f>
        <v>12.5</v>
      </c>
      <c r="BB116">
        <f>VLOOKUP(_xlfn.CONCAT(B116:C116),Sheet2!C:G,3,0)</f>
        <v>74.5</v>
      </c>
    </row>
    <row r="117" spans="1:54" x14ac:dyDescent="0.25">
      <c r="A117" t="s">
        <v>61</v>
      </c>
      <c r="B117" t="s">
        <v>50</v>
      </c>
      <c r="C117" t="s">
        <v>57</v>
      </c>
      <c r="D117" t="s">
        <v>51</v>
      </c>
      <c r="E117" s="1">
        <v>45716.493943100868</v>
      </c>
      <c r="F117">
        <v>0.4047886055555554</v>
      </c>
      <c r="G117">
        <v>404.78860555555542</v>
      </c>
      <c r="H117">
        <v>297.63049999999998</v>
      </c>
      <c r="I117">
        <v>2.017847711482061</v>
      </c>
      <c r="J117">
        <v>6.5047600000000001</v>
      </c>
      <c r="K117">
        <v>1.9167593636324219E-2</v>
      </c>
      <c r="L117">
        <v>1936.01497118</v>
      </c>
      <c r="M117">
        <v>3.8677284953674958E-2</v>
      </c>
      <c r="N117">
        <v>31.938120000000009</v>
      </c>
      <c r="O117">
        <v>8.8221375995493361</v>
      </c>
      <c r="P117">
        <v>2.0392600000000001</v>
      </c>
      <c r="Q117">
        <v>7.7501665370298596E-4</v>
      </c>
      <c r="R117">
        <v>65.130130591200015</v>
      </c>
      <c r="S117">
        <v>31.938120000000009</v>
      </c>
      <c r="T117">
        <v>8.8221375995493361</v>
      </c>
      <c r="U117">
        <v>2.0392600000000001</v>
      </c>
      <c r="V117">
        <v>7.7501665370298596E-4</v>
      </c>
      <c r="W117">
        <v>65.130130591200015</v>
      </c>
      <c r="X117">
        <v>6.8373035609100193E-3</v>
      </c>
      <c r="Y117">
        <f>S117/U117</f>
        <v>15.661622353206559</v>
      </c>
      <c r="Z117">
        <f>(((Y117/13)-1)/(0.0039))+23</f>
        <v>75.497482311766433</v>
      </c>
      <c r="AA117" t="s">
        <v>53</v>
      </c>
      <c r="AB117">
        <v>60</v>
      </c>
      <c r="AC117">
        <v>3.738246672279562</v>
      </c>
      <c r="AD117" t="s">
        <v>52</v>
      </c>
      <c r="AE117">
        <v>0</v>
      </c>
      <c r="AF117">
        <v>0</v>
      </c>
      <c r="AG117" t="s">
        <v>53</v>
      </c>
      <c r="AH117">
        <v>5</v>
      </c>
      <c r="AI117">
        <v>0.31152451129667108</v>
      </c>
      <c r="AJ117">
        <v>3.738246672279562</v>
      </c>
      <c r="AK117">
        <v>5.9092505290054678E-2</v>
      </c>
      <c r="AL117">
        <v>59.092505290054682</v>
      </c>
      <c r="AM117">
        <v>0.68219088285719853</v>
      </c>
      <c r="AN117">
        <v>1.1544456941005881</v>
      </c>
      <c r="AO117">
        <v>1612.0279163964619</v>
      </c>
      <c r="AP117">
        <f>AO117*(AN117/100)</f>
        <v>18.609986868538382</v>
      </c>
      <c r="AQ117">
        <v>1.612027782059108E-3</v>
      </c>
      <c r="AR117">
        <v>24.124490116364871</v>
      </c>
      <c r="AS117">
        <v>0.55700827474419257</v>
      </c>
      <c r="AT117">
        <v>2.3339322123050521E-5</v>
      </c>
      <c r="AU117">
        <v>30.522752235762841</v>
      </c>
      <c r="AV117" t="str">
        <f>VLOOKUP(_xlfn.CONCAT(B117:C117),Sheet2!C:G,5,0)</f>
        <v>12.5, 74.5</v>
      </c>
      <c r="AW117">
        <f>ROUND(H117,-2)</f>
        <v>300</v>
      </c>
      <c r="AX117">
        <f>VLOOKUP(_xlfn.CONCAT(B117:C117),Sheet2!C:G,4,0)</f>
        <v>2.9256081586554951E-3</v>
      </c>
      <c r="AY117">
        <f>(AJ117*0.000001)/(VLOOKUP(_xlfn.CONCAT(B117:C117),Sheet2!$C:$G,4,0)*VLOOKUP(AA117,Sheet3!$A$1:$B$5,2,0)*SQRT(8*1.380649E-23*Sheet3!$D$2/(PI()*VLOOKUP(AA117,Sheet3!$A$1:$B$5,2,0))))</f>
        <v>1.9256505945613476E+19</v>
      </c>
      <c r="AZ117" t="str">
        <f>VLOOKUP(_xlfn.CONCAT(B117:C117),Sheet2!C:H,6,0)</f>
        <v>+0, +2</v>
      </c>
      <c r="BA117">
        <f>VLOOKUP(_xlfn.CONCAT(B117:C117),Sheet2!C:G,2,0)</f>
        <v>12.5</v>
      </c>
      <c r="BB117">
        <f>VLOOKUP(_xlfn.CONCAT(B117:C117),Sheet2!C:G,3,0)</f>
        <v>74.5</v>
      </c>
    </row>
    <row r="118" spans="1:54" x14ac:dyDescent="0.25">
      <c r="A118" t="s">
        <v>61</v>
      </c>
      <c r="B118" t="s">
        <v>50</v>
      </c>
      <c r="C118" t="s">
        <v>57</v>
      </c>
      <c r="D118" t="s">
        <v>51</v>
      </c>
      <c r="E118" s="1">
        <v>45716.494762657872</v>
      </c>
      <c r="F118">
        <v>0.52480896250000031</v>
      </c>
      <c r="G118">
        <v>524.80896250000035</v>
      </c>
      <c r="H118">
        <v>398.49149999999997</v>
      </c>
      <c r="I118">
        <v>1.6932547473872459</v>
      </c>
      <c r="J118">
        <v>6.6255962500000001</v>
      </c>
      <c r="K118">
        <v>1.74193147567792E-2</v>
      </c>
      <c r="L118">
        <v>2640.243788056875</v>
      </c>
      <c r="M118">
        <v>2.9495337408149101E-2</v>
      </c>
      <c r="N118">
        <v>30.636160000000011</v>
      </c>
      <c r="O118">
        <v>10.57284276387084</v>
      </c>
      <c r="P118">
        <v>2.02275625</v>
      </c>
      <c r="Q118">
        <v>8.0941638302022099E-4</v>
      </c>
      <c r="R118">
        <v>61.969484116000018</v>
      </c>
      <c r="S118">
        <v>30.636160000000011</v>
      </c>
      <c r="T118">
        <v>10.57284276387084</v>
      </c>
      <c r="U118">
        <v>2.02275625</v>
      </c>
      <c r="V118">
        <v>8.0941638302022099E-4</v>
      </c>
      <c r="W118">
        <v>61.969484116000018</v>
      </c>
      <c r="X118">
        <v>8.5578321481738495E-3</v>
      </c>
      <c r="Y118">
        <f>S118/U118</f>
        <v>15.14574976594437</v>
      </c>
      <c r="Z118">
        <f>(((Y118/13)-1)/(0.0039))+23</f>
        <v>65.322480590618753</v>
      </c>
      <c r="AA118" t="s">
        <v>53</v>
      </c>
      <c r="AB118">
        <v>60</v>
      </c>
      <c r="AC118">
        <v>3.7382937704578958</v>
      </c>
      <c r="AD118" t="s">
        <v>52</v>
      </c>
      <c r="AE118">
        <v>0</v>
      </c>
      <c r="AF118">
        <v>0</v>
      </c>
      <c r="AG118" t="s">
        <v>53</v>
      </c>
      <c r="AH118">
        <v>5</v>
      </c>
      <c r="AI118">
        <v>0.31151282802762731</v>
      </c>
      <c r="AJ118">
        <v>3.7382937704578958</v>
      </c>
      <c r="AK118">
        <v>7.6343005749191561E-2</v>
      </c>
      <c r="AL118">
        <v>76.343005749191562</v>
      </c>
      <c r="AM118">
        <v>0.70672428878431348</v>
      </c>
      <c r="AN118">
        <v>0.92572237868928475</v>
      </c>
      <c r="AO118">
        <v>2082.590768197374</v>
      </c>
      <c r="AP118">
        <f>AO118*(AN118/100)</f>
        <v>19.279008797720181</v>
      </c>
      <c r="AQ118">
        <v>2.0825905946546489E-3</v>
      </c>
      <c r="AR118">
        <v>29.525078263330919</v>
      </c>
      <c r="AS118">
        <v>0.54664051361835975</v>
      </c>
      <c r="AT118">
        <v>2.8847981313516371E-5</v>
      </c>
      <c r="AU118">
        <v>28.9151350699237</v>
      </c>
      <c r="AV118" t="str">
        <f>VLOOKUP(_xlfn.CONCAT(B118:C118),Sheet2!C:G,5,0)</f>
        <v>12.5, 74.5</v>
      </c>
      <c r="AW118">
        <f>ROUND(H118,-2)</f>
        <v>400</v>
      </c>
      <c r="AX118">
        <f>VLOOKUP(_xlfn.CONCAT(B118:C118),Sheet2!C:G,4,0)</f>
        <v>2.9256081586554951E-3</v>
      </c>
      <c r="AY118">
        <f>(AJ118*0.000001)/(VLOOKUP(_xlfn.CONCAT(B118:C118),Sheet2!$C:$G,4,0)*VLOOKUP(AA118,Sheet3!$A$1:$B$5,2,0)*SQRT(8*1.380649E-23*Sheet3!$D$2/(PI()*VLOOKUP(AA118,Sheet3!$A$1:$B$5,2,0))))</f>
        <v>1.9256748558375719E+19</v>
      </c>
      <c r="AZ118" t="str">
        <f>VLOOKUP(_xlfn.CONCAT(B118:C118),Sheet2!C:H,6,0)</f>
        <v>+0, +2</v>
      </c>
      <c r="BA118">
        <f>VLOOKUP(_xlfn.CONCAT(B118:C118),Sheet2!C:G,2,0)</f>
        <v>12.5</v>
      </c>
      <c r="BB118">
        <f>VLOOKUP(_xlfn.CONCAT(B118:C118),Sheet2!C:G,3,0)</f>
        <v>74.5</v>
      </c>
    </row>
    <row r="119" spans="1:54" x14ac:dyDescent="0.25">
      <c r="A119" t="s">
        <v>61</v>
      </c>
      <c r="B119" t="s">
        <v>50</v>
      </c>
      <c r="C119" t="s">
        <v>57</v>
      </c>
      <c r="D119" t="s">
        <v>51</v>
      </c>
      <c r="E119" s="1">
        <v>45716.495295410408</v>
      </c>
      <c r="F119">
        <v>0.5250735972222218</v>
      </c>
      <c r="G119">
        <v>525.07359722222179</v>
      </c>
      <c r="H119">
        <v>400.1</v>
      </c>
      <c r="I119">
        <v>9.1006366942430746E-13</v>
      </c>
      <c r="J119">
        <v>6.5812949999999999</v>
      </c>
      <c r="K119">
        <v>1.27434677369409E-2</v>
      </c>
      <c r="L119">
        <v>2633.1761295000001</v>
      </c>
      <c r="M119">
        <v>1.159736700987071E-14</v>
      </c>
      <c r="N119">
        <v>30.59434000000001</v>
      </c>
      <c r="O119">
        <v>10.62287785120875</v>
      </c>
      <c r="P119">
        <v>5.1037837499999998</v>
      </c>
      <c r="Q119">
        <v>9.5418048818076873</v>
      </c>
      <c r="R119">
        <v>156.14689533397501</v>
      </c>
      <c r="S119">
        <v>30.59434000000001</v>
      </c>
      <c r="T119">
        <v>10.62287785120875</v>
      </c>
      <c r="U119">
        <v>5.1037837499999998</v>
      </c>
      <c r="V119">
        <v>9.5418048818076873</v>
      </c>
      <c r="W119">
        <v>156.14689533397501</v>
      </c>
      <c r="X119">
        <v>101.3614277395104</v>
      </c>
      <c r="Y119">
        <f>S119/U119</f>
        <v>5.9944428484063437</v>
      </c>
      <c r="AA119" t="s">
        <v>53</v>
      </c>
      <c r="AB119">
        <v>60</v>
      </c>
      <c r="AC119">
        <v>3.738263101876655</v>
      </c>
      <c r="AD119" t="s">
        <v>52</v>
      </c>
      <c r="AE119">
        <v>0</v>
      </c>
      <c r="AF119">
        <v>0</v>
      </c>
      <c r="AG119" t="s">
        <v>53</v>
      </c>
      <c r="AH119">
        <v>5</v>
      </c>
      <c r="AI119">
        <v>0.31152400015365039</v>
      </c>
      <c r="AJ119">
        <v>3.738263101876655</v>
      </c>
      <c r="AK119">
        <v>7.6381041641713512E-2</v>
      </c>
      <c r="AL119">
        <v>76.381041641713509</v>
      </c>
      <c r="AM119">
        <v>0.70678422673968355</v>
      </c>
      <c r="AN119">
        <v>0.92533986385659839</v>
      </c>
      <c r="AO119">
        <v>2083.6454582285851</v>
      </c>
      <c r="AP119">
        <f>AO119*(AN119/100)</f>
        <v>19.280802046426587</v>
      </c>
      <c r="AQ119">
        <v>2.0836452845903212E-3</v>
      </c>
      <c r="AR119">
        <v>29.634075586359511</v>
      </c>
      <c r="AS119">
        <v>0.54843182937196122</v>
      </c>
      <c r="AT119">
        <v>2.797515140999395E-5</v>
      </c>
      <c r="AU119">
        <v>29.007190512628981</v>
      </c>
      <c r="AV119" t="str">
        <f>VLOOKUP(_xlfn.CONCAT(B119:C119),Sheet2!C:G,5,0)</f>
        <v>12.5, 74.5</v>
      </c>
      <c r="AW119">
        <f>ROUND(H119,-2)</f>
        <v>400</v>
      </c>
      <c r="AX119">
        <f>VLOOKUP(_xlfn.CONCAT(B119:C119),Sheet2!C:G,4,0)</f>
        <v>2.9256081586554951E-3</v>
      </c>
      <c r="AY119">
        <f>(AJ119*0.000001)/(VLOOKUP(_xlfn.CONCAT(B119:C119),Sheet2!$C:$G,4,0)*VLOOKUP(AA119,Sheet3!$A$1:$B$5,2,0)*SQRT(8*1.380649E-23*Sheet3!$D$2/(PI()*VLOOKUP(AA119,Sheet3!$A$1:$B$5,2,0))))</f>
        <v>1.9256590577972396E+19</v>
      </c>
      <c r="AZ119" t="str">
        <f>VLOOKUP(_xlfn.CONCAT(B119:C119),Sheet2!C:H,6,0)</f>
        <v>+0, +2</v>
      </c>
      <c r="BA119">
        <f>VLOOKUP(_xlfn.CONCAT(B119:C119),Sheet2!C:G,2,0)</f>
        <v>12.5</v>
      </c>
      <c r="BB119">
        <f>VLOOKUP(_xlfn.CONCAT(B119:C119),Sheet2!C:G,3,0)</f>
        <v>74.5</v>
      </c>
    </row>
    <row r="120" spans="1:54" x14ac:dyDescent="0.25">
      <c r="A120" t="s">
        <v>61</v>
      </c>
      <c r="B120" t="s">
        <v>50</v>
      </c>
      <c r="C120" t="s">
        <v>57</v>
      </c>
      <c r="D120" t="s">
        <v>51</v>
      </c>
      <c r="E120" s="1">
        <v>45716.496109527739</v>
      </c>
      <c r="F120">
        <v>0.52830094861111121</v>
      </c>
      <c r="G120">
        <v>528.30094861111115</v>
      </c>
      <c r="H120">
        <v>400.1</v>
      </c>
      <c r="I120">
        <v>9.1006366942430746E-13</v>
      </c>
      <c r="J120">
        <v>6.6103899999999998</v>
      </c>
      <c r="K120">
        <v>1.2257679771952889E-2</v>
      </c>
      <c r="L120">
        <v>2644.817039</v>
      </c>
      <c r="M120">
        <v>1.1155269031891549E-14</v>
      </c>
      <c r="N120">
        <v>30.166497499999991</v>
      </c>
      <c r="O120">
        <v>11.713063674410501</v>
      </c>
      <c r="P120">
        <v>2.0251899999999998</v>
      </c>
      <c r="Q120">
        <v>7.9352826596538269E-4</v>
      </c>
      <c r="R120">
        <v>61.092889072024967</v>
      </c>
      <c r="S120">
        <v>30.166497499999991</v>
      </c>
      <c r="T120">
        <v>11.713063674410501</v>
      </c>
      <c r="U120">
        <v>2.0251899999999998</v>
      </c>
      <c r="V120">
        <v>7.9352826596538269E-4</v>
      </c>
      <c r="W120">
        <v>61.092889072024967</v>
      </c>
      <c r="X120">
        <v>9.2946471066970762E-3</v>
      </c>
      <c r="Y120">
        <f>S120/U120</f>
        <v>14.895638187034299</v>
      </c>
      <c r="Z120">
        <f>(((Y120/13)-1)/(0.0039))+23</f>
        <v>60.389313353733712</v>
      </c>
      <c r="AA120" t="s">
        <v>53</v>
      </c>
      <c r="AB120">
        <v>60</v>
      </c>
      <c r="AC120">
        <v>3.7383642351743172</v>
      </c>
      <c r="AD120" t="s">
        <v>52</v>
      </c>
      <c r="AE120">
        <v>0</v>
      </c>
      <c r="AF120">
        <v>0</v>
      </c>
      <c r="AG120" t="s">
        <v>53</v>
      </c>
      <c r="AH120">
        <v>5</v>
      </c>
      <c r="AI120">
        <v>0.31152217464286241</v>
      </c>
      <c r="AJ120">
        <v>3.7383642351743172</v>
      </c>
      <c r="AK120">
        <v>7.6844908172635451E-2</v>
      </c>
      <c r="AL120">
        <v>76.844908172635456</v>
      </c>
      <c r="AM120">
        <v>0.70751719083412201</v>
      </c>
      <c r="AN120">
        <v>0.92070796577003322</v>
      </c>
      <c r="AO120">
        <v>2096.2428480844919</v>
      </c>
      <c r="AP120">
        <f>AO120*(AN120/100)</f>
        <v>19.300274884198533</v>
      </c>
      <c r="AQ120">
        <v>2.0962426734021889E-3</v>
      </c>
      <c r="AR120">
        <v>29.862279017691591</v>
      </c>
      <c r="AS120">
        <v>0.54988876335271963</v>
      </c>
      <c r="AT120">
        <v>2.918805868904933E-5</v>
      </c>
      <c r="AU120">
        <v>29.054905136912751</v>
      </c>
      <c r="AV120" t="str">
        <f>VLOOKUP(_xlfn.CONCAT(B120:C120),Sheet2!C:G,5,0)</f>
        <v>12.5, 74.5</v>
      </c>
      <c r="AW120">
        <f>ROUND(H120,-2)</f>
        <v>400</v>
      </c>
      <c r="AX120">
        <f>VLOOKUP(_xlfn.CONCAT(B120:C120),Sheet2!C:G,4,0)</f>
        <v>2.9256081586554951E-3</v>
      </c>
      <c r="AY120">
        <f>(AJ120*0.000001)/(VLOOKUP(_xlfn.CONCAT(B120:C120),Sheet2!$C:$G,4,0)*VLOOKUP(AA120,Sheet3!$A$1:$B$5,2,0)*SQRT(8*1.380649E-23*Sheet3!$D$2/(PI()*VLOOKUP(AA120,Sheet3!$A$1:$B$5,2,0))))</f>
        <v>1.9257111537159541E+19</v>
      </c>
      <c r="AZ120" t="str">
        <f>VLOOKUP(_xlfn.CONCAT(B120:C120),Sheet2!C:H,6,0)</f>
        <v>+0, +2</v>
      </c>
      <c r="BA120">
        <f>VLOOKUP(_xlfn.CONCAT(B120:C120),Sheet2!C:G,2,0)</f>
        <v>12.5</v>
      </c>
      <c r="BB120">
        <f>VLOOKUP(_xlfn.CONCAT(B120:C120),Sheet2!C:G,3,0)</f>
        <v>74.5</v>
      </c>
    </row>
    <row r="121" spans="1:54" x14ac:dyDescent="0.25">
      <c r="A121" t="s">
        <v>61</v>
      </c>
      <c r="B121" t="s">
        <v>50</v>
      </c>
      <c r="C121" t="s">
        <v>57</v>
      </c>
      <c r="D121" t="s">
        <v>51</v>
      </c>
      <c r="E121" s="1">
        <v>45716.496694132067</v>
      </c>
      <c r="F121">
        <v>0.35353469861111098</v>
      </c>
      <c r="G121">
        <v>353.53469861111103</v>
      </c>
      <c r="H121">
        <v>200</v>
      </c>
      <c r="I121">
        <v>0</v>
      </c>
      <c r="J121">
        <v>7.2367312500000001</v>
      </c>
      <c r="K121">
        <v>1.02103789467039E-2</v>
      </c>
      <c r="L121">
        <v>1447.3462500000001</v>
      </c>
      <c r="M121">
        <v>0</v>
      </c>
      <c r="N121">
        <v>30.949233749999991</v>
      </c>
      <c r="O121">
        <v>10.880458188288509</v>
      </c>
      <c r="P121">
        <v>2.0150199999999989</v>
      </c>
      <c r="Q121">
        <v>7.9081080364337675E-4</v>
      </c>
      <c r="R121">
        <v>62.363324990924973</v>
      </c>
      <c r="S121">
        <v>30.949233749999991</v>
      </c>
      <c r="T121">
        <v>10.880458188288509</v>
      </c>
      <c r="U121">
        <v>2.0150199999999989</v>
      </c>
      <c r="V121">
        <v>7.9081080364337675E-4</v>
      </c>
      <c r="W121">
        <v>62.363324990924973</v>
      </c>
      <c r="X121">
        <v>8.6043838838885979E-3</v>
      </c>
      <c r="Y121">
        <f>S121/U121</f>
        <v>15.359268766563115</v>
      </c>
      <c r="Z121">
        <f>(((Y121/13)-1)/(0.0039))+23</f>
        <v>69.533900721165963</v>
      </c>
      <c r="AA121" t="s">
        <v>53</v>
      </c>
      <c r="AB121">
        <v>70</v>
      </c>
      <c r="AC121">
        <v>4.3614282269561206</v>
      </c>
      <c r="AD121" t="s">
        <v>52</v>
      </c>
      <c r="AE121">
        <v>0</v>
      </c>
      <c r="AF121">
        <v>0</v>
      </c>
      <c r="AG121" t="s">
        <v>53</v>
      </c>
      <c r="AH121">
        <v>5</v>
      </c>
      <c r="AI121">
        <v>0.31150946908777721</v>
      </c>
      <c r="AJ121">
        <v>4.3614282269561206</v>
      </c>
      <c r="AK121">
        <v>5.1725792110831621E-2</v>
      </c>
      <c r="AL121">
        <v>51.72579211083162</v>
      </c>
      <c r="AM121">
        <v>0.673407669045754</v>
      </c>
      <c r="AN121">
        <v>1.3018798583168329</v>
      </c>
      <c r="AO121">
        <v>1209.446135385173</v>
      </c>
      <c r="AP121">
        <f>AO121*(AN121/100)</f>
        <v>15.745535633770901</v>
      </c>
      <c r="AQ121">
        <v>1.209446049002026E-3</v>
      </c>
      <c r="AR121">
        <v>21.192545984224392</v>
      </c>
      <c r="AS121">
        <v>0.55180297526630007</v>
      </c>
      <c r="AT121">
        <v>2.0317119448373141E-5</v>
      </c>
      <c r="AU121">
        <v>35.73836745065779</v>
      </c>
      <c r="AV121" t="str">
        <f>VLOOKUP(_xlfn.CONCAT(B121:C121),Sheet2!C:G,5,0)</f>
        <v>12.5, 74.5</v>
      </c>
      <c r="AW121">
        <f>ROUND(H121,-2)</f>
        <v>200</v>
      </c>
      <c r="AX121">
        <f>VLOOKUP(_xlfn.CONCAT(B121:C121),Sheet2!C:G,4,0)</f>
        <v>2.9256081586554951E-3</v>
      </c>
      <c r="AY121">
        <f>(AJ121*0.000001)/(VLOOKUP(_xlfn.CONCAT(B121:C121),Sheet2!$C:$G,4,0)*VLOOKUP(AA121,Sheet3!$A$1:$B$5,2,0)*SQRT(8*1.380649E-23*Sheet3!$D$2/(PI()*VLOOKUP(AA121,Sheet3!$A$1:$B$5,2,0))))</f>
        <v>2.2466647053157908E+19</v>
      </c>
      <c r="AZ121" t="str">
        <f>VLOOKUP(_xlfn.CONCAT(B121:C121),Sheet2!C:H,6,0)</f>
        <v>+0, +2</v>
      </c>
      <c r="BA121">
        <f>VLOOKUP(_xlfn.CONCAT(B121:C121),Sheet2!C:G,2,0)</f>
        <v>12.5</v>
      </c>
      <c r="BB121">
        <f>VLOOKUP(_xlfn.CONCAT(B121:C121),Sheet2!C:G,3,0)</f>
        <v>74.5</v>
      </c>
    </row>
    <row r="122" spans="1:54" x14ac:dyDescent="0.25">
      <c r="A122" t="s">
        <v>61</v>
      </c>
      <c r="B122" t="s">
        <v>50</v>
      </c>
      <c r="C122" t="s">
        <v>57</v>
      </c>
      <c r="D122" t="s">
        <v>51</v>
      </c>
      <c r="E122" s="1">
        <v>45716.497174106989</v>
      </c>
      <c r="F122">
        <v>0.35263295833333341</v>
      </c>
      <c r="G122">
        <v>352.63295833333342</v>
      </c>
      <c r="H122">
        <v>200</v>
      </c>
      <c r="I122">
        <v>0</v>
      </c>
      <c r="J122">
        <v>7.26403</v>
      </c>
      <c r="K122">
        <v>9.7414177111846186E-3</v>
      </c>
      <c r="L122">
        <v>1452.806</v>
      </c>
      <c r="M122">
        <v>0</v>
      </c>
      <c r="N122">
        <v>31.031178749999992</v>
      </c>
      <c r="O122">
        <v>10.78697809118577</v>
      </c>
      <c r="P122">
        <v>2.00929125</v>
      </c>
      <c r="Q122">
        <v>7.1031973797902788E-4</v>
      </c>
      <c r="R122">
        <v>62.350675939560908</v>
      </c>
      <c r="S122">
        <v>31.031178749999992</v>
      </c>
      <c r="T122">
        <v>10.78697809118577</v>
      </c>
      <c r="U122">
        <v>2.00929125</v>
      </c>
      <c r="V122">
        <v>7.1031973797902788E-4</v>
      </c>
      <c r="W122">
        <v>62.350675939560908</v>
      </c>
      <c r="X122">
        <v>7.6622034513165894E-3</v>
      </c>
      <c r="Y122">
        <f>S122/U122</f>
        <v>15.443843071530816</v>
      </c>
      <c r="Z122">
        <f>(((Y122/13)-1)/(0.0039))+23</f>
        <v>71.20203296904964</v>
      </c>
      <c r="AA122" t="s">
        <v>53</v>
      </c>
      <c r="AB122">
        <v>70</v>
      </c>
      <c r="AC122">
        <v>4.3614442914510558</v>
      </c>
      <c r="AD122" t="s">
        <v>52</v>
      </c>
      <c r="AE122">
        <v>0</v>
      </c>
      <c r="AF122">
        <v>0</v>
      </c>
      <c r="AG122" t="s">
        <v>53</v>
      </c>
      <c r="AH122">
        <v>5</v>
      </c>
      <c r="AI122">
        <v>0.31151144063942832</v>
      </c>
      <c r="AJ122">
        <v>4.3614442914510558</v>
      </c>
      <c r="AK122">
        <v>5.1596185171876877E-2</v>
      </c>
      <c r="AL122">
        <v>51.596185171876883</v>
      </c>
      <c r="AM122">
        <v>0.67326263866255565</v>
      </c>
      <c r="AN122">
        <v>1.3048690255292861</v>
      </c>
      <c r="AO122">
        <v>1206.4112382263979</v>
      </c>
      <c r="AP122">
        <f>AO122*(AN122/100)</f>
        <v>15.742086568120593</v>
      </c>
      <c r="AQ122">
        <v>1.206411152059787E-3</v>
      </c>
      <c r="AR122">
        <v>21.00715478141192</v>
      </c>
      <c r="AS122">
        <v>0.54823171177527685</v>
      </c>
      <c r="AT122">
        <v>2.0142681489113559E-5</v>
      </c>
      <c r="AU122">
        <v>35.514848625265103</v>
      </c>
      <c r="AV122" t="str">
        <f>VLOOKUP(_xlfn.CONCAT(B122:C122),Sheet2!C:G,5,0)</f>
        <v>12.5, 74.5</v>
      </c>
      <c r="AW122">
        <f>ROUND(H122,-2)</f>
        <v>200</v>
      </c>
      <c r="AX122">
        <f>VLOOKUP(_xlfn.CONCAT(B122:C122),Sheet2!C:G,4,0)</f>
        <v>2.9256081586554951E-3</v>
      </c>
      <c r="AY122">
        <f>(AJ122*0.000001)/(VLOOKUP(_xlfn.CONCAT(B122:C122),Sheet2!$C:$G,4,0)*VLOOKUP(AA122,Sheet3!$A$1:$B$5,2,0)*SQRT(8*1.380649E-23*Sheet3!$D$2/(PI()*VLOOKUP(AA122,Sheet3!$A$1:$B$5,2,0))))</f>
        <v>2.2466729804797739E+19</v>
      </c>
      <c r="AZ122" t="str">
        <f>VLOOKUP(_xlfn.CONCAT(B122:C122),Sheet2!C:H,6,0)</f>
        <v>+0, +2</v>
      </c>
      <c r="BA122">
        <f>VLOOKUP(_xlfn.CONCAT(B122:C122),Sheet2!C:G,2,0)</f>
        <v>12.5</v>
      </c>
      <c r="BB122">
        <f>VLOOKUP(_xlfn.CONCAT(B122:C122),Sheet2!C:G,3,0)</f>
        <v>74.5</v>
      </c>
    </row>
    <row r="123" spans="1:54" x14ac:dyDescent="0.25">
      <c r="A123" t="s">
        <v>61</v>
      </c>
      <c r="B123" t="s">
        <v>50</v>
      </c>
      <c r="C123" t="s">
        <v>57</v>
      </c>
      <c r="D123" t="s">
        <v>51</v>
      </c>
      <c r="E123" s="1">
        <v>45716.497609984923</v>
      </c>
      <c r="F123">
        <v>0.34930289861111152</v>
      </c>
      <c r="G123">
        <v>349.30289861111152</v>
      </c>
      <c r="H123">
        <v>200</v>
      </c>
      <c r="I123">
        <v>0</v>
      </c>
      <c r="J123">
        <v>7.2712862500000002</v>
      </c>
      <c r="K123">
        <v>6.5803447560812238E-3</v>
      </c>
      <c r="L123">
        <v>1454.2572500000001</v>
      </c>
      <c r="M123">
        <v>0</v>
      </c>
      <c r="N123">
        <v>31.07164499999999</v>
      </c>
      <c r="O123">
        <v>10.74090070566408</v>
      </c>
      <c r="P123">
        <v>2.0030637499999999</v>
      </c>
      <c r="Q123">
        <v>7.5192597930119241E-4</v>
      </c>
      <c r="R123">
        <v>62.238485752368717</v>
      </c>
      <c r="S123">
        <v>31.07164499999999</v>
      </c>
      <c r="T123">
        <v>10.74090070566408</v>
      </c>
      <c r="U123">
        <v>2.0030637499999999</v>
      </c>
      <c r="V123">
        <v>7.5192597930119241E-4</v>
      </c>
      <c r="W123">
        <v>62.238485752368717</v>
      </c>
      <c r="X123">
        <v>8.0763622816833313E-3</v>
      </c>
      <c r="Y123">
        <f>S123/U123</f>
        <v>15.512059963143955</v>
      </c>
      <c r="Z123">
        <f>(((Y123/13)-1)/(0.0039))+23</f>
        <v>72.547533789821614</v>
      </c>
      <c r="AA123" t="s">
        <v>53</v>
      </c>
      <c r="AB123">
        <v>70</v>
      </c>
      <c r="AC123">
        <v>4.361421655117284</v>
      </c>
      <c r="AD123" t="s">
        <v>52</v>
      </c>
      <c r="AE123">
        <v>0</v>
      </c>
      <c r="AF123">
        <v>0</v>
      </c>
      <c r="AG123" t="s">
        <v>53</v>
      </c>
      <c r="AH123">
        <v>5</v>
      </c>
      <c r="AI123">
        <v>0.3115202030912112</v>
      </c>
      <c r="AJ123">
        <v>4.361421655117284</v>
      </c>
      <c r="AK123">
        <v>5.1117556393979392E-2</v>
      </c>
      <c r="AL123">
        <v>51.117556393979378</v>
      </c>
      <c r="AM123">
        <v>0.67272993705265582</v>
      </c>
      <c r="AN123">
        <v>1.3160447887369859</v>
      </c>
      <c r="AO123">
        <v>1195.2262433323899</v>
      </c>
      <c r="AP123">
        <f>AO123*(AN123/100)</f>
        <v>15.729712688992763</v>
      </c>
      <c r="AQ123">
        <v>1.1952261579618101E-3</v>
      </c>
      <c r="AR123">
        <v>20.598749714365759</v>
      </c>
      <c r="AS123">
        <v>0.54217754432177079</v>
      </c>
      <c r="AT123">
        <v>1.9753355230209389E-5</v>
      </c>
      <c r="AU123">
        <v>35.150284720244223</v>
      </c>
      <c r="AV123" t="str">
        <f>VLOOKUP(_xlfn.CONCAT(B123:C123),Sheet2!C:G,5,0)</f>
        <v>12.5, 74.5</v>
      </c>
      <c r="AW123">
        <f>ROUND(H123,-2)</f>
        <v>200</v>
      </c>
      <c r="AX123">
        <f>VLOOKUP(_xlfn.CONCAT(B123:C123),Sheet2!C:G,4,0)</f>
        <v>2.9256081586554951E-3</v>
      </c>
      <c r="AY123">
        <f>(AJ123*0.000001)/(VLOOKUP(_xlfn.CONCAT(B123:C123),Sheet2!$C:$G,4,0)*VLOOKUP(AA123,Sheet3!$A$1:$B$5,2,0)*SQRT(8*1.380649E-23*Sheet3!$D$2/(PI()*VLOOKUP(AA123,Sheet3!$A$1:$B$5,2,0))))</f>
        <v>2.2466613200214344E+19</v>
      </c>
      <c r="AZ123" t="str">
        <f>VLOOKUP(_xlfn.CONCAT(B123:C123),Sheet2!C:H,6,0)</f>
        <v>+0, +2</v>
      </c>
      <c r="BA123">
        <f>VLOOKUP(_xlfn.CONCAT(B123:C123),Sheet2!C:G,2,0)</f>
        <v>12.5</v>
      </c>
      <c r="BB123">
        <f>VLOOKUP(_xlfn.CONCAT(B123:C123),Sheet2!C:G,3,0)</f>
        <v>74.5</v>
      </c>
    </row>
    <row r="124" spans="1:54" x14ac:dyDescent="0.25">
      <c r="A124" t="s">
        <v>61</v>
      </c>
      <c r="B124" t="s">
        <v>50</v>
      </c>
      <c r="C124" t="s">
        <v>57</v>
      </c>
      <c r="D124" t="s">
        <v>51</v>
      </c>
      <c r="E124" s="1">
        <v>45716.498117506068</v>
      </c>
      <c r="F124">
        <v>0.48067515416666717</v>
      </c>
      <c r="G124">
        <v>480.6751541666672</v>
      </c>
      <c r="H124">
        <v>299.998625</v>
      </c>
      <c r="I124">
        <v>0.11136027462005629</v>
      </c>
      <c r="J124">
        <v>7.9406837500000007</v>
      </c>
      <c r="K124">
        <v>1.200151162517092E-2</v>
      </c>
      <c r="L124">
        <v>2382.1942065598441</v>
      </c>
      <c r="M124">
        <v>1.3364916304348319E-3</v>
      </c>
      <c r="N124">
        <v>31.79335750000001</v>
      </c>
      <c r="O124">
        <v>11.18517037219422</v>
      </c>
      <c r="P124">
        <v>2.0515275000000002</v>
      </c>
      <c r="Q124">
        <v>4.9070707075261604E-3</v>
      </c>
      <c r="R124">
        <v>65.224947228581271</v>
      </c>
      <c r="S124">
        <v>31.79335750000001</v>
      </c>
      <c r="T124">
        <v>11.18517037219422</v>
      </c>
      <c r="U124">
        <v>2.0515275000000002</v>
      </c>
      <c r="V124">
        <v>4.9070707075261604E-3</v>
      </c>
      <c r="W124">
        <v>65.224947228581271</v>
      </c>
      <c r="X124">
        <v>5.488642189208371E-2</v>
      </c>
      <c r="Y124">
        <f>S124/U124</f>
        <v>15.497407419593452</v>
      </c>
      <c r="Z124">
        <f>(((Y124/13)-1)/(0.0039))+23</f>
        <v>72.258528986064135</v>
      </c>
      <c r="AA124" t="s">
        <v>53</v>
      </c>
      <c r="AB124">
        <v>70</v>
      </c>
      <c r="AC124">
        <v>4.3615129306566898</v>
      </c>
      <c r="AD124" t="s">
        <v>52</v>
      </c>
      <c r="AE124">
        <v>0</v>
      </c>
      <c r="AF124">
        <v>0</v>
      </c>
      <c r="AG124" t="s">
        <v>53</v>
      </c>
      <c r="AH124">
        <v>5</v>
      </c>
      <c r="AI124">
        <v>0.31151494562014148</v>
      </c>
      <c r="AJ124">
        <v>4.3615129306566898</v>
      </c>
      <c r="AK124">
        <v>6.9999662833872392E-2</v>
      </c>
      <c r="AL124">
        <v>69.999662833872392</v>
      </c>
      <c r="AM124">
        <v>0.69707973825830249</v>
      </c>
      <c r="AN124">
        <v>0.99583299409978021</v>
      </c>
      <c r="AO124">
        <v>1636.691755973234</v>
      </c>
      <c r="AP124">
        <f>AO124*(AN124/100)</f>
        <v>16.298716517692526</v>
      </c>
      <c r="AQ124">
        <v>1.636691639074828E-3</v>
      </c>
      <c r="AR124">
        <v>23.580204769360648</v>
      </c>
      <c r="AS124">
        <v>0.46963891833916671</v>
      </c>
      <c r="AT124">
        <v>2.295177885327235E-5</v>
      </c>
      <c r="AU124">
        <v>29.384532395013991</v>
      </c>
      <c r="AV124" t="str">
        <f>VLOOKUP(_xlfn.CONCAT(B124:C124),Sheet2!C:G,5,0)</f>
        <v>12.5, 74.5</v>
      </c>
      <c r="AW124">
        <f>ROUND(H124,-2)</f>
        <v>300</v>
      </c>
      <c r="AX124">
        <f>VLOOKUP(_xlfn.CONCAT(B124:C124),Sheet2!C:G,4,0)</f>
        <v>2.9256081586554951E-3</v>
      </c>
      <c r="AY124">
        <f>(AJ124*0.000001)/(VLOOKUP(_xlfn.CONCAT(B124:C124),Sheet2!$C:$G,4,0)*VLOOKUP(AA124,Sheet3!$A$1:$B$5,2,0)*SQRT(8*1.380649E-23*Sheet3!$D$2/(PI()*VLOOKUP(AA124,Sheet3!$A$1:$B$5,2,0))))</f>
        <v>2.2467083379986125E+19</v>
      </c>
      <c r="AZ124" t="str">
        <f>VLOOKUP(_xlfn.CONCAT(B124:C124),Sheet2!C:H,6,0)</f>
        <v>+0, +2</v>
      </c>
      <c r="BA124">
        <f>VLOOKUP(_xlfn.CONCAT(B124:C124),Sheet2!C:G,2,0)</f>
        <v>12.5</v>
      </c>
      <c r="BB124">
        <f>VLOOKUP(_xlfn.CONCAT(B124:C124),Sheet2!C:G,3,0)</f>
        <v>74.5</v>
      </c>
    </row>
    <row r="125" spans="1:54" x14ac:dyDescent="0.25">
      <c r="A125" t="s">
        <v>61</v>
      </c>
      <c r="B125" t="s">
        <v>50</v>
      </c>
      <c r="C125" t="s">
        <v>57</v>
      </c>
      <c r="D125" t="s">
        <v>51</v>
      </c>
      <c r="E125" s="1">
        <v>45716.498574448793</v>
      </c>
      <c r="F125">
        <v>0.48105215416666608</v>
      </c>
      <c r="G125">
        <v>481.05215416666613</v>
      </c>
      <c r="H125">
        <v>299.49862499999989</v>
      </c>
      <c r="I125">
        <v>0.8429702592306898</v>
      </c>
      <c r="J125">
        <v>7.9229037499999979</v>
      </c>
      <c r="K125">
        <v>1.422726272665851E-2</v>
      </c>
      <c r="L125">
        <v>2372.898779132342</v>
      </c>
      <c r="M125">
        <v>1.1993159348834459E-2</v>
      </c>
      <c r="N125">
        <v>31.749748750000009</v>
      </c>
      <c r="O125">
        <v>11.298201350561181</v>
      </c>
      <c r="P125">
        <v>2.0455325000000002</v>
      </c>
      <c r="Q125">
        <v>7.935558667428725E-4</v>
      </c>
      <c r="R125">
        <v>64.945142934959392</v>
      </c>
      <c r="S125">
        <v>31.749748750000009</v>
      </c>
      <c r="T125">
        <v>11.298201350561181</v>
      </c>
      <c r="U125">
        <v>2.0455325000000002</v>
      </c>
      <c r="V125">
        <v>7.935558667428725E-4</v>
      </c>
      <c r="W125">
        <v>64.945142934959392</v>
      </c>
      <c r="X125">
        <v>8.9657539653800657E-3</v>
      </c>
      <c r="Y125">
        <f>S125/U125</f>
        <v>15.521507846978723</v>
      </c>
      <c r="Z125">
        <f>(((Y125/13)-1)/(0.0039))+23</f>
        <v>72.733882583406768</v>
      </c>
      <c r="AA125" t="s">
        <v>53</v>
      </c>
      <c r="AB125">
        <v>70</v>
      </c>
      <c r="AC125">
        <v>4.3615282649473102</v>
      </c>
      <c r="AD125" t="s">
        <v>52</v>
      </c>
      <c r="AE125">
        <v>0</v>
      </c>
      <c r="AF125">
        <v>0</v>
      </c>
      <c r="AG125" t="s">
        <v>53</v>
      </c>
      <c r="AH125">
        <v>5</v>
      </c>
      <c r="AI125">
        <v>0.3115280162773843</v>
      </c>
      <c r="AJ125">
        <v>4.3615282649473102</v>
      </c>
      <c r="AK125">
        <v>7.0053848963947701E-2</v>
      </c>
      <c r="AL125">
        <v>70.053848963947701</v>
      </c>
      <c r="AM125">
        <v>0.69715912432251015</v>
      </c>
      <c r="AN125">
        <v>0.99517604618883115</v>
      </c>
      <c r="AO125">
        <v>1637.952946077703</v>
      </c>
      <c r="AP125">
        <f>AO125*(AN125/100)</f>
        <v>16.300515367209563</v>
      </c>
      <c r="AQ125">
        <v>1.6379528290847219E-3</v>
      </c>
      <c r="AR125">
        <v>23.709156509998412</v>
      </c>
      <c r="AS125">
        <v>0.47189569268184811</v>
      </c>
      <c r="AT125">
        <v>2.3077533392999019E-5</v>
      </c>
      <c r="AU125">
        <v>29.522476719197901</v>
      </c>
      <c r="AV125" t="str">
        <f>VLOOKUP(_xlfn.CONCAT(B125:C125),Sheet2!C:G,5,0)</f>
        <v>12.5, 74.5</v>
      </c>
      <c r="AW125">
        <f>ROUND(H125,-2)</f>
        <v>300</v>
      </c>
      <c r="AX125">
        <f>VLOOKUP(_xlfn.CONCAT(B125:C125),Sheet2!C:G,4,0)</f>
        <v>2.9256081586554951E-3</v>
      </c>
      <c r="AY125">
        <f>(AJ125*0.000001)/(VLOOKUP(_xlfn.CONCAT(B125:C125),Sheet2!$C:$G,4,0)*VLOOKUP(AA125,Sheet3!$A$1:$B$5,2,0)*SQRT(8*1.380649E-23*Sheet3!$D$2/(PI()*VLOOKUP(AA125,Sheet3!$A$1:$B$5,2,0))))</f>
        <v>2.2467162370187792E+19</v>
      </c>
      <c r="AZ125" t="str">
        <f>VLOOKUP(_xlfn.CONCAT(B125:C125),Sheet2!C:H,6,0)</f>
        <v>+0, +2</v>
      </c>
      <c r="BA125">
        <f>VLOOKUP(_xlfn.CONCAT(B125:C125),Sheet2!C:G,2,0)</f>
        <v>12.5</v>
      </c>
      <c r="BB125">
        <f>VLOOKUP(_xlfn.CONCAT(B125:C125),Sheet2!C:G,3,0)</f>
        <v>74.5</v>
      </c>
    </row>
    <row r="126" spans="1:54" x14ac:dyDescent="0.25">
      <c r="A126" t="s">
        <v>61</v>
      </c>
      <c r="B126" t="s">
        <v>50</v>
      </c>
      <c r="C126" t="s">
        <v>57</v>
      </c>
      <c r="D126" t="s">
        <v>51</v>
      </c>
      <c r="E126" s="1">
        <v>45716.499006738719</v>
      </c>
      <c r="F126">
        <v>0.47563471805555452</v>
      </c>
      <c r="G126">
        <v>475.63471805555452</v>
      </c>
      <c r="H126">
        <v>299.64049999999997</v>
      </c>
      <c r="I126">
        <v>0.8652285973412287</v>
      </c>
      <c r="J126">
        <v>7.9144687500000002</v>
      </c>
      <c r="K126">
        <v>1.1181135706273399E-2</v>
      </c>
      <c r="L126">
        <v>2371.4953734843748</v>
      </c>
      <c r="M126">
        <v>9.6742383638208657E-3</v>
      </c>
      <c r="N126">
        <v>30.85236875</v>
      </c>
      <c r="O126">
        <v>12.804007341366621</v>
      </c>
      <c r="P126">
        <v>2.0666687499999998</v>
      </c>
      <c r="Q126">
        <v>8.3510189885845684E-4</v>
      </c>
      <c r="R126">
        <v>63.761626359101562</v>
      </c>
      <c r="S126">
        <v>30.85236875</v>
      </c>
      <c r="T126">
        <v>12.804007341366621</v>
      </c>
      <c r="U126">
        <v>2.0666687499999998</v>
      </c>
      <c r="V126">
        <v>8.3510189885845684E-4</v>
      </c>
      <c r="W126">
        <v>63.761626359101562</v>
      </c>
      <c r="X126">
        <v>1.069265084377289E-2</v>
      </c>
      <c r="Y126">
        <f>S126/U126</f>
        <v>14.928550475251539</v>
      </c>
      <c r="Z126">
        <f>(((Y126/13)-1)/(0.0039))+23</f>
        <v>61.038470912259172</v>
      </c>
      <c r="AA126" t="s">
        <v>53</v>
      </c>
      <c r="AB126">
        <v>70</v>
      </c>
      <c r="AC126">
        <v>4.3613687153044296</v>
      </c>
      <c r="AD126" t="s">
        <v>52</v>
      </c>
      <c r="AE126">
        <v>0</v>
      </c>
      <c r="AF126">
        <v>0</v>
      </c>
      <c r="AG126" t="s">
        <v>53</v>
      </c>
      <c r="AH126">
        <v>5</v>
      </c>
      <c r="AI126">
        <v>0.31152494941926029</v>
      </c>
      <c r="AJ126">
        <v>4.3613687153044296</v>
      </c>
      <c r="AK126">
        <v>6.9275202020201862E-2</v>
      </c>
      <c r="AL126">
        <v>69.27520202020186</v>
      </c>
      <c r="AM126">
        <v>0.69602339834011517</v>
      </c>
      <c r="AN126">
        <v>1.00472229317663</v>
      </c>
      <c r="AO126">
        <v>1619.8063905516769</v>
      </c>
      <c r="AP126">
        <f>AO126*(AN126/100)</f>
        <v>16.274555912172406</v>
      </c>
      <c r="AQ126">
        <v>1.619806274851743E-3</v>
      </c>
      <c r="AR126">
        <v>23.19960125572393</v>
      </c>
      <c r="AS126">
        <v>0.46618313148868751</v>
      </c>
      <c r="AT126">
        <v>2.259217122395973E-5</v>
      </c>
      <c r="AU126">
        <v>29.211611709120749</v>
      </c>
      <c r="AV126" t="str">
        <f>VLOOKUP(_xlfn.CONCAT(B126:C126),Sheet2!C:G,5,0)</f>
        <v>12.5, 74.5</v>
      </c>
      <c r="AW126">
        <f>ROUND(H126,-2)</f>
        <v>300</v>
      </c>
      <c r="AX126">
        <f>VLOOKUP(_xlfn.CONCAT(B126:C126),Sheet2!C:G,4,0)</f>
        <v>2.9256081586554951E-3</v>
      </c>
      <c r="AY126">
        <f>(AJ126*0.000001)/(VLOOKUP(_xlfn.CONCAT(B126:C126),Sheet2!$C:$G,4,0)*VLOOKUP(AA126,Sheet3!$A$1:$B$5,2,0)*SQRT(8*1.380649E-23*Sheet3!$D$2/(PI()*VLOOKUP(AA126,Sheet3!$A$1:$B$5,2,0))))</f>
        <v>2.2466340495946707E+19</v>
      </c>
      <c r="AZ126" t="str">
        <f>VLOOKUP(_xlfn.CONCAT(B126:C126),Sheet2!C:H,6,0)</f>
        <v>+0, +2</v>
      </c>
      <c r="BA126">
        <f>VLOOKUP(_xlfn.CONCAT(B126:C126),Sheet2!C:G,2,0)</f>
        <v>12.5</v>
      </c>
      <c r="BB126">
        <f>VLOOKUP(_xlfn.CONCAT(B126:C126),Sheet2!C:G,3,0)</f>
        <v>74.5</v>
      </c>
    </row>
    <row r="127" spans="1:54" x14ac:dyDescent="0.25">
      <c r="A127" t="s">
        <v>61</v>
      </c>
      <c r="B127" t="s">
        <v>50</v>
      </c>
      <c r="C127" t="s">
        <v>57</v>
      </c>
      <c r="D127" t="s">
        <v>51</v>
      </c>
      <c r="E127" s="1">
        <v>45716.499491227587</v>
      </c>
      <c r="F127">
        <v>0.61458153333333376</v>
      </c>
      <c r="G127">
        <v>614.58153333333371</v>
      </c>
      <c r="H127">
        <v>398.91662500000012</v>
      </c>
      <c r="I127">
        <v>2.0120130105987242</v>
      </c>
      <c r="J127">
        <v>8.22141375</v>
      </c>
      <c r="K127">
        <v>1.5802680685046672E-2</v>
      </c>
      <c r="L127">
        <v>3279.6586258785942</v>
      </c>
      <c r="M127">
        <v>3.1795199140651063E-2</v>
      </c>
      <c r="N127">
        <v>35.07443</v>
      </c>
      <c r="O127">
        <v>6.9602878691636567</v>
      </c>
      <c r="P127">
        <v>2.0586262500000001</v>
      </c>
      <c r="Q127">
        <v>8.1387279328819446E-4</v>
      </c>
      <c r="R127">
        <v>72.205142301787504</v>
      </c>
      <c r="S127">
        <v>35.07443</v>
      </c>
      <c r="T127">
        <v>6.9602878691636567</v>
      </c>
      <c r="U127">
        <v>2.0586262500000001</v>
      </c>
      <c r="V127">
        <v>8.1387279328819446E-4</v>
      </c>
      <c r="W127">
        <v>72.205142301787504</v>
      </c>
      <c r="X127">
        <v>5.6647889301661598E-3</v>
      </c>
      <c r="Y127">
        <f>S127/U127</f>
        <v>17.037784299116947</v>
      </c>
      <c r="Z127">
        <f>(((Y127/13)-1)/(0.0039))+23</f>
        <v>102.64071595891411</v>
      </c>
      <c r="AA127" t="s">
        <v>53</v>
      </c>
      <c r="AB127">
        <v>70</v>
      </c>
      <c r="AC127">
        <v>4.3613482695836021</v>
      </c>
      <c r="AD127" t="s">
        <v>52</v>
      </c>
      <c r="AE127">
        <v>0</v>
      </c>
      <c r="AF127">
        <v>0</v>
      </c>
      <c r="AG127" t="s">
        <v>53</v>
      </c>
      <c r="AH127">
        <v>5</v>
      </c>
      <c r="AI127">
        <v>0.31153035293119308</v>
      </c>
      <c r="AJ127">
        <v>4.3613482695836021</v>
      </c>
      <c r="AK127">
        <v>8.9245998323152539E-2</v>
      </c>
      <c r="AL127">
        <v>89.245998323152534</v>
      </c>
      <c r="AM127">
        <v>0.72843731966355851</v>
      </c>
      <c r="AN127">
        <v>0.81621286483450606</v>
      </c>
      <c r="AO127">
        <v>2086.777257851365</v>
      </c>
      <c r="AP127">
        <f>AO127*(AN127/100)</f>
        <v>17.032544439023575</v>
      </c>
      <c r="AQ127">
        <v>2.0867771087932359E-3</v>
      </c>
      <c r="AR127">
        <v>27.841850632360469</v>
      </c>
      <c r="AS127">
        <v>0.45449753333866671</v>
      </c>
      <c r="AT127">
        <v>2.724208541268711E-5</v>
      </c>
      <c r="AU127">
        <v>27.211977984216041</v>
      </c>
      <c r="AV127" t="str">
        <f>VLOOKUP(_xlfn.CONCAT(B127:C127),Sheet2!C:G,5,0)</f>
        <v>12.5, 74.5</v>
      </c>
      <c r="AW127">
        <f>ROUND(H127,-2)</f>
        <v>400</v>
      </c>
      <c r="AX127">
        <f>VLOOKUP(_xlfn.CONCAT(B127:C127),Sheet2!C:G,4,0)</f>
        <v>2.9256081586554951E-3</v>
      </c>
      <c r="AY127">
        <f>(AJ127*0.000001)/(VLOOKUP(_xlfn.CONCAT(B127:C127),Sheet2!$C:$G,4,0)*VLOOKUP(AA127,Sheet3!$A$1:$B$5,2,0)*SQRT(8*1.380649E-23*Sheet3!$D$2/(PI()*VLOOKUP(AA127,Sheet3!$A$1:$B$5,2,0))))</f>
        <v>2.2466235175677825E+19</v>
      </c>
      <c r="AZ127" t="str">
        <f>VLOOKUP(_xlfn.CONCAT(B127:C127),Sheet2!C:H,6,0)</f>
        <v>+0, +2</v>
      </c>
      <c r="BA127">
        <f>VLOOKUP(_xlfn.CONCAT(B127:C127),Sheet2!C:G,2,0)</f>
        <v>12.5</v>
      </c>
      <c r="BB127">
        <f>VLOOKUP(_xlfn.CONCAT(B127:C127),Sheet2!C:G,3,0)</f>
        <v>74.5</v>
      </c>
    </row>
    <row r="128" spans="1:54" x14ac:dyDescent="0.25">
      <c r="A128" t="s">
        <v>61</v>
      </c>
      <c r="B128" t="s">
        <v>50</v>
      </c>
      <c r="C128" t="s">
        <v>57</v>
      </c>
      <c r="D128" t="s">
        <v>51</v>
      </c>
      <c r="E128" s="1">
        <v>45716.500424557191</v>
      </c>
      <c r="F128">
        <v>0.40875552916666708</v>
      </c>
      <c r="G128">
        <v>408.75552916666709</v>
      </c>
      <c r="H128">
        <v>199.82249999999999</v>
      </c>
      <c r="I128">
        <v>0.61661902644965982</v>
      </c>
      <c r="J128">
        <v>8.5785149999999994</v>
      </c>
      <c r="K128">
        <v>1.4301676385455519E-2</v>
      </c>
      <c r="L128">
        <v>1714.1803135875</v>
      </c>
      <c r="M128">
        <v>8.818685769397672E-3</v>
      </c>
      <c r="N128">
        <v>32.269840000000002</v>
      </c>
      <c r="O128">
        <v>11.366525568694289</v>
      </c>
      <c r="P128">
        <v>2.0420449999999999</v>
      </c>
      <c r="Q128">
        <v>7.85012934054865E-4</v>
      </c>
      <c r="R128">
        <v>65.896465422800006</v>
      </c>
      <c r="S128">
        <v>32.269840000000002</v>
      </c>
      <c r="T128">
        <v>11.366525568694289</v>
      </c>
      <c r="U128">
        <v>2.0420449999999999</v>
      </c>
      <c r="V128">
        <v>7.85012934054865E-4</v>
      </c>
      <c r="W128">
        <v>65.896465422800006</v>
      </c>
      <c r="X128">
        <v>8.922869586690349E-3</v>
      </c>
      <c r="Y128">
        <f>S128/U128</f>
        <v>15.802707579901522</v>
      </c>
      <c r="Z128">
        <f>(((Y128/13)-1)/(0.0039))+23</f>
        <v>78.280228400424505</v>
      </c>
      <c r="AA128" t="s">
        <v>53</v>
      </c>
      <c r="AB128">
        <v>80</v>
      </c>
      <c r="AC128">
        <v>4.9844126264675648</v>
      </c>
      <c r="AD128" t="s">
        <v>52</v>
      </c>
      <c r="AE128">
        <v>0</v>
      </c>
      <c r="AF128">
        <v>0</v>
      </c>
      <c r="AG128" t="s">
        <v>53</v>
      </c>
      <c r="AH128">
        <v>5</v>
      </c>
      <c r="AI128">
        <v>0.31151589488575132</v>
      </c>
      <c r="AJ128">
        <v>4.9844126264675648</v>
      </c>
      <c r="AK128">
        <v>5.9662670379686263E-2</v>
      </c>
      <c r="AL128">
        <v>59.662670379686261</v>
      </c>
      <c r="AM128">
        <v>0.68291429596143116</v>
      </c>
      <c r="AN128">
        <v>1.144625762835362</v>
      </c>
      <c r="AO128">
        <v>1220.665896376345</v>
      </c>
      <c r="AP128">
        <f>AO128*(AN128/100)</f>
        <v>13.972056328068849</v>
      </c>
      <c r="AQ128">
        <v>1.2206658200871539E-3</v>
      </c>
      <c r="AR128">
        <v>20.830749141434399</v>
      </c>
      <c r="AS128">
        <v>0.47686824252892818</v>
      </c>
      <c r="AT128">
        <v>2.0059616688962061E-5</v>
      </c>
      <c r="AU128">
        <v>34.805364352144508</v>
      </c>
      <c r="AV128" t="str">
        <f>VLOOKUP(_xlfn.CONCAT(B128:C128),Sheet2!C:G,5,0)</f>
        <v>12.5, 74.5</v>
      </c>
      <c r="AW128">
        <f>ROUND(H128,-2)</f>
        <v>200</v>
      </c>
      <c r="AX128">
        <f>VLOOKUP(_xlfn.CONCAT(B128:C128),Sheet2!C:G,4,0)</f>
        <v>2.9256081586554951E-3</v>
      </c>
      <c r="AY128">
        <f>(AJ128*0.000001)/(VLOOKUP(_xlfn.CONCAT(B128:C128),Sheet2!$C:$G,4,0)*VLOOKUP(AA128,Sheet3!$A$1:$B$5,2,0)*SQRT(8*1.380649E-23*Sheet3!$D$2/(PI()*VLOOKUP(AA128,Sheet3!$A$1:$B$5,2,0))))</f>
        <v>2.5675772572395291E+19</v>
      </c>
      <c r="AZ128" t="str">
        <f>VLOOKUP(_xlfn.CONCAT(B128:C128),Sheet2!C:H,6,0)</f>
        <v>+0, +2</v>
      </c>
      <c r="BA128">
        <f>VLOOKUP(_xlfn.CONCAT(B128:C128),Sheet2!C:G,2,0)</f>
        <v>12.5</v>
      </c>
      <c r="BB128">
        <f>VLOOKUP(_xlfn.CONCAT(B128:C128),Sheet2!C:G,3,0)</f>
        <v>74.5</v>
      </c>
    </row>
    <row r="129" spans="1:54" x14ac:dyDescent="0.25">
      <c r="A129" t="s">
        <v>61</v>
      </c>
      <c r="B129" t="s">
        <v>50</v>
      </c>
      <c r="C129" t="s">
        <v>57</v>
      </c>
      <c r="D129" t="s">
        <v>51</v>
      </c>
      <c r="E129" s="1">
        <v>45716.501047239974</v>
      </c>
      <c r="F129">
        <v>0.40475315833333347</v>
      </c>
      <c r="G129">
        <v>404.75315833333349</v>
      </c>
      <c r="H129">
        <v>199.490375</v>
      </c>
      <c r="I129">
        <v>1.210775508109905</v>
      </c>
      <c r="J129">
        <v>8.5823962500000022</v>
      </c>
      <c r="K129">
        <v>1.6576193733359289E-2</v>
      </c>
      <c r="L129">
        <v>1712.1054463110941</v>
      </c>
      <c r="M129">
        <v>2.0070049390036319E-2</v>
      </c>
      <c r="N129">
        <v>34.122777500000012</v>
      </c>
      <c r="O129">
        <v>8.8088903521975386</v>
      </c>
      <c r="P129">
        <v>3.7599299999999989</v>
      </c>
      <c r="Q129">
        <v>7.5245093102839844</v>
      </c>
      <c r="R129">
        <v>128.299254805575</v>
      </c>
      <c r="S129">
        <v>34.122777500000012</v>
      </c>
      <c r="T129">
        <v>8.8088903521975386</v>
      </c>
      <c r="U129">
        <v>3.7599299999999989</v>
      </c>
      <c r="V129">
        <v>7.5245093102839844</v>
      </c>
      <c r="W129">
        <v>128.299254805575</v>
      </c>
      <c r="X129">
        <v>66.282577468381149</v>
      </c>
      <c r="Y129">
        <f>S129/U129</f>
        <v>9.0753757383781135</v>
      </c>
      <c r="AA129" t="s">
        <v>53</v>
      </c>
      <c r="AB129">
        <v>80</v>
      </c>
      <c r="AC129">
        <v>4.9845126644587516</v>
      </c>
      <c r="AD129" t="s">
        <v>52</v>
      </c>
      <c r="AE129">
        <v>0</v>
      </c>
      <c r="AF129">
        <v>0</v>
      </c>
      <c r="AG129" t="s">
        <v>53</v>
      </c>
      <c r="AH129">
        <v>5</v>
      </c>
      <c r="AI129">
        <v>0.31153239750327583</v>
      </c>
      <c r="AJ129">
        <v>4.9845126644587516</v>
      </c>
      <c r="AK129">
        <v>5.9087410468319577E-2</v>
      </c>
      <c r="AL129">
        <v>59.087410468319582</v>
      </c>
      <c r="AM129">
        <v>0.68218444652979349</v>
      </c>
      <c r="AN129">
        <v>1.1545343434800801</v>
      </c>
      <c r="AO129">
        <v>1208.8721281391761</v>
      </c>
      <c r="AP129">
        <f>AO129*(AN129/100)</f>
        <v>13.956843888125309</v>
      </c>
      <c r="AQ129">
        <v>1.2088720525845859E-3</v>
      </c>
      <c r="AR129">
        <v>20.455340175276071</v>
      </c>
      <c r="AS129">
        <v>0.47232785479848111</v>
      </c>
      <c r="AT129">
        <v>1.9029345616281149E-5</v>
      </c>
      <c r="AU129">
        <v>34.51154868739507</v>
      </c>
      <c r="AV129" t="str">
        <f>VLOOKUP(_xlfn.CONCAT(B129:C129),Sheet2!C:G,5,0)</f>
        <v>12.5, 74.5</v>
      </c>
      <c r="AW129">
        <f>ROUND(H129,-2)</f>
        <v>200</v>
      </c>
      <c r="AX129">
        <f>VLOOKUP(_xlfn.CONCAT(B129:C129),Sheet2!C:G,4,0)</f>
        <v>2.9256081586554951E-3</v>
      </c>
      <c r="AY129">
        <f>(AJ129*0.000001)/(VLOOKUP(_xlfn.CONCAT(B129:C129),Sheet2!$C:$G,4,0)*VLOOKUP(AA129,Sheet3!$A$1:$B$5,2,0)*SQRT(8*1.380649E-23*Sheet3!$D$2/(PI()*VLOOKUP(AA129,Sheet3!$A$1:$B$5,2,0))))</f>
        <v>2.5676287889425154E+19</v>
      </c>
      <c r="AZ129" t="str">
        <f>VLOOKUP(_xlfn.CONCAT(B129:C129),Sheet2!C:H,6,0)</f>
        <v>+0, +2</v>
      </c>
      <c r="BA129">
        <f>VLOOKUP(_xlfn.CONCAT(B129:C129),Sheet2!C:G,2,0)</f>
        <v>12.5</v>
      </c>
      <c r="BB129">
        <f>VLOOKUP(_xlfn.CONCAT(B129:C129),Sheet2!C:G,3,0)</f>
        <v>74.5</v>
      </c>
    </row>
    <row r="130" spans="1:54" x14ac:dyDescent="0.25">
      <c r="A130" t="s">
        <v>61</v>
      </c>
      <c r="B130" t="s">
        <v>50</v>
      </c>
      <c r="C130" t="s">
        <v>57</v>
      </c>
      <c r="D130" t="s">
        <v>51</v>
      </c>
      <c r="E130" s="1">
        <v>45716.501529992733</v>
      </c>
      <c r="F130">
        <v>0.40452128472222221</v>
      </c>
      <c r="G130">
        <v>404.52128472222222</v>
      </c>
      <c r="H130">
        <v>199.90312499999999</v>
      </c>
      <c r="I130">
        <v>0.48279820008209068</v>
      </c>
      <c r="J130">
        <v>8.5899012499999987</v>
      </c>
      <c r="K130">
        <v>1.124219650091593E-2</v>
      </c>
      <c r="L130">
        <v>1717.1481033164059</v>
      </c>
      <c r="M130">
        <v>5.4277122356113901E-3</v>
      </c>
      <c r="N130">
        <v>32.4846</v>
      </c>
      <c r="O130">
        <v>11.12027089726393</v>
      </c>
      <c r="P130">
        <v>2.0274237500000001</v>
      </c>
      <c r="Q130">
        <v>7.3815108296108693E-4</v>
      </c>
      <c r="R130">
        <v>65.860049549250007</v>
      </c>
      <c r="S130">
        <v>32.4846</v>
      </c>
      <c r="T130">
        <v>11.12027089726393</v>
      </c>
      <c r="U130">
        <v>2.0274237500000001</v>
      </c>
      <c r="V130">
        <v>7.3815108296108693E-4</v>
      </c>
      <c r="W130">
        <v>65.860049549250007</v>
      </c>
      <c r="X130">
        <v>8.208440005636029E-3</v>
      </c>
      <c r="Y130">
        <f>S130/U130</f>
        <v>16.022600110115114</v>
      </c>
      <c r="Z130">
        <f>(((Y130/13)-1)/(0.0039))+23</f>
        <v>82.617359173868152</v>
      </c>
      <c r="AA130" t="s">
        <v>53</v>
      </c>
      <c r="AB130">
        <v>80</v>
      </c>
      <c r="AC130">
        <v>4.9844571689307946</v>
      </c>
      <c r="AD130" t="s">
        <v>52</v>
      </c>
      <c r="AE130">
        <v>0</v>
      </c>
      <c r="AF130">
        <v>0</v>
      </c>
      <c r="AG130" t="s">
        <v>53</v>
      </c>
      <c r="AH130">
        <v>5</v>
      </c>
      <c r="AI130">
        <v>0.31152144443854712</v>
      </c>
      <c r="AJ130">
        <v>4.9844571689307946</v>
      </c>
      <c r="AK130">
        <v>5.9054083323352102E-2</v>
      </c>
      <c r="AL130">
        <v>59.054083323352103</v>
      </c>
      <c r="AM130">
        <v>0.68214235628282327</v>
      </c>
      <c r="AN130">
        <v>1.1551146303427251</v>
      </c>
      <c r="AO130">
        <v>1208.2037381493831</v>
      </c>
      <c r="AP130">
        <f>AO130*(AN130/100)</f>
        <v>13.956138143711232</v>
      </c>
      <c r="AQ130">
        <v>1.208203662638382E-3</v>
      </c>
      <c r="AR130">
        <v>20.37249624047616</v>
      </c>
      <c r="AS130">
        <v>0.47065136927952339</v>
      </c>
      <c r="AT130">
        <v>1.961998381026369E-5</v>
      </c>
      <c r="AU130">
        <v>34.390792040184692</v>
      </c>
      <c r="AV130" t="str">
        <f>VLOOKUP(_xlfn.CONCAT(B130:C130),Sheet2!C:G,5,0)</f>
        <v>12.5, 74.5</v>
      </c>
      <c r="AW130">
        <f>ROUND(H130,-2)</f>
        <v>200</v>
      </c>
      <c r="AX130">
        <f>VLOOKUP(_xlfn.CONCAT(B130:C130),Sheet2!C:G,4,0)</f>
        <v>2.9256081586554951E-3</v>
      </c>
      <c r="AY130">
        <f>(AJ130*0.000001)/(VLOOKUP(_xlfn.CONCAT(B130:C130),Sheet2!$C:$G,4,0)*VLOOKUP(AA130,Sheet3!$A$1:$B$5,2,0)*SQRT(8*1.380649E-23*Sheet3!$D$2/(PI()*VLOOKUP(AA130,Sheet3!$A$1:$B$5,2,0))))</f>
        <v>2.5676002020123918E+19</v>
      </c>
      <c r="AZ130" t="str">
        <f>VLOOKUP(_xlfn.CONCAT(B130:C130),Sheet2!C:H,6,0)</f>
        <v>+0, +2</v>
      </c>
      <c r="BA130">
        <f>VLOOKUP(_xlfn.CONCAT(B130:C130),Sheet2!C:G,2,0)</f>
        <v>12.5</v>
      </c>
      <c r="BB130">
        <f>VLOOKUP(_xlfn.CONCAT(B130:C130),Sheet2!C:G,3,0)</f>
        <v>74.5</v>
      </c>
    </row>
    <row r="131" spans="1:54" x14ac:dyDescent="0.25">
      <c r="A131" t="s">
        <v>61</v>
      </c>
      <c r="B131" t="s">
        <v>50</v>
      </c>
      <c r="C131" t="s">
        <v>57</v>
      </c>
      <c r="D131" t="s">
        <v>51</v>
      </c>
      <c r="E131" s="1">
        <v>45716.50209295348</v>
      </c>
      <c r="F131">
        <v>0.55369956249999985</v>
      </c>
      <c r="G131">
        <v>553.69956249999984</v>
      </c>
      <c r="H131">
        <v>299.64774999999997</v>
      </c>
      <c r="I131">
        <v>0.59051318340467229</v>
      </c>
      <c r="J131">
        <v>9.3603950000000005</v>
      </c>
      <c r="K131">
        <v>1.367846301446354E-2</v>
      </c>
      <c r="L131">
        <v>2804.8213008612502</v>
      </c>
      <c r="M131">
        <v>8.0773127387539344E-3</v>
      </c>
      <c r="N131">
        <v>32.748846249999993</v>
      </c>
      <c r="O131">
        <v>11.478757151355021</v>
      </c>
      <c r="P131">
        <v>2.0456587499999999</v>
      </c>
      <c r="Q131">
        <v>8.1892413166104172E-4</v>
      </c>
      <c r="R131">
        <v>66.992963883717152</v>
      </c>
      <c r="S131">
        <v>32.748846249999993</v>
      </c>
      <c r="T131">
        <v>11.478757151355021</v>
      </c>
      <c r="U131">
        <v>2.0456587499999999</v>
      </c>
      <c r="V131">
        <v>8.1892413166104172E-4</v>
      </c>
      <c r="W131">
        <v>66.992963883717152</v>
      </c>
      <c r="X131">
        <v>9.4002312327213788E-3</v>
      </c>
      <c r="Y131">
        <f>S131/U131</f>
        <v>16.008948828830807</v>
      </c>
      <c r="Z131">
        <f>(((Y131/13)-1)/(0.0039))+23</f>
        <v>82.348103132757529</v>
      </c>
      <c r="AA131" t="s">
        <v>53</v>
      </c>
      <c r="AB131">
        <v>80</v>
      </c>
      <c r="AC131">
        <v>4.9844892979206659</v>
      </c>
      <c r="AD131" t="s">
        <v>52</v>
      </c>
      <c r="AE131">
        <v>0</v>
      </c>
      <c r="AF131">
        <v>0</v>
      </c>
      <c r="AG131" t="s">
        <v>53</v>
      </c>
      <c r="AH131">
        <v>5</v>
      </c>
      <c r="AI131">
        <v>0.31152575264400711</v>
      </c>
      <c r="AJ131">
        <v>4.9844892979206659</v>
      </c>
      <c r="AK131">
        <v>8.0495445562342768E-2</v>
      </c>
      <c r="AL131">
        <v>80.495445562342766</v>
      </c>
      <c r="AM131">
        <v>0.71341273069849298</v>
      </c>
      <c r="AN131">
        <v>0.8862771374387427</v>
      </c>
      <c r="AO131">
        <v>1646.8678518789479</v>
      </c>
      <c r="AP131">
        <f>AO131*(AN131/100)</f>
        <v>14.595813255031654</v>
      </c>
      <c r="AQ131">
        <v>1.6468677489513089E-3</v>
      </c>
      <c r="AR131">
        <v>23.173239854158279</v>
      </c>
      <c r="AS131">
        <v>0.41075825366249569</v>
      </c>
      <c r="AT131">
        <v>2.2632658904368759E-5</v>
      </c>
      <c r="AU131">
        <v>28.69895687744021</v>
      </c>
      <c r="AV131" t="str">
        <f>VLOOKUP(_xlfn.CONCAT(B131:C131),Sheet2!C:G,5,0)</f>
        <v>12.5, 74.5</v>
      </c>
      <c r="AW131">
        <f>ROUND(H131,-2)</f>
        <v>300</v>
      </c>
      <c r="AX131">
        <f>VLOOKUP(_xlfn.CONCAT(B131:C131),Sheet2!C:G,4,0)</f>
        <v>2.9256081586554951E-3</v>
      </c>
      <c r="AY131">
        <f>(AJ131*0.000001)/(VLOOKUP(_xlfn.CONCAT(B131:C131),Sheet2!$C:$G,4,0)*VLOOKUP(AA131,Sheet3!$A$1:$B$5,2,0)*SQRT(8*1.380649E-23*Sheet3!$D$2/(PI()*VLOOKUP(AA131,Sheet3!$A$1:$B$5,2,0))))</f>
        <v>2.5676167523403592E+19</v>
      </c>
      <c r="AZ131" t="str">
        <f>VLOOKUP(_xlfn.CONCAT(B131:C131),Sheet2!C:H,6,0)</f>
        <v>+0, +2</v>
      </c>
      <c r="BA131">
        <f>VLOOKUP(_xlfn.CONCAT(B131:C131),Sheet2!C:G,2,0)</f>
        <v>12.5</v>
      </c>
      <c r="BB131">
        <f>VLOOKUP(_xlfn.CONCAT(B131:C131),Sheet2!C:G,3,0)</f>
        <v>74.5</v>
      </c>
    </row>
    <row r="132" spans="1:54" x14ac:dyDescent="0.25">
      <c r="A132" t="s">
        <v>61</v>
      </c>
      <c r="B132" t="s">
        <v>50</v>
      </c>
      <c r="C132" t="s">
        <v>57</v>
      </c>
      <c r="D132" t="s">
        <v>51</v>
      </c>
      <c r="E132" s="1">
        <v>45716.502583229398</v>
      </c>
      <c r="F132">
        <v>0.55550828888888848</v>
      </c>
      <c r="G132">
        <v>555.5082888888885</v>
      </c>
      <c r="H132">
        <v>298.54899999999998</v>
      </c>
      <c r="I132">
        <v>1.491645151023093</v>
      </c>
      <c r="J132">
        <v>9.3324575000000003</v>
      </c>
      <c r="K132">
        <v>1.9622678350114262E-2</v>
      </c>
      <c r="L132">
        <v>2786.1958541674999</v>
      </c>
      <c r="M132">
        <v>2.9270073011033761E-2</v>
      </c>
      <c r="N132">
        <v>31.680264999999991</v>
      </c>
      <c r="O132">
        <v>13.17303855297531</v>
      </c>
      <c r="P132">
        <v>2.0648249999999999</v>
      </c>
      <c r="Q132">
        <v>7.2975384606365011E-4</v>
      </c>
      <c r="R132">
        <v>65.414203178624987</v>
      </c>
      <c r="S132">
        <v>31.680264999999991</v>
      </c>
      <c r="T132">
        <v>13.17303855297531</v>
      </c>
      <c r="U132">
        <v>2.0648249999999999</v>
      </c>
      <c r="V132">
        <v>7.2975384606365011E-4</v>
      </c>
      <c r="W132">
        <v>65.414203178624987</v>
      </c>
      <c r="X132">
        <v>9.6130755483784733E-3</v>
      </c>
      <c r="Y132">
        <f>S132/U132</f>
        <v>15.342832927729949</v>
      </c>
      <c r="Z132">
        <f>(((Y132/13)-1)/(0.0039))+23</f>
        <v>69.209722440432913</v>
      </c>
      <c r="AA132" t="s">
        <v>53</v>
      </c>
      <c r="AB132">
        <v>80</v>
      </c>
      <c r="AC132">
        <v>4.9844692173019949</v>
      </c>
      <c r="AD132" t="s">
        <v>52</v>
      </c>
      <c r="AE132">
        <v>0</v>
      </c>
      <c r="AF132">
        <v>0</v>
      </c>
      <c r="AG132" t="s">
        <v>53</v>
      </c>
      <c r="AH132">
        <v>5</v>
      </c>
      <c r="AI132">
        <v>0.31152071423423189</v>
      </c>
      <c r="AJ132">
        <v>4.9844692173019949</v>
      </c>
      <c r="AK132">
        <v>8.075541342276514E-2</v>
      </c>
      <c r="AL132">
        <v>80.755413422765145</v>
      </c>
      <c r="AM132">
        <v>0.71384110143566415</v>
      </c>
      <c r="AN132">
        <v>0.88395448822559142</v>
      </c>
      <c r="AO132">
        <v>1652.1932276366681</v>
      </c>
      <c r="AP132">
        <f>AO132*(AN132/100)</f>
        <v>14.60463618985359</v>
      </c>
      <c r="AQ132">
        <v>1.6521931243774521E-3</v>
      </c>
      <c r="AR132">
        <v>23.479169660963048</v>
      </c>
      <c r="AS132">
        <v>0.41509034803236861</v>
      </c>
      <c r="AT132">
        <v>2.2940570332069689E-5</v>
      </c>
      <c r="AU132">
        <v>28.98411226259412</v>
      </c>
      <c r="AV132" t="str">
        <f>VLOOKUP(_xlfn.CONCAT(B132:C132),Sheet2!C:G,5,0)</f>
        <v>12.5, 74.5</v>
      </c>
      <c r="AW132">
        <f>ROUND(H132,-2)</f>
        <v>300</v>
      </c>
      <c r="AX132">
        <f>VLOOKUP(_xlfn.CONCAT(B132:C132),Sheet2!C:G,4,0)</f>
        <v>2.9256081586554951E-3</v>
      </c>
      <c r="AY132">
        <f>(AJ132*0.000001)/(VLOOKUP(_xlfn.CONCAT(B132:C132),Sheet2!$C:$G,4,0)*VLOOKUP(AA132,Sheet3!$A$1:$B$5,2,0)*SQRT(8*1.380649E-23*Sheet3!$D$2/(PI()*VLOOKUP(AA132,Sheet3!$A$1:$B$5,2,0))))</f>
        <v>2.5676064083853787E+19</v>
      </c>
      <c r="AZ132" t="str">
        <f>VLOOKUP(_xlfn.CONCAT(B132:C132),Sheet2!C:H,6,0)</f>
        <v>+0, +2</v>
      </c>
      <c r="BA132">
        <f>VLOOKUP(_xlfn.CONCAT(B132:C132),Sheet2!C:G,2,0)</f>
        <v>12.5</v>
      </c>
      <c r="BB132">
        <f>VLOOKUP(_xlfn.CONCAT(B132:C132),Sheet2!C:G,3,0)</f>
        <v>74.5</v>
      </c>
    </row>
    <row r="133" spans="1:54" x14ac:dyDescent="0.25">
      <c r="A133" t="s">
        <v>61</v>
      </c>
      <c r="B133" t="s">
        <v>50</v>
      </c>
      <c r="C133" t="s">
        <v>57</v>
      </c>
      <c r="D133" t="s">
        <v>51</v>
      </c>
      <c r="E133" s="1">
        <v>45716.50307153778</v>
      </c>
      <c r="F133">
        <v>0.55349167638888908</v>
      </c>
      <c r="G133">
        <v>553.49167638888912</v>
      </c>
      <c r="H133">
        <v>298.55462499999999</v>
      </c>
      <c r="I133">
        <v>1.5361488537903041</v>
      </c>
      <c r="J133">
        <v>9.32911</v>
      </c>
      <c r="K133">
        <v>1.7121458185943711E-2</v>
      </c>
      <c r="L133">
        <v>2785.2489376337498</v>
      </c>
      <c r="M133">
        <v>2.6301108367556041E-2</v>
      </c>
      <c r="N133">
        <v>34.605271249999987</v>
      </c>
      <c r="O133">
        <v>9.7663017784731299</v>
      </c>
      <c r="P133">
        <v>2.0568737499999998</v>
      </c>
      <c r="Q133">
        <v>7.8331214077610126E-4</v>
      </c>
      <c r="R133">
        <v>71.178674045754661</v>
      </c>
      <c r="S133">
        <v>34.605271249999987</v>
      </c>
      <c r="T133">
        <v>9.7663017784731299</v>
      </c>
      <c r="U133">
        <v>2.0568737499999998</v>
      </c>
      <c r="V133">
        <v>7.8331214077610126E-4</v>
      </c>
      <c r="W133">
        <v>71.178674045754661</v>
      </c>
      <c r="X133">
        <v>7.6500627535612334E-3</v>
      </c>
      <c r="Y133">
        <f>S133/U133</f>
        <v>16.824207732730311</v>
      </c>
      <c r="Z133">
        <f>(((Y133/13)-1)/(0.0039))+23</f>
        <v>98.428160408881908</v>
      </c>
      <c r="AA133" t="s">
        <v>53</v>
      </c>
      <c r="AB133">
        <v>80</v>
      </c>
      <c r="AC133">
        <v>4.9844677568933653</v>
      </c>
      <c r="AD133" t="s">
        <v>52</v>
      </c>
      <c r="AE133">
        <v>0</v>
      </c>
      <c r="AF133">
        <v>0</v>
      </c>
      <c r="AG133" t="s">
        <v>53</v>
      </c>
      <c r="AH133">
        <v>5</v>
      </c>
      <c r="AI133">
        <v>0.31152991480860392</v>
      </c>
      <c r="AJ133">
        <v>4.9844677568933653</v>
      </c>
      <c r="AK133">
        <v>8.0465566135664968E-2</v>
      </c>
      <c r="AL133">
        <v>80.465566135664972</v>
      </c>
      <c r="AM133">
        <v>0.71336356792407563</v>
      </c>
      <c r="AN133">
        <v>0.88654514245428206</v>
      </c>
      <c r="AO133">
        <v>1646.2636589205649</v>
      </c>
      <c r="AP133">
        <f>AO133*(AN133/100)</f>
        <v>14.5948705001504</v>
      </c>
      <c r="AQ133">
        <v>1.6462635560288679E-3</v>
      </c>
      <c r="AR133">
        <v>23.318861259470211</v>
      </c>
      <c r="AS133">
        <v>0.41346446354297312</v>
      </c>
      <c r="AT133">
        <v>2.273778240515932E-5</v>
      </c>
      <c r="AU133">
        <v>28.889901024080711</v>
      </c>
      <c r="AV133" t="str">
        <f>VLOOKUP(_xlfn.CONCAT(B133:C133),Sheet2!C:G,5,0)</f>
        <v>12.5, 74.5</v>
      </c>
      <c r="AW133">
        <f>ROUND(H133,-2)</f>
        <v>300</v>
      </c>
      <c r="AX133">
        <f>VLOOKUP(_xlfn.CONCAT(B133:C133),Sheet2!C:G,4,0)</f>
        <v>2.9256081586554951E-3</v>
      </c>
      <c r="AY133">
        <f>(AJ133*0.000001)/(VLOOKUP(_xlfn.CONCAT(B133:C133),Sheet2!$C:$G,4,0)*VLOOKUP(AA133,Sheet3!$A$1:$B$5,2,0)*SQRT(8*1.380649E-23*Sheet3!$D$2/(PI()*VLOOKUP(AA133,Sheet3!$A$1:$B$5,2,0))))</f>
        <v>2.5676056560977449E+19</v>
      </c>
      <c r="AZ133" t="str">
        <f>VLOOKUP(_xlfn.CONCAT(B133:C133),Sheet2!C:H,6,0)</f>
        <v>+0, +2</v>
      </c>
      <c r="BA133">
        <f>VLOOKUP(_xlfn.CONCAT(B133:C133),Sheet2!C:G,2,0)</f>
        <v>12.5</v>
      </c>
      <c r="BB133">
        <f>VLOOKUP(_xlfn.CONCAT(B133:C133),Sheet2!C:G,3,0)</f>
        <v>74.5</v>
      </c>
    </row>
    <row r="134" spans="1:54" x14ac:dyDescent="0.25">
      <c r="A134" t="s">
        <v>61</v>
      </c>
      <c r="B134" t="s">
        <v>50</v>
      </c>
      <c r="C134" t="s">
        <v>57</v>
      </c>
      <c r="D134" t="s">
        <v>51</v>
      </c>
      <c r="E134" s="1">
        <v>45716.504377435333</v>
      </c>
      <c r="F134">
        <v>0.47353331805555587</v>
      </c>
      <c r="G134">
        <v>473.53331805555592</v>
      </c>
      <c r="H134">
        <v>199.95975000000001</v>
      </c>
      <c r="I134">
        <v>0.1116715078122951</v>
      </c>
      <c r="J134">
        <v>10.040452500000001</v>
      </c>
      <c r="K134">
        <v>1.065127014466429E-2</v>
      </c>
      <c r="L134">
        <v>2007.686371786875</v>
      </c>
      <c r="M134">
        <v>1.1894433971707441E-3</v>
      </c>
      <c r="N134">
        <v>31.91922375</v>
      </c>
      <c r="O134">
        <v>13.29225662863678</v>
      </c>
      <c r="P134">
        <v>2.04236</v>
      </c>
      <c r="Q134">
        <v>1.260164281957671E-2</v>
      </c>
      <c r="R134">
        <v>65.190545818050012</v>
      </c>
      <c r="S134">
        <v>31.91922375</v>
      </c>
      <c r="T134">
        <v>13.29225662863678</v>
      </c>
      <c r="U134">
        <v>2.04236</v>
      </c>
      <c r="V134">
        <v>1.260164281957671E-2</v>
      </c>
      <c r="W134">
        <v>65.190545818050012</v>
      </c>
      <c r="X134">
        <v>0.1675042703002316</v>
      </c>
      <c r="Y134">
        <f>S134/U134</f>
        <v>15.628598165847354</v>
      </c>
      <c r="Z134">
        <f>(((Y134/13)-1)/(0.0039))+23</f>
        <v>74.846117669573061</v>
      </c>
      <c r="AA134" t="s">
        <v>53</v>
      </c>
      <c r="AB134">
        <v>90</v>
      </c>
      <c r="AC134">
        <v>5.6078179887667474</v>
      </c>
      <c r="AD134" t="s">
        <v>52</v>
      </c>
      <c r="AE134">
        <v>0</v>
      </c>
      <c r="AF134">
        <v>0</v>
      </c>
      <c r="AG134" t="s">
        <v>53</v>
      </c>
      <c r="AH134">
        <v>5</v>
      </c>
      <c r="AI134">
        <v>0.31152188256113622</v>
      </c>
      <c r="AJ134">
        <v>5.6078179887667474</v>
      </c>
      <c r="AK134">
        <v>6.8973168243701893E-2</v>
      </c>
      <c r="AL134">
        <v>68.973168243701892</v>
      </c>
      <c r="AM134">
        <v>0.69558577793263554</v>
      </c>
      <c r="AN134">
        <v>1.0084874968696991</v>
      </c>
      <c r="AO134">
        <v>1254.2796530277881</v>
      </c>
      <c r="AP134">
        <f>AO134*(AN134/100)</f>
        <v>12.649253476565887</v>
      </c>
      <c r="AQ134">
        <v>1.2542795833508579E-3</v>
      </c>
      <c r="AR134">
        <v>21.127133420668581</v>
      </c>
      <c r="AS134">
        <v>0.42612899798884452</v>
      </c>
      <c r="AT134">
        <v>2.0462698545703512E-5</v>
      </c>
      <c r="AU134">
        <v>34.35455318766477</v>
      </c>
      <c r="AV134" t="str">
        <f>VLOOKUP(_xlfn.CONCAT(B134:C134),Sheet2!C:G,5,0)</f>
        <v>12.5, 74.5</v>
      </c>
      <c r="AW134">
        <f>ROUND(H134,-2)</f>
        <v>200</v>
      </c>
      <c r="AX134">
        <f>VLOOKUP(_xlfn.CONCAT(B134:C134),Sheet2!C:G,4,0)</f>
        <v>2.9256081586554951E-3</v>
      </c>
      <c r="AY134">
        <f>(AJ134*0.000001)/(VLOOKUP(_xlfn.CONCAT(B134:C134),Sheet2!$C:$G,4,0)*VLOOKUP(AA134,Sheet3!$A$1:$B$5,2,0)*SQRT(8*1.380649E-23*Sheet3!$D$2/(PI()*VLOOKUP(AA134,Sheet3!$A$1:$B$5,2,0))))</f>
        <v>2.8887066560740147E+19</v>
      </c>
      <c r="AZ134" t="str">
        <f>VLOOKUP(_xlfn.CONCAT(B134:C134),Sheet2!C:H,6,0)</f>
        <v>+0, +2</v>
      </c>
      <c r="BA134">
        <f>VLOOKUP(_xlfn.CONCAT(B134:C134),Sheet2!C:G,2,0)</f>
        <v>12.5</v>
      </c>
      <c r="BB134">
        <f>VLOOKUP(_xlfn.CONCAT(B134:C134),Sheet2!C:G,3,0)</f>
        <v>74.5</v>
      </c>
    </row>
    <row r="135" spans="1:54" x14ac:dyDescent="0.25">
      <c r="A135" t="s">
        <v>61</v>
      </c>
      <c r="B135" t="s">
        <v>50</v>
      </c>
      <c r="C135" t="s">
        <v>57</v>
      </c>
      <c r="D135" t="s">
        <v>51</v>
      </c>
      <c r="E135" s="1">
        <v>45716.504840627931</v>
      </c>
      <c r="F135">
        <v>0.47176594861111137</v>
      </c>
      <c r="G135">
        <v>471.76594861111141</v>
      </c>
      <c r="H135">
        <v>199.95599999999999</v>
      </c>
      <c r="I135">
        <v>0.1145880142784176</v>
      </c>
      <c r="J135">
        <v>10.03195375</v>
      </c>
      <c r="K135">
        <v>1.5816187931621189E-2</v>
      </c>
      <c r="L135">
        <v>2005.949344035</v>
      </c>
      <c r="M135">
        <v>1.812345568538744E-3</v>
      </c>
      <c r="N135">
        <v>36.548655000000011</v>
      </c>
      <c r="O135">
        <v>7.1613680950091636</v>
      </c>
      <c r="P135">
        <v>3.7102037499999989</v>
      </c>
      <c r="Q135">
        <v>7.562978416960247</v>
      </c>
      <c r="R135">
        <v>135.60295683845629</v>
      </c>
      <c r="S135">
        <v>36.548655000000011</v>
      </c>
      <c r="T135">
        <v>7.1613680950091636</v>
      </c>
      <c r="U135">
        <v>3.7102037499999989</v>
      </c>
      <c r="V135">
        <v>7.562978416960247</v>
      </c>
      <c r="W135">
        <v>135.60295683845629</v>
      </c>
      <c r="X135">
        <v>54.161272338462027</v>
      </c>
      <c r="Y135">
        <f>S135/U135</f>
        <v>9.8508484877683671</v>
      </c>
      <c r="AA135" t="s">
        <v>53</v>
      </c>
      <c r="AB135">
        <v>90</v>
      </c>
      <c r="AC135">
        <v>5.6077164903669274</v>
      </c>
      <c r="AD135" t="s">
        <v>52</v>
      </c>
      <c r="AE135">
        <v>0</v>
      </c>
      <c r="AF135">
        <v>0</v>
      </c>
      <c r="AG135" t="s">
        <v>53</v>
      </c>
      <c r="AH135">
        <v>5</v>
      </c>
      <c r="AI135">
        <v>0.31152078725466342</v>
      </c>
      <c r="AJ135">
        <v>5.6077164903669274</v>
      </c>
      <c r="AK135">
        <v>6.8719144608136759E-2</v>
      </c>
      <c r="AL135">
        <v>68.719144608136759</v>
      </c>
      <c r="AM135">
        <v>0.69521898837018659</v>
      </c>
      <c r="AN135">
        <v>1.011681667946531</v>
      </c>
      <c r="AO135">
        <v>1249.6828422490339</v>
      </c>
      <c r="AP135">
        <f>AO135*(AN135/100)</f>
        <v>12.642812222506643</v>
      </c>
      <c r="AQ135">
        <v>1.2496827728264519E-3</v>
      </c>
      <c r="AR135">
        <v>20.990340499820611</v>
      </c>
      <c r="AS135">
        <v>0.42471085375248269</v>
      </c>
      <c r="AT135">
        <v>1.966123236890286E-5</v>
      </c>
      <c r="AU135">
        <v>34.25766698071601</v>
      </c>
      <c r="AV135" t="str">
        <f>VLOOKUP(_xlfn.CONCAT(B135:C135),Sheet2!C:G,5,0)</f>
        <v>12.5, 74.5</v>
      </c>
      <c r="AW135">
        <f>ROUND(H135,-2)</f>
        <v>200</v>
      </c>
      <c r="AX135">
        <f>VLOOKUP(_xlfn.CONCAT(B135:C135),Sheet2!C:G,4,0)</f>
        <v>2.9256081586554951E-3</v>
      </c>
      <c r="AY135">
        <f>(AJ135*0.000001)/(VLOOKUP(_xlfn.CONCAT(B135:C135),Sheet2!$C:$G,4,0)*VLOOKUP(AA135,Sheet3!$A$1:$B$5,2,0)*SQRT(8*1.380649E-23*Sheet3!$D$2/(PI()*VLOOKUP(AA135,Sheet3!$A$1:$B$5,2,0))))</f>
        <v>2.8886543720833917E+19</v>
      </c>
      <c r="AZ135" t="str">
        <f>VLOOKUP(_xlfn.CONCAT(B135:C135),Sheet2!C:H,6,0)</f>
        <v>+0, +2</v>
      </c>
      <c r="BA135">
        <f>VLOOKUP(_xlfn.CONCAT(B135:C135),Sheet2!C:G,2,0)</f>
        <v>12.5</v>
      </c>
      <c r="BB135">
        <f>VLOOKUP(_xlfn.CONCAT(B135:C135),Sheet2!C:G,3,0)</f>
        <v>74.5</v>
      </c>
    </row>
    <row r="136" spans="1:54" x14ac:dyDescent="0.25">
      <c r="A136" t="s">
        <v>61</v>
      </c>
      <c r="B136" t="s">
        <v>50</v>
      </c>
      <c r="C136" t="s">
        <v>57</v>
      </c>
      <c r="D136" t="s">
        <v>51</v>
      </c>
      <c r="E136" s="1">
        <v>45716.505353357446</v>
      </c>
      <c r="F136">
        <v>0.46358457777777762</v>
      </c>
      <c r="G136">
        <v>463.58457777777761</v>
      </c>
      <c r="H136">
        <v>199.97524999999999</v>
      </c>
      <c r="I136">
        <v>8.1674818456871578E-2</v>
      </c>
      <c r="J136">
        <v>10.02478625</v>
      </c>
      <c r="K136">
        <v>1.6866198348944358E-2</v>
      </c>
      <c r="L136">
        <v>2004.709136540313</v>
      </c>
      <c r="M136">
        <v>1.377543688207618E-3</v>
      </c>
      <c r="N136">
        <v>32.58863250000001</v>
      </c>
      <c r="O136">
        <v>12.905095976110969</v>
      </c>
      <c r="P136">
        <v>2.0371074999999998</v>
      </c>
      <c r="Q136">
        <v>7.5276295411054602E-4</v>
      </c>
      <c r="R136">
        <v>66.386547680493763</v>
      </c>
      <c r="S136">
        <v>32.58863250000001</v>
      </c>
      <c r="T136">
        <v>12.905095976110969</v>
      </c>
      <c r="U136">
        <v>2.0371074999999998</v>
      </c>
      <c r="V136">
        <v>7.5276295411054602E-4</v>
      </c>
      <c r="W136">
        <v>66.386547680493763</v>
      </c>
      <c r="X136">
        <v>9.7144781700574181E-3</v>
      </c>
      <c r="Y136">
        <f>S136/U136</f>
        <v>15.997502586387814</v>
      </c>
      <c r="Z136">
        <f>(((Y136/13)-1)/(0.0039))+23</f>
        <v>82.122338982008159</v>
      </c>
      <c r="AA136" t="s">
        <v>53</v>
      </c>
      <c r="AB136">
        <v>90</v>
      </c>
      <c r="AC136">
        <v>5.6077515401740579</v>
      </c>
      <c r="AD136" t="s">
        <v>52</v>
      </c>
      <c r="AE136">
        <v>0</v>
      </c>
      <c r="AF136">
        <v>0</v>
      </c>
      <c r="AG136" t="s">
        <v>53</v>
      </c>
      <c r="AH136">
        <v>5</v>
      </c>
      <c r="AI136">
        <v>0.31153049897205609</v>
      </c>
      <c r="AJ136">
        <v>5.6077515401740579</v>
      </c>
      <c r="AK136">
        <v>6.7543237912724055E-2</v>
      </c>
      <c r="AL136">
        <v>67.543237912724052</v>
      </c>
      <c r="AM136">
        <v>0.69353622730444642</v>
      </c>
      <c r="AN136">
        <v>1.02680334662161</v>
      </c>
      <c r="AO136">
        <v>1228.2908706542769</v>
      </c>
      <c r="AP136">
        <f>AO136*(AN136/100)</f>
        <v>12.612131766125826</v>
      </c>
      <c r="AQ136">
        <v>1.2282908024183639E-3</v>
      </c>
      <c r="AR136">
        <v>20.29054086082424</v>
      </c>
      <c r="AS136">
        <v>0.41668790521313692</v>
      </c>
      <c r="AT136">
        <v>1.9640150235072888E-5</v>
      </c>
      <c r="AU136">
        <v>33.692288163702813</v>
      </c>
      <c r="AV136" t="str">
        <f>VLOOKUP(_xlfn.CONCAT(B136:C136),Sheet2!C:G,5,0)</f>
        <v>12.5, 74.5</v>
      </c>
      <c r="AW136">
        <f>ROUND(H136,-2)</f>
        <v>200</v>
      </c>
      <c r="AX136">
        <f>VLOOKUP(_xlfn.CONCAT(B136:C136),Sheet2!C:G,4,0)</f>
        <v>2.9256081586554951E-3</v>
      </c>
      <c r="AY136">
        <f>(AJ136*0.000001)/(VLOOKUP(_xlfn.CONCAT(B136:C136),Sheet2!$C:$G,4,0)*VLOOKUP(AA136,Sheet3!$A$1:$B$5,2,0)*SQRT(8*1.380649E-23*Sheet3!$D$2/(PI()*VLOOKUP(AA136,Sheet3!$A$1:$B$5,2,0))))</f>
        <v>2.8886724269866275E+19</v>
      </c>
      <c r="AZ136" t="str">
        <f>VLOOKUP(_xlfn.CONCAT(B136:C136),Sheet2!C:H,6,0)</f>
        <v>+0, +2</v>
      </c>
      <c r="BA136">
        <f>VLOOKUP(_xlfn.CONCAT(B136:C136),Sheet2!C:G,2,0)</f>
        <v>12.5</v>
      </c>
      <c r="BB136">
        <f>VLOOKUP(_xlfn.CONCAT(B136:C136),Sheet2!C:G,3,0)</f>
        <v>74.5</v>
      </c>
    </row>
    <row r="137" spans="1:54" x14ac:dyDescent="0.25">
      <c r="A137" t="s">
        <v>61</v>
      </c>
      <c r="B137" t="s">
        <v>50</v>
      </c>
      <c r="C137" t="s">
        <v>57</v>
      </c>
      <c r="D137" t="s">
        <v>51</v>
      </c>
      <c r="E137" s="1">
        <v>45716.505866549858</v>
      </c>
      <c r="F137">
        <v>0.61924220833333399</v>
      </c>
      <c r="G137">
        <v>619.24220833333402</v>
      </c>
      <c r="H137">
        <v>299.52350000000001</v>
      </c>
      <c r="I137">
        <v>0.58915756236478611</v>
      </c>
      <c r="J137">
        <v>10.951375000000001</v>
      </c>
      <c r="K137">
        <v>3.0983775882870469E-2</v>
      </c>
      <c r="L137">
        <v>3280.1941698125001</v>
      </c>
      <c r="M137">
        <v>1.8254325872008821E-2</v>
      </c>
      <c r="N137">
        <v>35.06305625000001</v>
      </c>
      <c r="O137">
        <v>9.9117622207651621</v>
      </c>
      <c r="P137">
        <v>2.0288187500000001</v>
      </c>
      <c r="Q137">
        <v>7.6591887766187024E-4</v>
      </c>
      <c r="R137">
        <v>71.136585952304699</v>
      </c>
      <c r="S137">
        <v>35.06305625000001</v>
      </c>
      <c r="T137">
        <v>9.9117622207651621</v>
      </c>
      <c r="U137">
        <v>2.0288187500000001</v>
      </c>
      <c r="V137">
        <v>7.6591887766187024E-4</v>
      </c>
      <c r="W137">
        <v>71.136585952304699</v>
      </c>
      <c r="X137">
        <v>7.5916057957797793E-3</v>
      </c>
      <c r="Y137">
        <f>S137/U137</f>
        <v>17.282498128529227</v>
      </c>
      <c r="Z137">
        <f>(((Y137/13)-1)/(0.0039))+23</f>
        <v>107.46741870866327</v>
      </c>
      <c r="AA137" t="s">
        <v>53</v>
      </c>
      <c r="AB137">
        <v>90</v>
      </c>
      <c r="AC137">
        <v>5.6078241955034249</v>
      </c>
      <c r="AD137" t="s">
        <v>52</v>
      </c>
      <c r="AE137">
        <v>0</v>
      </c>
      <c r="AF137">
        <v>0</v>
      </c>
      <c r="AG137" t="s">
        <v>53</v>
      </c>
      <c r="AH137">
        <v>5</v>
      </c>
      <c r="AI137">
        <v>0.31152582566443848</v>
      </c>
      <c r="AJ137">
        <v>5.6078241955034249</v>
      </c>
      <c r="AK137">
        <v>8.9915876152832766E-2</v>
      </c>
      <c r="AL137">
        <v>89.915876152832766</v>
      </c>
      <c r="AM137">
        <v>0.72963781538077666</v>
      </c>
      <c r="AN137">
        <v>0.81146716975830713</v>
      </c>
      <c r="AO137">
        <v>1635.121772567044</v>
      </c>
      <c r="AP137">
        <f>AO137*(AN137/100)</f>
        <v>13.268476369951657</v>
      </c>
      <c r="AQ137">
        <v>1.6351216817327709E-3</v>
      </c>
      <c r="AR137">
        <v>21.976008925306871</v>
      </c>
      <c r="AS137">
        <v>0.35665619530404119</v>
      </c>
      <c r="AT137">
        <v>2.1509536838177899E-5</v>
      </c>
      <c r="AU137">
        <v>27.411754151728299</v>
      </c>
      <c r="AV137" t="str">
        <f>VLOOKUP(_xlfn.CONCAT(B137:C137),Sheet2!C:G,5,0)</f>
        <v>12.5, 74.5</v>
      </c>
      <c r="AW137">
        <f>ROUND(H137,-2)</f>
        <v>300</v>
      </c>
      <c r="AX137">
        <f>VLOOKUP(_xlfn.CONCAT(B137:C137),Sheet2!C:G,4,0)</f>
        <v>2.9256081586554951E-3</v>
      </c>
      <c r="AY137">
        <f>(AJ137*0.000001)/(VLOOKUP(_xlfn.CONCAT(B137:C137),Sheet2!$C:$G,4,0)*VLOOKUP(AA137,Sheet3!$A$1:$B$5,2,0)*SQRT(8*1.380649E-23*Sheet3!$D$2/(PI()*VLOOKUP(AA137,Sheet3!$A$1:$B$5,2,0))))</f>
        <v>2.8887098532964618E+19</v>
      </c>
      <c r="AZ137" t="str">
        <f>VLOOKUP(_xlfn.CONCAT(B137:C137),Sheet2!C:H,6,0)</f>
        <v>+0, +2</v>
      </c>
      <c r="BA137">
        <f>VLOOKUP(_xlfn.CONCAT(B137:C137),Sheet2!C:G,2,0)</f>
        <v>12.5</v>
      </c>
      <c r="BB137">
        <f>VLOOKUP(_xlfn.CONCAT(B137:C137),Sheet2!C:G,3,0)</f>
        <v>74.5</v>
      </c>
    </row>
    <row r="138" spans="1:54" x14ac:dyDescent="0.25">
      <c r="A138" t="s">
        <v>61</v>
      </c>
      <c r="B138" t="s">
        <v>50</v>
      </c>
      <c r="C138" t="s">
        <v>57</v>
      </c>
      <c r="D138" t="s">
        <v>51</v>
      </c>
      <c r="E138" s="1">
        <v>45716.506701616177</v>
      </c>
      <c r="F138">
        <v>0.1824909736111118</v>
      </c>
      <c r="G138">
        <v>182.4909736111118</v>
      </c>
      <c r="H138">
        <v>200</v>
      </c>
      <c r="I138">
        <v>0</v>
      </c>
      <c r="J138">
        <v>3.4417662500000001</v>
      </c>
      <c r="K138">
        <v>6.4537721455078462E-3</v>
      </c>
      <c r="L138">
        <v>688.35325</v>
      </c>
      <c r="M138">
        <v>0</v>
      </c>
      <c r="N138">
        <v>32.13435625000001</v>
      </c>
      <c r="O138">
        <v>13.338321544758649</v>
      </c>
      <c r="P138">
        <v>2.0111537500000001</v>
      </c>
      <c r="Q138">
        <v>7.4552377200084606E-4</v>
      </c>
      <c r="R138">
        <v>64.627131076023446</v>
      </c>
      <c r="S138">
        <v>32.13435625000001</v>
      </c>
      <c r="T138">
        <v>13.338321544758649</v>
      </c>
      <c r="U138">
        <v>2.0111537500000001</v>
      </c>
      <c r="V138">
        <v>7.4552377200084606E-4</v>
      </c>
      <c r="W138">
        <v>64.627131076023446</v>
      </c>
      <c r="X138">
        <v>9.9440357902086246E-3</v>
      </c>
      <c r="Y138">
        <f>S138/U138</f>
        <v>15.97807042350691</v>
      </c>
      <c r="Z138">
        <f>(((Y138/13)-1)/(0.0039))+23</f>
        <v>81.739061607631385</v>
      </c>
      <c r="AA138" t="s">
        <v>53</v>
      </c>
      <c r="AB138">
        <v>40</v>
      </c>
      <c r="AC138">
        <v>2.4922012018035749</v>
      </c>
      <c r="AD138" t="s">
        <v>52</v>
      </c>
      <c r="AE138">
        <v>0</v>
      </c>
      <c r="AF138">
        <v>0</v>
      </c>
      <c r="AG138" t="s">
        <v>53</v>
      </c>
      <c r="AH138">
        <v>5</v>
      </c>
      <c r="AI138">
        <v>0.31153298166672788</v>
      </c>
      <c r="AJ138">
        <v>2.4922012018035749</v>
      </c>
      <c r="AK138">
        <v>2.7141713778097279E-2</v>
      </c>
      <c r="AL138">
        <v>27.14171377809728</v>
      </c>
      <c r="AM138">
        <v>0.65207339712193246</v>
      </c>
      <c r="AN138">
        <v>2.402476875458543</v>
      </c>
      <c r="AO138">
        <v>1110.611781802839</v>
      </c>
      <c r="AP138">
        <f>AO138*(AN138/100)</f>
        <v>26.682191233931299</v>
      </c>
      <c r="AQ138">
        <v>1.1106116429728931E-3</v>
      </c>
      <c r="AR138">
        <v>21.47089107411778</v>
      </c>
      <c r="AS138">
        <v>1.031666386021145</v>
      </c>
      <c r="AT138">
        <v>1.962807554514738E-5</v>
      </c>
      <c r="AU138">
        <v>39.429920288888411</v>
      </c>
      <c r="AV138" t="str">
        <f>VLOOKUP(_xlfn.CONCAT(B138:C138),Sheet2!C:G,5,0)</f>
        <v>12.5, 74.5</v>
      </c>
      <c r="AW138">
        <f>ROUND(H138,-2)</f>
        <v>200</v>
      </c>
      <c r="AX138">
        <f>VLOOKUP(_xlfn.CONCAT(B138:C138),Sheet2!C:G,4,0)</f>
        <v>2.9256081586554951E-3</v>
      </c>
      <c r="AY138">
        <f>(AJ138*0.000001)/(VLOOKUP(_xlfn.CONCAT(B138:C138),Sheet2!$C:$G,4,0)*VLOOKUP(AA138,Sheet3!$A$1:$B$5,2,0)*SQRT(8*1.380649E-23*Sheet3!$D$2/(PI()*VLOOKUP(AA138,Sheet3!$A$1:$B$5,2,0))))</f>
        <v>1.2837859956130421E+19</v>
      </c>
      <c r="AZ138" t="str">
        <f>VLOOKUP(_xlfn.CONCAT(B138:C138),Sheet2!C:H,6,0)</f>
        <v>+0, +2</v>
      </c>
      <c r="BA138">
        <f>VLOOKUP(_xlfn.CONCAT(B138:C138),Sheet2!C:G,2,0)</f>
        <v>12.5</v>
      </c>
      <c r="BB138">
        <f>VLOOKUP(_xlfn.CONCAT(B138:C138),Sheet2!C:G,3,0)</f>
        <v>74.5</v>
      </c>
    </row>
    <row r="139" spans="1:54" x14ac:dyDescent="0.25">
      <c r="A139" t="s">
        <v>61</v>
      </c>
      <c r="B139" t="s">
        <v>50</v>
      </c>
      <c r="C139" t="s">
        <v>57</v>
      </c>
      <c r="D139" t="s">
        <v>51</v>
      </c>
      <c r="E139" s="1">
        <v>45716.507199415188</v>
      </c>
      <c r="F139">
        <v>0.186296876388889</v>
      </c>
      <c r="G139">
        <v>186.29687638888899</v>
      </c>
      <c r="H139">
        <v>200</v>
      </c>
      <c r="I139">
        <v>0</v>
      </c>
      <c r="J139">
        <v>3.4398162499999998</v>
      </c>
      <c r="K139">
        <v>7.2676343519636468E-3</v>
      </c>
      <c r="L139">
        <v>687.96325000000002</v>
      </c>
      <c r="M139">
        <v>0</v>
      </c>
      <c r="N139">
        <v>33.619582500000007</v>
      </c>
      <c r="O139">
        <v>11.820116581412879</v>
      </c>
      <c r="P139">
        <v>2.0035375000000002</v>
      </c>
      <c r="Q139">
        <v>6.9223748881874791E-4</v>
      </c>
      <c r="R139">
        <v>67.358094273093769</v>
      </c>
      <c r="S139">
        <v>33.619582500000007</v>
      </c>
      <c r="T139">
        <v>11.820116581412879</v>
      </c>
      <c r="U139">
        <v>2.0035375000000002</v>
      </c>
      <c r="V139">
        <v>6.9223748881874791E-4</v>
      </c>
      <c r="W139">
        <v>67.358094273093769</v>
      </c>
      <c r="X139">
        <v>8.1823278198620928E-3</v>
      </c>
      <c r="Y139">
        <f>S139/U139</f>
        <v>16.780111427911883</v>
      </c>
      <c r="Z139">
        <f>(((Y139/13)-1)/(0.0039))+23</f>
        <v>97.5584108069405</v>
      </c>
      <c r="AA139" t="s">
        <v>53</v>
      </c>
      <c r="AB139">
        <v>40</v>
      </c>
      <c r="AC139">
        <v>2.492153738523085</v>
      </c>
      <c r="AD139" t="s">
        <v>52</v>
      </c>
      <c r="AE139">
        <v>0</v>
      </c>
      <c r="AF139">
        <v>0</v>
      </c>
      <c r="AG139" t="s">
        <v>53</v>
      </c>
      <c r="AH139">
        <v>5</v>
      </c>
      <c r="AI139">
        <v>0.31151443447712079</v>
      </c>
      <c r="AJ139">
        <v>2.492153738523085</v>
      </c>
      <c r="AK139">
        <v>2.768873537749034E-2</v>
      </c>
      <c r="AL139">
        <v>27.688735377490339</v>
      </c>
      <c r="AM139">
        <v>0.65240873874281935</v>
      </c>
      <c r="AN139">
        <v>2.356224399013894</v>
      </c>
      <c r="AO139">
        <v>1133.0169365353099</v>
      </c>
      <c r="AP139">
        <f>AO139*(AN139/100)</f>
        <v>26.696421503604739</v>
      </c>
      <c r="AQ139">
        <v>1.1330167949103851E-3</v>
      </c>
      <c r="AR139">
        <v>22.35816600301143</v>
      </c>
      <c r="AS139">
        <v>1.05361712506997</v>
      </c>
      <c r="AT139">
        <v>2.0364305525622851E-5</v>
      </c>
      <c r="AU139">
        <v>40.247404752347357</v>
      </c>
      <c r="AV139" t="str">
        <f>VLOOKUP(_xlfn.CONCAT(B139:C139),Sheet2!C:G,5,0)</f>
        <v>12.5, 74.5</v>
      </c>
      <c r="AW139">
        <f>ROUND(H139,-2)</f>
        <v>200</v>
      </c>
      <c r="AX139">
        <f>VLOOKUP(_xlfn.CONCAT(B139:C139),Sheet2!C:G,4,0)</f>
        <v>2.9256081586554951E-3</v>
      </c>
      <c r="AY139">
        <f>(AJ139*0.000001)/(VLOOKUP(_xlfn.CONCAT(B139:C139),Sheet2!$C:$G,4,0)*VLOOKUP(AA139,Sheet3!$A$1:$B$5,2,0)*SQRT(8*1.380649E-23*Sheet3!$D$2/(PI()*VLOOKUP(AA139,Sheet3!$A$1:$B$5,2,0))))</f>
        <v>1.2837615462649096E+19</v>
      </c>
      <c r="AZ139" t="str">
        <f>VLOOKUP(_xlfn.CONCAT(B139:C139),Sheet2!C:H,6,0)</f>
        <v>+0, +2</v>
      </c>
      <c r="BA139">
        <f>VLOOKUP(_xlfn.CONCAT(B139:C139),Sheet2!C:G,2,0)</f>
        <v>12.5</v>
      </c>
      <c r="BB139">
        <f>VLOOKUP(_xlfn.CONCAT(B139:C139),Sheet2!C:G,3,0)</f>
        <v>74.5</v>
      </c>
    </row>
    <row r="140" spans="1:54" x14ac:dyDescent="0.25">
      <c r="A140" t="s">
        <v>61</v>
      </c>
      <c r="B140" t="s">
        <v>50</v>
      </c>
      <c r="C140" t="s">
        <v>57</v>
      </c>
      <c r="D140" t="s">
        <v>51</v>
      </c>
      <c r="E140" s="1">
        <v>45716.50766029294</v>
      </c>
      <c r="F140">
        <v>0.18169642083333271</v>
      </c>
      <c r="G140">
        <v>181.6964208333327</v>
      </c>
      <c r="H140">
        <v>200</v>
      </c>
      <c r="I140">
        <v>0</v>
      </c>
      <c r="J140">
        <v>3.4473837500000002</v>
      </c>
      <c r="K140">
        <v>5.5133458231102226E-3</v>
      </c>
      <c r="L140">
        <v>689.47675000000004</v>
      </c>
      <c r="M140">
        <v>0</v>
      </c>
      <c r="N140">
        <v>35.060153750000012</v>
      </c>
      <c r="O140">
        <v>9.9207929840260327</v>
      </c>
      <c r="P140">
        <v>1.9968025</v>
      </c>
      <c r="Q140">
        <v>6.3953499220750006E-4</v>
      </c>
      <c r="R140">
        <v>70.008202658384405</v>
      </c>
      <c r="S140">
        <v>35.060153750000012</v>
      </c>
      <c r="T140">
        <v>9.9207929840260327</v>
      </c>
      <c r="U140">
        <v>1.9968025</v>
      </c>
      <c r="V140">
        <v>6.3953499220750006E-4</v>
      </c>
      <c r="W140">
        <v>70.008202658384405</v>
      </c>
      <c r="X140">
        <v>6.3446942637313099E-3</v>
      </c>
      <c r="Y140">
        <f>S140/U140</f>
        <v>17.558147964057543</v>
      </c>
      <c r="Z140">
        <f>(((Y140/13)-1)/(0.0039))+23</f>
        <v>112.90429909383714</v>
      </c>
      <c r="AA140" t="s">
        <v>53</v>
      </c>
      <c r="AB140">
        <v>40</v>
      </c>
      <c r="AC140">
        <v>2.4921946299647391</v>
      </c>
      <c r="AD140" t="s">
        <v>52</v>
      </c>
      <c r="AE140">
        <v>0</v>
      </c>
      <c r="AF140">
        <v>0</v>
      </c>
      <c r="AG140" t="s">
        <v>53</v>
      </c>
      <c r="AH140">
        <v>5</v>
      </c>
      <c r="AI140">
        <v>0.31152553358271251</v>
      </c>
      <c r="AJ140">
        <v>2.4921946299647391</v>
      </c>
      <c r="AK140">
        <v>2.702751287579342E-2</v>
      </c>
      <c r="AL140">
        <v>27.02751287579342</v>
      </c>
      <c r="AM140">
        <v>0.65200421114948426</v>
      </c>
      <c r="AN140">
        <v>2.4123722154746878</v>
      </c>
      <c r="AO140">
        <v>1105.9417114252999</v>
      </c>
      <c r="AP140">
        <f>AO140*(AN140/100)</f>
        <v>26.679430565769188</v>
      </c>
      <c r="AQ140">
        <v>1.105941573182068E-3</v>
      </c>
      <c r="AR140">
        <v>21.255953359430219</v>
      </c>
      <c r="AS140">
        <v>1.025545425954306</v>
      </c>
      <c r="AT140">
        <v>1.929660852024937E-5</v>
      </c>
      <c r="AU140">
        <v>39.200035209009457</v>
      </c>
      <c r="AV140" t="str">
        <f>VLOOKUP(_xlfn.CONCAT(B140:C140),Sheet2!C:G,5,0)</f>
        <v>12.5, 74.5</v>
      </c>
      <c r="AW140">
        <f>ROUND(H140,-2)</f>
        <v>200</v>
      </c>
      <c r="AX140">
        <f>VLOOKUP(_xlfn.CONCAT(B140:C140),Sheet2!C:G,4,0)</f>
        <v>2.9256081586554951E-3</v>
      </c>
      <c r="AY140">
        <f>(AJ140*0.000001)/(VLOOKUP(_xlfn.CONCAT(B140:C140),Sheet2!$C:$G,4,0)*VLOOKUP(AA140,Sheet3!$A$1:$B$5,2,0)*SQRT(8*1.380649E-23*Sheet3!$D$2/(PI()*VLOOKUP(AA140,Sheet3!$A$1:$B$5,2,0))))</f>
        <v>1.283782610318686E+19</v>
      </c>
      <c r="AZ140" t="str">
        <f>VLOOKUP(_xlfn.CONCAT(B140:C140),Sheet2!C:H,6,0)</f>
        <v>+0, +2</v>
      </c>
      <c r="BA140">
        <f>VLOOKUP(_xlfn.CONCAT(B140:C140),Sheet2!C:G,2,0)</f>
        <v>12.5</v>
      </c>
      <c r="BB140">
        <f>VLOOKUP(_xlfn.CONCAT(B140:C140),Sheet2!C:G,3,0)</f>
        <v>74.5</v>
      </c>
    </row>
    <row r="141" spans="1:54" x14ac:dyDescent="0.25">
      <c r="A141" t="s">
        <v>61</v>
      </c>
      <c r="B141" t="s">
        <v>50</v>
      </c>
      <c r="C141" t="s">
        <v>57</v>
      </c>
      <c r="D141" t="s">
        <v>51</v>
      </c>
      <c r="E141" s="1">
        <v>45716.508116078207</v>
      </c>
      <c r="F141">
        <v>0.2272477083333326</v>
      </c>
      <c r="G141">
        <v>227.24770833333261</v>
      </c>
      <c r="H141">
        <v>299.99549999999999</v>
      </c>
      <c r="I141">
        <v>2.074338110880132E-2</v>
      </c>
      <c r="J141">
        <v>3.3591150000000001</v>
      </c>
      <c r="K141">
        <v>7.2330610023924567E-3</v>
      </c>
      <c r="L141">
        <v>1007.7193839824999</v>
      </c>
      <c r="M141">
        <v>1.5003814095583521E-4</v>
      </c>
      <c r="N141">
        <v>35.521203749999998</v>
      </c>
      <c r="O141">
        <v>10.05283057055745</v>
      </c>
      <c r="P141">
        <v>2.0173825000000001</v>
      </c>
      <c r="Q141">
        <v>6.7026511109325641E-4</v>
      </c>
      <c r="R141">
        <v>71.659854824184379</v>
      </c>
      <c r="S141">
        <v>35.521203749999998</v>
      </c>
      <c r="T141">
        <v>10.05283057055745</v>
      </c>
      <c r="U141">
        <v>2.0173825000000001</v>
      </c>
      <c r="V141">
        <v>6.7026511109325641E-4</v>
      </c>
      <c r="W141">
        <v>71.659854824184379</v>
      </c>
      <c r="X141">
        <v>6.7380615991763761E-3</v>
      </c>
      <c r="Y141">
        <f>S141/U141</f>
        <v>17.607570081528909</v>
      </c>
      <c r="Z141">
        <f>(((Y141/13)-1)/(0.0039))+23</f>
        <v>113.8790943102349</v>
      </c>
      <c r="AA141" t="s">
        <v>53</v>
      </c>
      <c r="AB141">
        <v>40</v>
      </c>
      <c r="AC141">
        <v>2.492207408540255</v>
      </c>
      <c r="AD141" t="s">
        <v>52</v>
      </c>
      <c r="AE141">
        <v>0</v>
      </c>
      <c r="AF141">
        <v>0</v>
      </c>
      <c r="AG141" t="s">
        <v>53</v>
      </c>
      <c r="AH141">
        <v>5</v>
      </c>
      <c r="AI141">
        <v>0.31152962272687779</v>
      </c>
      <c r="AJ141">
        <v>2.492207408540255</v>
      </c>
      <c r="AK141">
        <v>3.3574589771229991E-2</v>
      </c>
      <c r="AL141">
        <v>33.574589771229988</v>
      </c>
      <c r="AM141">
        <v>0.65642687160905655</v>
      </c>
      <c r="AN141">
        <v>1.9551299839605121</v>
      </c>
      <c r="AO141">
        <v>1373.8352120639349</v>
      </c>
      <c r="AP141">
        <f>AO141*(AN141/100)</f>
        <v>26.860264161269477</v>
      </c>
      <c r="AQ141">
        <v>1.373835040332517E-3</v>
      </c>
      <c r="AR141">
        <v>22.44231423761692</v>
      </c>
      <c r="AS141">
        <v>0.87755282950857472</v>
      </c>
      <c r="AT141">
        <v>2.0952369138300482E-5</v>
      </c>
      <c r="AU141">
        <v>33.3173999675817</v>
      </c>
      <c r="AV141" t="str">
        <f>VLOOKUP(_xlfn.CONCAT(B141:C141),Sheet2!C:G,5,0)</f>
        <v>12.5, 74.5</v>
      </c>
      <c r="AW141">
        <f>ROUND(H141,-2)</f>
        <v>300</v>
      </c>
      <c r="AX141">
        <f>VLOOKUP(_xlfn.CONCAT(B141:C141),Sheet2!C:G,4,0)</f>
        <v>2.9256081586554951E-3</v>
      </c>
      <c r="AY141">
        <f>(AJ141*0.000001)/(VLOOKUP(_xlfn.CONCAT(B141:C141),Sheet2!$C:$G,4,0)*VLOOKUP(AA141,Sheet3!$A$1:$B$5,2,0)*SQRT(8*1.380649E-23*Sheet3!$D$2/(PI()*VLOOKUP(AA141,Sheet3!$A$1:$B$5,2,0))))</f>
        <v>1.2837891928354904E+19</v>
      </c>
      <c r="AZ141" t="str">
        <f>VLOOKUP(_xlfn.CONCAT(B141:C141),Sheet2!C:H,6,0)</f>
        <v>+0, +2</v>
      </c>
      <c r="BA141">
        <f>VLOOKUP(_xlfn.CONCAT(B141:C141),Sheet2!C:G,2,0)</f>
        <v>12.5</v>
      </c>
      <c r="BB141">
        <f>VLOOKUP(_xlfn.CONCAT(B141:C141),Sheet2!C:G,3,0)</f>
        <v>74.5</v>
      </c>
    </row>
    <row r="142" spans="1:54" x14ac:dyDescent="0.25">
      <c r="A142" t="s">
        <v>61</v>
      </c>
      <c r="B142" t="s">
        <v>50</v>
      </c>
      <c r="C142" t="s">
        <v>57</v>
      </c>
      <c r="D142" t="s">
        <v>51</v>
      </c>
      <c r="E142" s="1">
        <v>45716.508609710538</v>
      </c>
      <c r="F142">
        <v>0.2271935444444444</v>
      </c>
      <c r="G142">
        <v>227.1935444444444</v>
      </c>
      <c r="H142">
        <v>300.01287500000001</v>
      </c>
      <c r="I142">
        <v>3.3513255554673431E-2</v>
      </c>
      <c r="J142">
        <v>3.3576587500000001</v>
      </c>
      <c r="K142">
        <v>5.3882826972545036E-3</v>
      </c>
      <c r="L142">
        <v>1007.3408548564061</v>
      </c>
      <c r="M142">
        <v>1.8057889503391521E-4</v>
      </c>
      <c r="N142">
        <v>32.742257500000001</v>
      </c>
      <c r="O142">
        <v>13.90426138570648</v>
      </c>
      <c r="P142">
        <v>2.0381749999999998</v>
      </c>
      <c r="Q142">
        <v>7.6164304313543587E-4</v>
      </c>
      <c r="R142">
        <v>66.734450680062494</v>
      </c>
      <c r="S142">
        <v>32.742257500000001</v>
      </c>
      <c r="T142">
        <v>13.90426138570648</v>
      </c>
      <c r="U142">
        <v>2.0381749999999998</v>
      </c>
      <c r="V142">
        <v>7.6164304313543587E-4</v>
      </c>
      <c r="W142">
        <v>66.734450680062494</v>
      </c>
      <c r="X142">
        <v>1.059008395436002E-2</v>
      </c>
      <c r="Y142">
        <f>S142/U142</f>
        <v>16.064497651084917</v>
      </c>
      <c r="Z142">
        <f>(((Y142/13)-1)/(0.0039))+23</f>
        <v>83.443740652562468</v>
      </c>
      <c r="AA142" t="s">
        <v>53</v>
      </c>
      <c r="AB142">
        <v>40</v>
      </c>
      <c r="AC142">
        <v>2.4922767779502029</v>
      </c>
      <c r="AD142" t="s">
        <v>52</v>
      </c>
      <c r="AE142">
        <v>0</v>
      </c>
      <c r="AF142">
        <v>0</v>
      </c>
      <c r="AG142" t="s">
        <v>53</v>
      </c>
      <c r="AH142">
        <v>5</v>
      </c>
      <c r="AI142">
        <v>0.31152881950213113</v>
      </c>
      <c r="AJ142">
        <v>2.4922767779502029</v>
      </c>
      <c r="AK142">
        <v>3.3566804806962898E-2</v>
      </c>
      <c r="AL142">
        <v>33.566804806962907</v>
      </c>
      <c r="AM142">
        <v>0.65642106487585805</v>
      </c>
      <c r="AN142">
        <v>1.9555661274608229</v>
      </c>
      <c r="AO142">
        <v>1373.4784297856791</v>
      </c>
      <c r="AP142">
        <f>AO142*(AN142/100)</f>
        <v>26.859278940869523</v>
      </c>
      <c r="AQ142">
        <v>1.37347825810408E-3</v>
      </c>
      <c r="AR142">
        <v>22.439712667002819</v>
      </c>
      <c r="AS142">
        <v>0.87764684003088578</v>
      </c>
      <c r="AT142">
        <v>2.1045485729623341E-5</v>
      </c>
      <c r="AU142">
        <v>33.322191436132883</v>
      </c>
      <c r="AV142" t="str">
        <f>VLOOKUP(_xlfn.CONCAT(B142:C142),Sheet2!C:G,5,0)</f>
        <v>12.5, 74.5</v>
      </c>
      <c r="AW142">
        <f>ROUND(H142,-2)</f>
        <v>300</v>
      </c>
      <c r="AX142">
        <f>VLOOKUP(_xlfn.CONCAT(B142:C142),Sheet2!C:G,4,0)</f>
        <v>2.9256081586554951E-3</v>
      </c>
      <c r="AY142">
        <f>(AJ142*0.000001)/(VLOOKUP(_xlfn.CONCAT(B142:C142),Sheet2!$C:$G,4,0)*VLOOKUP(AA142,Sheet3!$A$1:$B$5,2,0)*SQRT(8*1.380649E-23*Sheet3!$D$2/(PI()*VLOOKUP(AA142,Sheet3!$A$1:$B$5,2,0))))</f>
        <v>1.2838249264981459E+19</v>
      </c>
      <c r="AZ142" t="str">
        <f>VLOOKUP(_xlfn.CONCAT(B142:C142),Sheet2!C:H,6,0)</f>
        <v>+0, +2</v>
      </c>
      <c r="BA142">
        <f>VLOOKUP(_xlfn.CONCAT(B142:C142),Sheet2!C:G,2,0)</f>
        <v>12.5</v>
      </c>
      <c r="BB142">
        <f>VLOOKUP(_xlfn.CONCAT(B142:C142),Sheet2!C:G,3,0)</f>
        <v>74.5</v>
      </c>
    </row>
    <row r="143" spans="1:54" x14ac:dyDescent="0.25">
      <c r="A143" t="s">
        <v>61</v>
      </c>
      <c r="B143" t="s">
        <v>50</v>
      </c>
      <c r="C143" t="s">
        <v>57</v>
      </c>
      <c r="D143" t="s">
        <v>51</v>
      </c>
      <c r="E143" s="1">
        <v>45716.50913401421</v>
      </c>
      <c r="F143">
        <v>0.23393870277777801</v>
      </c>
      <c r="G143">
        <v>233.93870277777799</v>
      </c>
      <c r="H143">
        <v>300.008375</v>
      </c>
      <c r="I143">
        <v>2.7718581758790491E-2</v>
      </c>
      <c r="J143">
        <v>3.34965</v>
      </c>
      <c r="K143">
        <v>6.2712966324209446E-3</v>
      </c>
      <c r="L143">
        <v>1004.92305331875</v>
      </c>
      <c r="M143">
        <v>1.738314484393874E-4</v>
      </c>
      <c r="N143">
        <v>35.978417500000013</v>
      </c>
      <c r="O143">
        <v>10.18626748629365</v>
      </c>
      <c r="P143">
        <v>2.0302025000000001</v>
      </c>
      <c r="Q143">
        <v>7.3971462210290872E-4</v>
      </c>
      <c r="R143">
        <v>73.043473154543747</v>
      </c>
      <c r="S143">
        <v>35.978417500000013</v>
      </c>
      <c r="T143">
        <v>10.18626748629365</v>
      </c>
      <c r="U143">
        <v>2.0302025000000001</v>
      </c>
      <c r="V143">
        <v>7.3971462210290872E-4</v>
      </c>
      <c r="W143">
        <v>73.043473154543747</v>
      </c>
      <c r="X143">
        <v>7.5349310042628556E-3</v>
      </c>
      <c r="Y143">
        <f>S143/U143</f>
        <v>17.721590580250005</v>
      </c>
      <c r="Z143">
        <f>(((Y143/13)-1)/(0.0039))+23</f>
        <v>116.12801933431966</v>
      </c>
      <c r="AA143" t="s">
        <v>53</v>
      </c>
      <c r="AB143">
        <v>40</v>
      </c>
      <c r="AC143">
        <v>2.4922231079330328</v>
      </c>
      <c r="AD143" t="s">
        <v>52</v>
      </c>
      <c r="AE143">
        <v>0</v>
      </c>
      <c r="AF143">
        <v>0</v>
      </c>
      <c r="AG143" t="s">
        <v>53</v>
      </c>
      <c r="AH143">
        <v>5</v>
      </c>
      <c r="AI143">
        <v>0.31151611394704581</v>
      </c>
      <c r="AJ143">
        <v>2.4922231079330328</v>
      </c>
      <c r="AK143">
        <v>3.4536284984229677E-2</v>
      </c>
      <c r="AL143">
        <v>34.536284984229667</v>
      </c>
      <c r="AM143">
        <v>0.65715414276953799</v>
      </c>
      <c r="AN143">
        <v>1.902793375343105</v>
      </c>
      <c r="AO143">
        <v>1413.177818167587</v>
      </c>
      <c r="AP143">
        <f>AO143*(AN143/100)</f>
        <v>26.889853905911078</v>
      </c>
      <c r="AQ143">
        <v>1.413177641527059E-3</v>
      </c>
      <c r="AR143">
        <v>23.812309317344209</v>
      </c>
      <c r="AS143">
        <v>0.90619808841326932</v>
      </c>
      <c r="AT143">
        <v>2.2198774272672192E-5</v>
      </c>
      <c r="AU143">
        <v>34.367093948311641</v>
      </c>
      <c r="AV143" t="str">
        <f>VLOOKUP(_xlfn.CONCAT(B143:C143),Sheet2!C:G,5,0)</f>
        <v>12.5, 74.5</v>
      </c>
      <c r="AW143">
        <f>ROUND(H143,-2)</f>
        <v>300</v>
      </c>
      <c r="AX143">
        <f>VLOOKUP(_xlfn.CONCAT(B143:C143),Sheet2!C:G,4,0)</f>
        <v>2.9256081586554951E-3</v>
      </c>
      <c r="AY143">
        <f>(AJ143*0.000001)/(VLOOKUP(_xlfn.CONCAT(B143:C143),Sheet2!$C:$G,4,0)*VLOOKUP(AA143,Sheet3!$A$1:$B$5,2,0)*SQRT(8*1.380649E-23*Sheet3!$D$2/(PI()*VLOOKUP(AA143,Sheet3!$A$1:$B$5,2,0))))</f>
        <v>1.2837972799275653E+19</v>
      </c>
      <c r="AZ143" t="str">
        <f>VLOOKUP(_xlfn.CONCAT(B143:C143),Sheet2!C:H,6,0)</f>
        <v>+0, +2</v>
      </c>
      <c r="BA143">
        <f>VLOOKUP(_xlfn.CONCAT(B143:C143),Sheet2!C:G,2,0)</f>
        <v>12.5</v>
      </c>
      <c r="BB143">
        <f>VLOOKUP(_xlfn.CONCAT(B143:C143),Sheet2!C:G,3,0)</f>
        <v>74.5</v>
      </c>
    </row>
    <row r="144" spans="1:54" x14ac:dyDescent="0.25">
      <c r="A144" t="s">
        <v>61</v>
      </c>
      <c r="B144" t="s">
        <v>50</v>
      </c>
      <c r="C144" t="s">
        <v>57</v>
      </c>
      <c r="D144" t="s">
        <v>51</v>
      </c>
      <c r="E144" s="1">
        <v>45716.509542808992</v>
      </c>
      <c r="F144">
        <v>0.30580704305555573</v>
      </c>
      <c r="G144">
        <v>305.80704305555571</v>
      </c>
      <c r="H144">
        <v>400.1</v>
      </c>
      <c r="I144">
        <v>9.1006366942430746E-13</v>
      </c>
      <c r="J144">
        <v>3.7152175000000001</v>
      </c>
      <c r="K144">
        <v>8.1854410728406223E-3</v>
      </c>
      <c r="L144">
        <v>1486.45852175</v>
      </c>
      <c r="M144">
        <v>7.4492725386057759E-15</v>
      </c>
      <c r="N144">
        <v>36.435652500000003</v>
      </c>
      <c r="O144">
        <v>10.318210598218011</v>
      </c>
      <c r="P144">
        <v>2.0479387500000001</v>
      </c>
      <c r="Q144">
        <v>7.587608879655387E-4</v>
      </c>
      <c r="R144">
        <v>74.61798463628439</v>
      </c>
      <c r="S144">
        <v>36.435652500000003</v>
      </c>
      <c r="T144">
        <v>10.318210598218011</v>
      </c>
      <c r="U144">
        <v>2.0479387500000001</v>
      </c>
      <c r="V144">
        <v>7.587608879655387E-4</v>
      </c>
      <c r="W144">
        <v>74.61798463628439</v>
      </c>
      <c r="X144">
        <v>7.8290546357193264E-3</v>
      </c>
      <c r="Y144">
        <f>S144/U144</f>
        <v>17.791378038039468</v>
      </c>
      <c r="Z144">
        <f>(((Y144/13)-1)/(0.0039))+23</f>
        <v>117.5044977917055</v>
      </c>
      <c r="AA144" t="s">
        <v>53</v>
      </c>
      <c r="AB144">
        <v>40</v>
      </c>
      <c r="AC144">
        <v>2.4922468395732782</v>
      </c>
      <c r="AD144" t="s">
        <v>52</v>
      </c>
      <c r="AE144">
        <v>0</v>
      </c>
      <c r="AF144">
        <v>0</v>
      </c>
      <c r="AG144" t="s">
        <v>53</v>
      </c>
      <c r="AH144">
        <v>5</v>
      </c>
      <c r="AI144">
        <v>0.31153641362700962</v>
      </c>
      <c r="AJ144">
        <v>2.4922468395732782</v>
      </c>
      <c r="AK144">
        <v>4.4865906296163237E-2</v>
      </c>
      <c r="AL144">
        <v>44.865906296163253</v>
      </c>
      <c r="AM144">
        <v>0.66619359730953021</v>
      </c>
      <c r="AN144">
        <v>1.4848548760208611</v>
      </c>
      <c r="AO144">
        <v>1835.8343944249659</v>
      </c>
      <c r="AP144">
        <f>AO144*(AN144/100)</f>
        <v>27.259476521287155</v>
      </c>
      <c r="AQ144">
        <v>1.8358341649416009E-3</v>
      </c>
      <c r="AR144">
        <v>27.168086118707919</v>
      </c>
      <c r="AS144">
        <v>0.80681330291036235</v>
      </c>
      <c r="AT144">
        <v>2.5869473992762601E-5</v>
      </c>
      <c r="AU144">
        <v>30.183086604625089</v>
      </c>
      <c r="AV144" t="str">
        <f>VLOOKUP(_xlfn.CONCAT(B144:C144),Sheet2!C:G,5,0)</f>
        <v>12.5, 74.5</v>
      </c>
      <c r="AW144">
        <f>ROUND(H144,-2)</f>
        <v>400</v>
      </c>
      <c r="AX144">
        <f>VLOOKUP(_xlfn.CONCAT(B144:C144),Sheet2!C:G,4,0)</f>
        <v>2.9256081586554951E-3</v>
      </c>
      <c r="AY144">
        <f>(AJ144*0.000001)/(VLOOKUP(_xlfn.CONCAT(B144:C144),Sheet2!$C:$G,4,0)*VLOOKUP(AA144,Sheet3!$A$1:$B$5,2,0)*SQRT(8*1.380649E-23*Sheet3!$D$2/(PI()*VLOOKUP(AA144,Sheet3!$A$1:$B$5,2,0))))</f>
        <v>1.2838095046016315E+19</v>
      </c>
      <c r="AZ144" t="str">
        <f>VLOOKUP(_xlfn.CONCAT(B144:C144),Sheet2!C:H,6,0)</f>
        <v>+0, +2</v>
      </c>
      <c r="BA144">
        <f>VLOOKUP(_xlfn.CONCAT(B144:C144),Sheet2!C:G,2,0)</f>
        <v>12.5</v>
      </c>
      <c r="BB144">
        <f>VLOOKUP(_xlfn.CONCAT(B144:C144),Sheet2!C:G,3,0)</f>
        <v>74.5</v>
      </c>
    </row>
    <row r="145" spans="1:54" x14ac:dyDescent="0.25">
      <c r="A145" t="s">
        <v>61</v>
      </c>
      <c r="B145" t="s">
        <v>50</v>
      </c>
      <c r="C145" t="s">
        <v>57</v>
      </c>
      <c r="D145" t="s">
        <v>51</v>
      </c>
      <c r="E145" s="1">
        <v>45716.510037135668</v>
      </c>
      <c r="F145">
        <v>0.30036371805555578</v>
      </c>
      <c r="G145">
        <v>300.36371805555592</v>
      </c>
      <c r="H145">
        <v>400.09224999999998</v>
      </c>
      <c r="I145">
        <v>2.675504233529229E-2</v>
      </c>
      <c r="J145">
        <v>3.7038725000000001</v>
      </c>
      <c r="K145">
        <v>8.0831872516465408E-3</v>
      </c>
      <c r="L145">
        <v>1481.890682238125</v>
      </c>
      <c r="M145">
        <v>2.1626601712189809E-4</v>
      </c>
      <c r="N145">
        <v>33.651607499999997</v>
      </c>
      <c r="O145">
        <v>14.05678496457738</v>
      </c>
      <c r="P145">
        <v>3.7210000000000001</v>
      </c>
      <c r="Q145">
        <v>7.7691069018623757</v>
      </c>
      <c r="R145">
        <v>125.2176315075</v>
      </c>
      <c r="S145">
        <v>33.651607499999997</v>
      </c>
      <c r="T145">
        <v>14.05678496457738</v>
      </c>
      <c r="U145">
        <v>3.7210000000000001</v>
      </c>
      <c r="V145">
        <v>7.7691069018623757</v>
      </c>
      <c r="W145">
        <v>125.2176315075</v>
      </c>
      <c r="X145">
        <v>109.20866508629339</v>
      </c>
      <c r="Y145">
        <f>S145/U145</f>
        <v>9.0436999462510066</v>
      </c>
      <c r="AA145" t="s">
        <v>53</v>
      </c>
      <c r="AB145">
        <v>40</v>
      </c>
      <c r="AC145">
        <v>2.492295763262399</v>
      </c>
      <c r="AD145" t="s">
        <v>52</v>
      </c>
      <c r="AE145">
        <v>0</v>
      </c>
      <c r="AF145">
        <v>0</v>
      </c>
      <c r="AG145" t="s">
        <v>53</v>
      </c>
      <c r="AH145">
        <v>5</v>
      </c>
      <c r="AI145">
        <v>0.31153195938068662</v>
      </c>
      <c r="AJ145">
        <v>2.492295763262399</v>
      </c>
      <c r="AK145">
        <v>4.408353834790598E-2</v>
      </c>
      <c r="AL145">
        <v>44.083538347905979</v>
      </c>
      <c r="AM145">
        <v>0.6654313925241695</v>
      </c>
      <c r="AN145">
        <v>1.509478180432352</v>
      </c>
      <c r="AO145">
        <v>1803.785857749607</v>
      </c>
      <c r="AP145">
        <f>AO145*(AN145/100)</f>
        <v>27.227753944454861</v>
      </c>
      <c r="AQ145">
        <v>1.8037856322800289E-3</v>
      </c>
      <c r="AR145">
        <v>26.30917012412057</v>
      </c>
      <c r="AS145">
        <v>0.79426236495285452</v>
      </c>
      <c r="AT145">
        <v>2.425929158449218E-5</v>
      </c>
      <c r="AU145">
        <v>29.74817162715798</v>
      </c>
      <c r="AV145" t="str">
        <f>VLOOKUP(_xlfn.CONCAT(B145:C145),Sheet2!C:G,5,0)</f>
        <v>12.5, 74.5</v>
      </c>
      <c r="AW145">
        <f>ROUND(H145,-2)</f>
        <v>400</v>
      </c>
      <c r="AX145">
        <f>VLOOKUP(_xlfn.CONCAT(B145:C145),Sheet2!C:G,4,0)</f>
        <v>2.9256081586554951E-3</v>
      </c>
      <c r="AY145">
        <f>(AJ145*0.000001)/(VLOOKUP(_xlfn.CONCAT(B145:C145),Sheet2!$C:$G,4,0)*VLOOKUP(AA145,Sheet3!$A$1:$B$5,2,0)*SQRT(8*1.380649E-23*Sheet3!$D$2/(PI()*VLOOKUP(AA145,Sheet3!$A$1:$B$5,2,0))))</f>
        <v>1.283834706237399E+19</v>
      </c>
      <c r="AZ145" t="str">
        <f>VLOOKUP(_xlfn.CONCAT(B145:C145),Sheet2!C:H,6,0)</f>
        <v>+0, +2</v>
      </c>
      <c r="BA145">
        <f>VLOOKUP(_xlfn.CONCAT(B145:C145),Sheet2!C:G,2,0)</f>
        <v>12.5</v>
      </c>
      <c r="BB145">
        <f>VLOOKUP(_xlfn.CONCAT(B145:C145),Sheet2!C:G,3,0)</f>
        <v>74.5</v>
      </c>
    </row>
    <row r="146" spans="1:54" x14ac:dyDescent="0.25">
      <c r="A146" t="s">
        <v>61</v>
      </c>
      <c r="B146" t="s">
        <v>50</v>
      </c>
      <c r="C146" t="s">
        <v>57</v>
      </c>
      <c r="D146" t="s">
        <v>51</v>
      </c>
      <c r="E146" s="1">
        <v>45716.510713869087</v>
      </c>
      <c r="F146">
        <v>0.30389016250000012</v>
      </c>
      <c r="G146">
        <v>303.89016250000009</v>
      </c>
      <c r="H146">
        <v>400.08749999999998</v>
      </c>
      <c r="I146">
        <v>3.3092580718701393E-2</v>
      </c>
      <c r="J146">
        <v>3.6976300000000002</v>
      </c>
      <c r="K146">
        <v>5.6120378394027759E-3</v>
      </c>
      <c r="L146">
        <v>1479.375542625</v>
      </c>
      <c r="M146">
        <v>1.8571681519684291E-4</v>
      </c>
      <c r="N146">
        <v>37.35804499999999</v>
      </c>
      <c r="O146">
        <v>10.584023792373131</v>
      </c>
      <c r="P146">
        <v>2.0842637499999999</v>
      </c>
      <c r="Q146">
        <v>8.6029708609599556E-4</v>
      </c>
      <c r="R146">
        <v>77.864018964368725</v>
      </c>
      <c r="S146">
        <v>37.35804499999999</v>
      </c>
      <c r="T146">
        <v>10.584023792373131</v>
      </c>
      <c r="U146">
        <v>2.0842637499999999</v>
      </c>
      <c r="V146">
        <v>8.6029708609599556E-4</v>
      </c>
      <c r="W146">
        <v>77.864018964368725</v>
      </c>
      <c r="X146">
        <v>9.105404827749292E-3</v>
      </c>
      <c r="Y146">
        <f>S146/U146</f>
        <v>17.923856805550638</v>
      </c>
      <c r="Z146">
        <f>(((Y146/13)-1)/(0.0039))+23</f>
        <v>120.11749123374042</v>
      </c>
      <c r="AA146" t="s">
        <v>53</v>
      </c>
      <c r="AB146">
        <v>40</v>
      </c>
      <c r="AC146">
        <v>2.492194995066896</v>
      </c>
      <c r="AD146" t="s">
        <v>52</v>
      </c>
      <c r="AE146">
        <v>0</v>
      </c>
      <c r="AF146">
        <v>0</v>
      </c>
      <c r="AG146" t="s">
        <v>53</v>
      </c>
      <c r="AH146">
        <v>5</v>
      </c>
      <c r="AI146">
        <v>0.3115280162773843</v>
      </c>
      <c r="AJ146">
        <v>2.492194995066896</v>
      </c>
      <c r="AK146">
        <v>4.4590393460294669E-2</v>
      </c>
      <c r="AL146">
        <v>44.590393460294671</v>
      </c>
      <c r="AM146">
        <v>0.66592375527767778</v>
      </c>
      <c r="AN146">
        <v>1.4934242638398041</v>
      </c>
      <c r="AO146">
        <v>1824.5988470624029</v>
      </c>
      <c r="AP146">
        <f>AO146*(AN146/100)</f>
        <v>27.249001899771244</v>
      </c>
      <c r="AQ146">
        <v>1.8245986189849091E-3</v>
      </c>
      <c r="AR146">
        <v>26.964486818030458</v>
      </c>
      <c r="AS146">
        <v>0.80538837752070469</v>
      </c>
      <c r="AT146">
        <v>2.561622393598315E-5</v>
      </c>
      <c r="AU146">
        <v>30.141361794567459</v>
      </c>
      <c r="AV146" t="str">
        <f>VLOOKUP(_xlfn.CONCAT(B146:C146),Sheet2!C:G,5,0)</f>
        <v>12.5, 74.5</v>
      </c>
      <c r="AW146">
        <f>ROUND(H146,-2)</f>
        <v>400</v>
      </c>
      <c r="AX146">
        <f>VLOOKUP(_xlfn.CONCAT(B146:C146),Sheet2!C:G,4,0)</f>
        <v>2.9256081586554951E-3</v>
      </c>
      <c r="AY146">
        <f>(AJ146*0.000001)/(VLOOKUP(_xlfn.CONCAT(B146:C146),Sheet2!$C:$G,4,0)*VLOOKUP(AA146,Sheet3!$A$1:$B$5,2,0)*SQRT(8*1.380649E-23*Sheet3!$D$2/(PI()*VLOOKUP(AA146,Sheet3!$A$1:$B$5,2,0))))</f>
        <v>1.2837827983905944E+19</v>
      </c>
      <c r="AZ146" t="str">
        <f>VLOOKUP(_xlfn.CONCAT(B146:C146),Sheet2!C:H,6,0)</f>
        <v>+0, +2</v>
      </c>
      <c r="BA146">
        <f>VLOOKUP(_xlfn.CONCAT(B146:C146),Sheet2!C:G,2,0)</f>
        <v>12.5</v>
      </c>
      <c r="BB146">
        <f>VLOOKUP(_xlfn.CONCAT(B146:C146),Sheet2!C:G,3,0)</f>
        <v>74.5</v>
      </c>
    </row>
    <row r="147" spans="1:54" x14ac:dyDescent="0.25">
      <c r="A147" t="s">
        <v>61</v>
      </c>
      <c r="B147" t="s">
        <v>50</v>
      </c>
      <c r="C147" t="s">
        <v>57</v>
      </c>
      <c r="D147" t="s">
        <v>51</v>
      </c>
      <c r="E147" s="1">
        <v>45716.511236552222</v>
      </c>
      <c r="F147">
        <v>0.37877771666666638</v>
      </c>
      <c r="G147">
        <v>378.77771666666638</v>
      </c>
      <c r="H147">
        <v>500.10000000000008</v>
      </c>
      <c r="I147">
        <v>5.3466240578678068E-12</v>
      </c>
      <c r="J147">
        <v>3.9289675000000002</v>
      </c>
      <c r="K147">
        <v>2.7116664929450998E-3</v>
      </c>
      <c r="L147">
        <v>1964.87664675</v>
      </c>
      <c r="M147">
        <v>1.4498261308094299E-14</v>
      </c>
      <c r="N147">
        <v>37.357503749999992</v>
      </c>
      <c r="O147">
        <v>10.58641179783899</v>
      </c>
      <c r="P147">
        <v>2.075147499999999</v>
      </c>
      <c r="Q147">
        <v>8.2710269833442872E-4</v>
      </c>
      <c r="R147">
        <v>77.522330513053092</v>
      </c>
      <c r="S147">
        <v>37.357503749999992</v>
      </c>
      <c r="T147">
        <v>10.58641179783899</v>
      </c>
      <c r="U147">
        <v>2.075147499999999</v>
      </c>
      <c r="V147">
        <v>8.2710269833442872E-4</v>
      </c>
      <c r="W147">
        <v>77.522330513053092</v>
      </c>
      <c r="X147">
        <v>8.7560497636720615E-3</v>
      </c>
      <c r="Y147">
        <f>S147/U147</f>
        <v>18.002336580893651</v>
      </c>
      <c r="Z147">
        <f>(((Y147/13)-1)/(0.0039))+23</f>
        <v>121.66541579671895</v>
      </c>
      <c r="AA147" t="s">
        <v>53</v>
      </c>
      <c r="AB147">
        <v>40</v>
      </c>
      <c r="AC147">
        <v>2.4922041226208371</v>
      </c>
      <c r="AD147" t="s">
        <v>52</v>
      </c>
      <c r="AE147">
        <v>0</v>
      </c>
      <c r="AF147">
        <v>0</v>
      </c>
      <c r="AG147" t="s">
        <v>53</v>
      </c>
      <c r="AH147">
        <v>5</v>
      </c>
      <c r="AI147">
        <v>0.31152421921494511</v>
      </c>
      <c r="AJ147">
        <v>2.4922041226208371</v>
      </c>
      <c r="AK147">
        <v>5.5353965744400491E-2</v>
      </c>
      <c r="AL147">
        <v>55.35396574440049</v>
      </c>
      <c r="AM147">
        <v>0.67760174590116895</v>
      </c>
      <c r="AN147">
        <v>1.2241250230020131</v>
      </c>
      <c r="AO147">
        <v>2265.02626098783</v>
      </c>
      <c r="AP147">
        <f>AO147*(AN147/100)</f>
        <v>27.72675323831891</v>
      </c>
      <c r="AQ147">
        <v>2.2650259778607611E-3</v>
      </c>
      <c r="AR147">
        <v>31.285895085237261</v>
      </c>
      <c r="AS147">
        <v>0.76595694081709287</v>
      </c>
      <c r="AT147">
        <v>3.0098388035793251E-5</v>
      </c>
      <c r="AU147">
        <v>28.17172560728358</v>
      </c>
      <c r="AV147" t="str">
        <f>VLOOKUP(_xlfn.CONCAT(B147:C147),Sheet2!C:G,5,0)</f>
        <v>12.5, 74.5</v>
      </c>
      <c r="AW147">
        <f>ROUND(H147,-2)</f>
        <v>500</v>
      </c>
      <c r="AX147">
        <f>VLOOKUP(_xlfn.CONCAT(B147:C147),Sheet2!C:G,4,0)</f>
        <v>2.9256081586554951E-3</v>
      </c>
      <c r="AY147">
        <f>(AJ147*0.000001)/(VLOOKUP(_xlfn.CONCAT(B147:C147),Sheet2!$C:$G,4,0)*VLOOKUP(AA147,Sheet3!$A$1:$B$5,2,0)*SQRT(8*1.380649E-23*Sheet3!$D$2/(PI()*VLOOKUP(AA147,Sheet3!$A$1:$B$5,2,0))))</f>
        <v>1.2837875001883124E+19</v>
      </c>
      <c r="AZ147" t="str">
        <f>VLOOKUP(_xlfn.CONCAT(B147:C147),Sheet2!C:H,6,0)</f>
        <v>+0, +2</v>
      </c>
      <c r="BA147">
        <f>VLOOKUP(_xlfn.CONCAT(B147:C147),Sheet2!C:G,2,0)</f>
        <v>12.5</v>
      </c>
      <c r="BB147">
        <f>VLOOKUP(_xlfn.CONCAT(B147:C147),Sheet2!C:G,3,0)</f>
        <v>74.5</v>
      </c>
    </row>
    <row r="148" spans="1:54" x14ac:dyDescent="0.25">
      <c r="A148" t="s">
        <v>61</v>
      </c>
      <c r="B148" t="s">
        <v>50</v>
      </c>
      <c r="C148" t="s">
        <v>57</v>
      </c>
      <c r="D148" t="s">
        <v>51</v>
      </c>
      <c r="E148" s="1">
        <v>45716.511726827986</v>
      </c>
      <c r="F148">
        <v>0.37870656249999968</v>
      </c>
      <c r="G148">
        <v>378.70656249999968</v>
      </c>
      <c r="H148">
        <v>500.10000000000008</v>
      </c>
      <c r="I148">
        <v>5.3466240578678068E-12</v>
      </c>
      <c r="J148">
        <v>3.9457575</v>
      </c>
      <c r="K148">
        <v>2.512784582479667E-3</v>
      </c>
      <c r="L148">
        <v>1973.273325750001</v>
      </c>
      <c r="M148">
        <v>1.34349145009251E-14</v>
      </c>
      <c r="N148">
        <v>35.770327499999993</v>
      </c>
      <c r="O148">
        <v>12.673310833385051</v>
      </c>
      <c r="P148">
        <v>2.0680762499999998</v>
      </c>
      <c r="Q148">
        <v>7.5075994040039529E-4</v>
      </c>
      <c r="R148">
        <v>73.97576475747185</v>
      </c>
      <c r="S148">
        <v>35.770327499999993</v>
      </c>
      <c r="T148">
        <v>12.673310833385051</v>
      </c>
      <c r="U148">
        <v>2.0680762499999998</v>
      </c>
      <c r="V148">
        <v>7.5075994040039529E-4</v>
      </c>
      <c r="W148">
        <v>73.97576475747185</v>
      </c>
      <c r="X148">
        <v>9.5146140859478437E-3</v>
      </c>
      <c r="Y148">
        <f>S148/U148</f>
        <v>17.296425845033518</v>
      </c>
      <c r="Z148">
        <f>(((Y148/13)-1)/(0.0039))+23</f>
        <v>107.7421271209767</v>
      </c>
      <c r="AA148" t="s">
        <v>53</v>
      </c>
      <c r="AB148">
        <v>40</v>
      </c>
      <c r="AC148">
        <v>2.4922409979387572</v>
      </c>
      <c r="AD148" t="s">
        <v>52</v>
      </c>
      <c r="AE148">
        <v>0</v>
      </c>
      <c r="AF148">
        <v>0</v>
      </c>
      <c r="AG148" t="s">
        <v>53</v>
      </c>
      <c r="AH148">
        <v>5</v>
      </c>
      <c r="AI148">
        <v>0.31154262036368913</v>
      </c>
      <c r="AJ148">
        <v>2.4922409979387572</v>
      </c>
      <c r="AK148">
        <v>5.5343738771110269E-2</v>
      </c>
      <c r="AL148">
        <v>55.343738771110267</v>
      </c>
      <c r="AM148">
        <v>0.67758956205390164</v>
      </c>
      <c r="AN148">
        <v>1.224329214287935</v>
      </c>
      <c r="AO148">
        <v>2264.574276713915</v>
      </c>
      <c r="AP148">
        <f>AO148*(AN148/100)</f>
        <v>27.725844449058162</v>
      </c>
      <c r="AQ148">
        <v>2.2645739936308111E-3</v>
      </c>
      <c r="AR148">
        <v>31.140796222914009</v>
      </c>
      <c r="AS148">
        <v>0.76253173143802011</v>
      </c>
      <c r="AT148">
        <v>3.0015543849913529E-5</v>
      </c>
      <c r="AU148">
        <v>28.046666444485211</v>
      </c>
      <c r="AV148" t="str">
        <f>VLOOKUP(_xlfn.CONCAT(B148:C148),Sheet2!C:G,5,0)</f>
        <v>12.5, 74.5</v>
      </c>
      <c r="AW148">
        <f>ROUND(H148,-2)</f>
        <v>500</v>
      </c>
      <c r="AX148">
        <f>VLOOKUP(_xlfn.CONCAT(B148:C148),Sheet2!C:G,4,0)</f>
        <v>2.9256081586554951E-3</v>
      </c>
      <c r="AY148">
        <f>(AJ148*0.000001)/(VLOOKUP(_xlfn.CONCAT(B148:C148),Sheet2!$C:$G,4,0)*VLOOKUP(AA148,Sheet3!$A$1:$B$5,2,0)*SQRT(8*1.380649E-23*Sheet3!$D$2/(PI()*VLOOKUP(AA148,Sheet3!$A$1:$B$5,2,0))))</f>
        <v>1.2838064954510926E+19</v>
      </c>
      <c r="AZ148" t="str">
        <f>VLOOKUP(_xlfn.CONCAT(B148:C148),Sheet2!C:H,6,0)</f>
        <v>+0, +2</v>
      </c>
      <c r="BA148">
        <f>VLOOKUP(_xlfn.CONCAT(B148:C148),Sheet2!C:G,2,0)</f>
        <v>12.5</v>
      </c>
      <c r="BB148">
        <f>VLOOKUP(_xlfn.CONCAT(B148:C148),Sheet2!C:G,3,0)</f>
        <v>74.5</v>
      </c>
    </row>
    <row r="149" spans="1:54" x14ac:dyDescent="0.25">
      <c r="A149" t="s">
        <v>61</v>
      </c>
      <c r="B149" t="s">
        <v>50</v>
      </c>
      <c r="C149" t="s">
        <v>57</v>
      </c>
      <c r="D149" t="s">
        <v>51</v>
      </c>
      <c r="E149" s="1">
        <v>45716.512166525383</v>
      </c>
      <c r="F149">
        <v>0.37710185555555592</v>
      </c>
      <c r="G149">
        <v>377.10185555555591</v>
      </c>
      <c r="H149">
        <v>500.10000000000008</v>
      </c>
      <c r="I149">
        <v>5.3466240578678068E-12</v>
      </c>
      <c r="J149">
        <v>3.9600975000000012</v>
      </c>
      <c r="K149">
        <v>2.0385505538128151E-3</v>
      </c>
      <c r="L149">
        <v>1980.4447597500009</v>
      </c>
      <c r="M149">
        <v>1.089936343419534E-14</v>
      </c>
      <c r="N149">
        <v>37.356348750000002</v>
      </c>
      <c r="O149">
        <v>10.590265957043989</v>
      </c>
      <c r="P149">
        <v>2.0617174999999999</v>
      </c>
      <c r="Q149">
        <v>6.7695390037215953E-4</v>
      </c>
      <c r="R149">
        <v>77.018237953978115</v>
      </c>
      <c r="S149">
        <v>37.356348750000002</v>
      </c>
      <c r="T149">
        <v>10.590265957043989</v>
      </c>
      <c r="U149">
        <v>2.0617174999999999</v>
      </c>
      <c r="V149">
        <v>6.7695390037215953E-4</v>
      </c>
      <c r="W149">
        <v>77.018237953978115</v>
      </c>
      <c r="X149">
        <v>7.169121845599433E-3</v>
      </c>
      <c r="Y149">
        <f>S149/U149</f>
        <v>18.119043346142234</v>
      </c>
      <c r="Z149">
        <f>(((Y149/13)-1)/(0.0039))+23</f>
        <v>123.96732438150367</v>
      </c>
      <c r="AA149" t="s">
        <v>53</v>
      </c>
      <c r="AB149">
        <v>40</v>
      </c>
      <c r="AC149">
        <v>2.4922851752998278</v>
      </c>
      <c r="AD149" t="s">
        <v>52</v>
      </c>
      <c r="AE149">
        <v>0</v>
      </c>
      <c r="AF149">
        <v>0</v>
      </c>
      <c r="AG149" t="s">
        <v>53</v>
      </c>
      <c r="AH149">
        <v>5</v>
      </c>
      <c r="AI149">
        <v>0.31152940366558318</v>
      </c>
      <c r="AJ149">
        <v>2.4922851752998278</v>
      </c>
      <c r="AK149">
        <v>5.5113094582185537E-2</v>
      </c>
      <c r="AL149">
        <v>55.113094582185539</v>
      </c>
      <c r="AM149">
        <v>0.67731532532950567</v>
      </c>
      <c r="AN149">
        <v>1.228955351653285</v>
      </c>
      <c r="AO149">
        <v>2255.0967241340209</v>
      </c>
      <c r="AP149">
        <f>AO149*(AN149/100)</f>
        <v>27.714131876202966</v>
      </c>
      <c r="AQ149">
        <v>2.255096442252615E-3</v>
      </c>
      <c r="AR149">
        <v>30.769407347419708</v>
      </c>
      <c r="AS149">
        <v>0.75628455653622706</v>
      </c>
      <c r="AT149">
        <v>2.9617594091766319E-5</v>
      </c>
      <c r="AU149">
        <v>27.82864521257471</v>
      </c>
      <c r="AV149" t="str">
        <f>VLOOKUP(_xlfn.CONCAT(B149:C149),Sheet2!C:G,5,0)</f>
        <v>12.5, 74.5</v>
      </c>
      <c r="AW149">
        <f>ROUND(H149,-2)</f>
        <v>500</v>
      </c>
      <c r="AX149">
        <f>VLOOKUP(_xlfn.CONCAT(B149:C149),Sheet2!C:G,4,0)</f>
        <v>2.9256081586554951E-3</v>
      </c>
      <c r="AY149">
        <f>(AJ149*0.000001)/(VLOOKUP(_xlfn.CONCAT(B149:C149),Sheet2!$C:$G,4,0)*VLOOKUP(AA149,Sheet3!$A$1:$B$5,2,0)*SQRT(8*1.380649E-23*Sheet3!$D$2/(PI()*VLOOKUP(AA149,Sheet3!$A$1:$B$5,2,0))))</f>
        <v>1.2838292521520462E+19</v>
      </c>
      <c r="AZ149" t="str">
        <f>VLOOKUP(_xlfn.CONCAT(B149:C149),Sheet2!C:H,6,0)</f>
        <v>+0, +2</v>
      </c>
      <c r="BA149">
        <f>VLOOKUP(_xlfn.CONCAT(B149:C149),Sheet2!C:G,2,0)</f>
        <v>12.5</v>
      </c>
      <c r="BB149">
        <f>VLOOKUP(_xlfn.CONCAT(B149:C149),Sheet2!C:G,3,0)</f>
        <v>74.5</v>
      </c>
    </row>
    <row r="150" spans="1:54" x14ac:dyDescent="0.25">
      <c r="A150" t="s">
        <v>61</v>
      </c>
      <c r="B150" t="s">
        <v>50</v>
      </c>
      <c r="C150" t="s">
        <v>57</v>
      </c>
      <c r="D150" t="s">
        <v>51</v>
      </c>
      <c r="E150" s="1">
        <v>45716.512610389269</v>
      </c>
      <c r="F150">
        <v>0.42001065277777722</v>
      </c>
      <c r="G150">
        <v>420.01065277777718</v>
      </c>
      <c r="H150">
        <v>600.10000000000014</v>
      </c>
      <c r="I150">
        <v>8.4180889421748443E-12</v>
      </c>
      <c r="J150">
        <v>4.2326762500000008</v>
      </c>
      <c r="K150">
        <v>4.2952878611057198E-3</v>
      </c>
      <c r="L150">
        <v>2540.029017625001</v>
      </c>
      <c r="M150">
        <v>3.6158115247031899E-14</v>
      </c>
      <c r="N150">
        <v>37.355936249999992</v>
      </c>
      <c r="O150">
        <v>10.59164244247431</v>
      </c>
      <c r="P150">
        <v>2.0563850000000001</v>
      </c>
      <c r="Q150">
        <v>5.9768012089123686E-4</v>
      </c>
      <c r="R150">
        <v>76.818186965456235</v>
      </c>
      <c r="S150">
        <v>37.355936249999992</v>
      </c>
      <c r="T150">
        <v>10.59164244247431</v>
      </c>
      <c r="U150">
        <v>2.0563850000000001</v>
      </c>
      <c r="V150">
        <v>5.9768012089123686E-4</v>
      </c>
      <c r="W150">
        <v>76.818186965456235</v>
      </c>
      <c r="X150">
        <v>6.3304141354548014E-3</v>
      </c>
      <c r="Y150">
        <f>S150/U150</f>
        <v>18.165828018586009</v>
      </c>
      <c r="Z150">
        <f>(((Y150/13)-1)/(0.0039))+23</f>
        <v>124.89009898591733</v>
      </c>
      <c r="AA150" t="s">
        <v>53</v>
      </c>
      <c r="AB150">
        <v>40</v>
      </c>
      <c r="AC150">
        <v>2.4921256256569482</v>
      </c>
      <c r="AD150" t="s">
        <v>52</v>
      </c>
      <c r="AE150">
        <v>0</v>
      </c>
      <c r="AF150">
        <v>0</v>
      </c>
      <c r="AG150" t="s">
        <v>53</v>
      </c>
      <c r="AH150">
        <v>5</v>
      </c>
      <c r="AI150">
        <v>0.31152662888918542</v>
      </c>
      <c r="AJ150">
        <v>2.4921256256569482</v>
      </c>
      <c r="AK150">
        <v>6.1280366910208717E-2</v>
      </c>
      <c r="AL150">
        <v>61.280366910208727</v>
      </c>
      <c r="AM150">
        <v>0.68500031493122127</v>
      </c>
      <c r="AN150">
        <v>1.117813664423583</v>
      </c>
      <c r="AO150">
        <v>2507.6073672679172</v>
      </c>
      <c r="AP150">
        <f>AO150*(AN150/100)</f>
        <v>28.030377801413238</v>
      </c>
      <c r="AQ150">
        <v>2.5076070538060419E-3</v>
      </c>
      <c r="AR150">
        <v>29.66225124917618</v>
      </c>
      <c r="AS150">
        <v>0.66313739527789262</v>
      </c>
      <c r="AT150">
        <v>2.879150504111331E-5</v>
      </c>
      <c r="AU150">
        <v>24.12585308474452</v>
      </c>
      <c r="AV150" t="str">
        <f>VLOOKUP(_xlfn.CONCAT(B150:C150),Sheet2!C:G,5,0)</f>
        <v>12.5, 74.5</v>
      </c>
      <c r="AW150">
        <f>ROUND(H150,-2)</f>
        <v>600</v>
      </c>
      <c r="AX150">
        <f>VLOOKUP(_xlfn.CONCAT(B150:C150),Sheet2!C:G,4,0)</f>
        <v>2.9256081586554951E-3</v>
      </c>
      <c r="AY150">
        <f>(AJ150*0.000001)/(VLOOKUP(_xlfn.CONCAT(B150:C150),Sheet2!$C:$G,4,0)*VLOOKUP(AA150,Sheet3!$A$1:$B$5,2,0)*SQRT(8*1.380649E-23*Sheet3!$D$2/(PI()*VLOOKUP(AA150,Sheet3!$A$1:$B$5,2,0))))</f>
        <v>1.2837470647279387E+19</v>
      </c>
      <c r="AZ150" t="str">
        <f>VLOOKUP(_xlfn.CONCAT(B150:C150),Sheet2!C:H,6,0)</f>
        <v>+0, +2</v>
      </c>
      <c r="BA150">
        <f>VLOOKUP(_xlfn.CONCAT(B150:C150),Sheet2!C:G,2,0)</f>
        <v>12.5</v>
      </c>
      <c r="BB150">
        <f>VLOOKUP(_xlfn.CONCAT(B150:C150),Sheet2!C:G,3,0)</f>
        <v>74.5</v>
      </c>
    </row>
    <row r="151" spans="1:54" x14ac:dyDescent="0.25">
      <c r="A151" t="s">
        <v>61</v>
      </c>
      <c r="B151" t="s">
        <v>50</v>
      </c>
      <c r="C151" t="s">
        <v>57</v>
      </c>
      <c r="D151" t="s">
        <v>51</v>
      </c>
      <c r="E151" s="1">
        <v>45716.515387925487</v>
      </c>
      <c r="F151">
        <v>0.26019201527777769</v>
      </c>
      <c r="G151">
        <v>260.19201527777773</v>
      </c>
      <c r="H151">
        <v>200</v>
      </c>
      <c r="I151">
        <v>0</v>
      </c>
      <c r="J151">
        <v>8.0771212499999994</v>
      </c>
      <c r="K151">
        <v>1.1512481051556731E-2</v>
      </c>
      <c r="L151">
        <v>1615.42425</v>
      </c>
      <c r="M151">
        <v>0</v>
      </c>
      <c r="N151">
        <v>35.188957499999987</v>
      </c>
      <c r="O151">
        <v>13.314663090450679</v>
      </c>
      <c r="P151">
        <v>2.0370275000000002</v>
      </c>
      <c r="Q151">
        <v>7.4996453816864375E-4</v>
      </c>
      <c r="R151">
        <v>71.680874123831231</v>
      </c>
      <c r="S151">
        <v>35.188957499999987</v>
      </c>
      <c r="T151">
        <v>13.314663090450679</v>
      </c>
      <c r="U151">
        <v>2.0370275000000002</v>
      </c>
      <c r="V151">
        <v>7.4996453816864375E-4</v>
      </c>
      <c r="W151">
        <v>71.680874123831231</v>
      </c>
      <c r="X151">
        <v>9.9855251555009301E-3</v>
      </c>
      <c r="Y151">
        <f>S151/U151</f>
        <v>17.274660013180963</v>
      </c>
      <c r="Z151">
        <f>(((Y151/13)-1)/(0.0039))+23</f>
        <v>107.31282077280005</v>
      </c>
      <c r="AA151" t="s">
        <v>64</v>
      </c>
      <c r="AB151">
        <v>110</v>
      </c>
      <c r="AC151">
        <v>3.2672695686414879</v>
      </c>
      <c r="AD151" t="s">
        <v>52</v>
      </c>
      <c r="AE151">
        <v>0</v>
      </c>
      <c r="AF151">
        <v>0</v>
      </c>
      <c r="AG151" t="s">
        <v>53</v>
      </c>
      <c r="AH151">
        <v>5</v>
      </c>
      <c r="AI151">
        <v>0.31153095690124888</v>
      </c>
      <c r="AJ151">
        <v>3.2672695686414879</v>
      </c>
      <c r="AK151">
        <v>3.8309668024114653E-2</v>
      </c>
      <c r="AL151">
        <v>38.30966802411465</v>
      </c>
      <c r="AM151">
        <v>0.66019736708750232</v>
      </c>
      <c r="AN151">
        <v>1.723317901559289</v>
      </c>
      <c r="AO151">
        <v>1195.725612382842</v>
      </c>
      <c r="AP151">
        <f>AO151*(AN151/100)</f>
        <v>20.606153531722949</v>
      </c>
      <c r="AQ151">
        <v>1.1957254983715861E-3</v>
      </c>
      <c r="AR151">
        <v>13.90321426210685</v>
      </c>
      <c r="AS151">
        <v>0.47919316054206312</v>
      </c>
      <c r="AT151">
        <v>1.3312500216675941E-5</v>
      </c>
      <c r="AU151">
        <v>23.714926914161811</v>
      </c>
      <c r="AV151" t="str">
        <f>VLOOKUP(_xlfn.CONCAT(B151:C151),Sheet2!C:G,5,0)</f>
        <v>12.5, 74.5</v>
      </c>
      <c r="AW151">
        <f>ROUND(H151,-2)</f>
        <v>200</v>
      </c>
      <c r="AX151">
        <f>VLOOKUP(_xlfn.CONCAT(B151:C151),Sheet2!C:G,4,0)</f>
        <v>2.9256081586554951E-3</v>
      </c>
      <c r="AY151">
        <f>(AJ151*0.000001)/(VLOOKUP(_xlfn.CONCAT(B151:C151),Sheet2!$C:$G,4,0)*VLOOKUP(AA151,Sheet3!$A$1:$B$5,2,0)*SQRT(8*1.380649E-23*Sheet3!$D$2/(PI()*VLOOKUP(AA151,Sheet3!$A$1:$B$5,2,0))))</f>
        <v>2.4376076557989822E+19</v>
      </c>
      <c r="AZ151" t="str">
        <f>VLOOKUP(_xlfn.CONCAT(B151:C151),Sheet2!C:H,6,0)</f>
        <v>+0, +2</v>
      </c>
      <c r="BA151">
        <f>VLOOKUP(_xlfn.CONCAT(B151:C151),Sheet2!C:G,2,0)</f>
        <v>12.5</v>
      </c>
      <c r="BB151">
        <f>VLOOKUP(_xlfn.CONCAT(B151:C151),Sheet2!C:G,3,0)</f>
        <v>74.5</v>
      </c>
    </row>
    <row r="152" spans="1:54" x14ac:dyDescent="0.25">
      <c r="A152" t="s">
        <v>61</v>
      </c>
      <c r="B152" t="s">
        <v>50</v>
      </c>
      <c r="C152" t="s">
        <v>57</v>
      </c>
      <c r="D152" t="s">
        <v>51</v>
      </c>
      <c r="E152" s="1">
        <v>45716.515824266353</v>
      </c>
      <c r="F152">
        <v>0.25975872777777781</v>
      </c>
      <c r="G152">
        <v>259.75872777777778</v>
      </c>
      <c r="H152">
        <v>200</v>
      </c>
      <c r="I152">
        <v>0</v>
      </c>
      <c r="J152">
        <v>8.0954224999999997</v>
      </c>
      <c r="K152">
        <v>1.0831927671072199E-2</v>
      </c>
      <c r="L152">
        <v>1619.0844999999999</v>
      </c>
      <c r="M152">
        <v>0</v>
      </c>
      <c r="N152">
        <v>36.535253750000003</v>
      </c>
      <c r="O152">
        <v>11.74732212562785</v>
      </c>
      <c r="P152">
        <v>2.0301137499999999</v>
      </c>
      <c r="Q152">
        <v>7.6258629664119511E-4</v>
      </c>
      <c r="R152">
        <v>74.170720997614055</v>
      </c>
      <c r="S152">
        <v>36.535253750000003</v>
      </c>
      <c r="T152">
        <v>11.74732212562785</v>
      </c>
      <c r="U152">
        <v>2.0301137499999999</v>
      </c>
      <c r="V152">
        <v>7.6258629664119511E-4</v>
      </c>
      <c r="W152">
        <v>74.170720997614055</v>
      </c>
      <c r="X152">
        <v>8.9583468752337126E-3</v>
      </c>
      <c r="Y152">
        <f>S152/U152</f>
        <v>17.996653512641842</v>
      </c>
      <c r="Z152">
        <f>(((Y152/13)-1)/(0.0039))+23</f>
        <v>121.55332372074642</v>
      </c>
      <c r="AA152" t="s">
        <v>64</v>
      </c>
      <c r="AB152">
        <v>110</v>
      </c>
      <c r="AC152">
        <v>3.2673165623318869</v>
      </c>
      <c r="AD152" t="s">
        <v>52</v>
      </c>
      <c r="AE152">
        <v>0</v>
      </c>
      <c r="AF152">
        <v>0</v>
      </c>
      <c r="AG152" t="s">
        <v>53</v>
      </c>
      <c r="AH152">
        <v>5</v>
      </c>
      <c r="AI152">
        <v>0.31152423902112147</v>
      </c>
      <c r="AJ152">
        <v>3.2673165623318869</v>
      </c>
      <c r="AK152">
        <v>3.8247391703597228E-2</v>
      </c>
      <c r="AL152">
        <v>38.247391703597238</v>
      </c>
      <c r="AM152">
        <v>0.66014470221390287</v>
      </c>
      <c r="AN152">
        <v>1.725986198823108</v>
      </c>
      <c r="AO152">
        <v>1193.7646668325549</v>
      </c>
      <c r="AP152">
        <f>AO152*(AN152/100)</f>
        <v>20.604213395956556</v>
      </c>
      <c r="AQ152">
        <v>1.193764553012365E-3</v>
      </c>
      <c r="AR152">
        <v>13.826521144777301</v>
      </c>
      <c r="AS152">
        <v>0.47728769347243011</v>
      </c>
      <c r="AT152">
        <v>1.322086810209651E-5</v>
      </c>
      <c r="AU152">
        <v>23.62285087875107</v>
      </c>
      <c r="AV152" t="str">
        <f>VLOOKUP(_xlfn.CONCAT(B152:C152),Sheet2!C:G,5,0)</f>
        <v>12.5, 74.5</v>
      </c>
      <c r="AW152">
        <f>ROUND(H152,-2)</f>
        <v>200</v>
      </c>
      <c r="AX152">
        <f>VLOOKUP(_xlfn.CONCAT(B152:C152),Sheet2!C:G,4,0)</f>
        <v>2.9256081586554951E-3</v>
      </c>
      <c r="AY152">
        <f>(AJ152*0.000001)/(VLOOKUP(_xlfn.CONCAT(B152:C152),Sheet2!$C:$G,4,0)*VLOOKUP(AA152,Sheet3!$A$1:$B$5,2,0)*SQRT(8*1.380649E-23*Sheet3!$D$2/(PI()*VLOOKUP(AA152,Sheet3!$A$1:$B$5,2,0))))</f>
        <v>2.4376427163218694E+19</v>
      </c>
      <c r="AZ152" t="str">
        <f>VLOOKUP(_xlfn.CONCAT(B152:C152),Sheet2!C:H,6,0)</f>
        <v>+0, +2</v>
      </c>
      <c r="BA152">
        <f>VLOOKUP(_xlfn.CONCAT(B152:C152),Sheet2!C:G,2,0)</f>
        <v>12.5</v>
      </c>
      <c r="BB152">
        <f>VLOOKUP(_xlfn.CONCAT(B152:C152),Sheet2!C:G,3,0)</f>
        <v>74.5</v>
      </c>
    </row>
    <row r="153" spans="1:54" x14ac:dyDescent="0.25">
      <c r="A153" t="s">
        <v>61</v>
      </c>
      <c r="B153" t="s">
        <v>50</v>
      </c>
      <c r="C153" t="s">
        <v>57</v>
      </c>
      <c r="D153" t="s">
        <v>51</v>
      </c>
      <c r="E153" s="1">
        <v>45716.516340699403</v>
      </c>
      <c r="F153">
        <v>0.26015647777777762</v>
      </c>
      <c r="G153">
        <v>260.15647777777758</v>
      </c>
      <c r="H153">
        <v>200</v>
      </c>
      <c r="I153">
        <v>0</v>
      </c>
      <c r="J153">
        <v>8.11513375</v>
      </c>
      <c r="K153">
        <v>1.020139434075646E-2</v>
      </c>
      <c r="L153">
        <v>1623.02675</v>
      </c>
      <c r="M153">
        <v>0</v>
      </c>
      <c r="N153">
        <v>35.764676249999987</v>
      </c>
      <c r="O153">
        <v>12.6883580950363</v>
      </c>
      <c r="P153">
        <v>2.0221287499999998</v>
      </c>
      <c r="Q153">
        <v>6.8209603888158717E-4</v>
      </c>
      <c r="R153">
        <v>72.320780079567172</v>
      </c>
      <c r="S153">
        <v>35.764676249999987</v>
      </c>
      <c r="T153">
        <v>12.6883580950363</v>
      </c>
      <c r="U153">
        <v>2.0221287499999998</v>
      </c>
      <c r="V153">
        <v>6.8209603888158717E-4</v>
      </c>
      <c r="W153">
        <v>72.320780079567172</v>
      </c>
      <c r="X153">
        <v>8.6546787965353783E-3</v>
      </c>
      <c r="Y153">
        <f>S153/U153</f>
        <v>17.686646436335959</v>
      </c>
      <c r="Z153">
        <f>(((Y153/13)-1)/(0.0039))+23</f>
        <v>115.43878572654752</v>
      </c>
      <c r="AA153" t="s">
        <v>64</v>
      </c>
      <c r="AB153">
        <v>110</v>
      </c>
      <c r="AC153">
        <v>3.2673102965065</v>
      </c>
      <c r="AD153" t="s">
        <v>52</v>
      </c>
      <c r="AE153">
        <v>0</v>
      </c>
      <c r="AF153">
        <v>0</v>
      </c>
      <c r="AG153" t="s">
        <v>53</v>
      </c>
      <c r="AH153">
        <v>5</v>
      </c>
      <c r="AI153">
        <v>0.31152416600068539</v>
      </c>
      <c r="AJ153">
        <v>3.2673102965065</v>
      </c>
      <c r="AK153">
        <v>3.8304560226773643E-2</v>
      </c>
      <c r="AL153">
        <v>38.304560226773653</v>
      </c>
      <c r="AM153">
        <v>0.66019304453732164</v>
      </c>
      <c r="AN153">
        <v>1.7235364161050151</v>
      </c>
      <c r="AO153">
        <v>1195.5512842043629</v>
      </c>
      <c r="AP153">
        <f>AO153*(AN153/100)</f>
        <v>20.60576175647336</v>
      </c>
      <c r="AQ153">
        <v>1.195551170213634E-3</v>
      </c>
      <c r="AR153">
        <v>13.83422728131392</v>
      </c>
      <c r="AS153">
        <v>0.47687589016036058</v>
      </c>
      <c r="AT153">
        <v>1.3244080286753861E-5</v>
      </c>
      <c r="AU153">
        <v>23.600695568802941</v>
      </c>
      <c r="AV153" t="str">
        <f>VLOOKUP(_xlfn.CONCAT(B153:C153),Sheet2!C:G,5,0)</f>
        <v>12.5, 74.5</v>
      </c>
      <c r="AW153">
        <f>ROUND(H153,-2)</f>
        <v>200</v>
      </c>
      <c r="AX153">
        <f>VLOOKUP(_xlfn.CONCAT(B153:C153),Sheet2!C:G,4,0)</f>
        <v>2.9256081586554951E-3</v>
      </c>
      <c r="AY153">
        <f>(AJ153*0.000001)/(VLOOKUP(_xlfn.CONCAT(B153:C153),Sheet2!$C:$G,4,0)*VLOOKUP(AA153,Sheet3!$A$1:$B$5,2,0)*SQRT(8*1.380649E-23*Sheet3!$D$2/(PI()*VLOOKUP(AA153,Sheet3!$A$1:$B$5,2,0))))</f>
        <v>2.4376380415854842E+19</v>
      </c>
      <c r="AZ153" t="str">
        <f>VLOOKUP(_xlfn.CONCAT(B153:C153),Sheet2!C:H,6,0)</f>
        <v>+0, +2</v>
      </c>
      <c r="BA153">
        <f>VLOOKUP(_xlfn.CONCAT(B153:C153),Sheet2!C:G,2,0)</f>
        <v>12.5</v>
      </c>
      <c r="BB153">
        <f>VLOOKUP(_xlfn.CONCAT(B153:C153),Sheet2!C:G,3,0)</f>
        <v>74.5</v>
      </c>
    </row>
    <row r="154" spans="1:54" x14ac:dyDescent="0.25">
      <c r="A154" t="s">
        <v>61</v>
      </c>
      <c r="B154" t="s">
        <v>50</v>
      </c>
      <c r="C154" t="s">
        <v>57</v>
      </c>
      <c r="D154" t="s">
        <v>51</v>
      </c>
      <c r="E154" s="1">
        <v>45716.516827387313</v>
      </c>
      <c r="F154">
        <v>0.40944866666666702</v>
      </c>
      <c r="G154">
        <v>409.44866666666701</v>
      </c>
      <c r="H154">
        <v>299.98599999999999</v>
      </c>
      <c r="I154">
        <v>0.15044032159948181</v>
      </c>
      <c r="J154">
        <v>8.7523487499999995</v>
      </c>
      <c r="K154">
        <v>2.469619405776291E-2</v>
      </c>
      <c r="L154">
        <v>2625.5820921175</v>
      </c>
      <c r="M154">
        <v>3.7153033763330629E-3</v>
      </c>
      <c r="N154">
        <v>35.763686249999992</v>
      </c>
      <c r="O154">
        <v>12.69049275464741</v>
      </c>
      <c r="P154">
        <v>2.0154637499999999</v>
      </c>
      <c r="Q154">
        <v>7.2756279593417324E-4</v>
      </c>
      <c r="R154">
        <v>72.080413203248412</v>
      </c>
      <c r="S154">
        <v>35.763686249999992</v>
      </c>
      <c r="T154">
        <v>12.69049275464741</v>
      </c>
      <c r="U154">
        <v>2.0154637499999999</v>
      </c>
      <c r="V154">
        <v>7.2756279593417324E-4</v>
      </c>
      <c r="W154">
        <v>72.080413203248412</v>
      </c>
      <c r="X154">
        <v>9.2331303903536409E-3</v>
      </c>
      <c r="Y154">
        <f>S154/U154</f>
        <v>17.744643757547113</v>
      </c>
      <c r="Z154">
        <f>(((Y154/13)-1)/(0.0039))+23</f>
        <v>116.58271711138291</v>
      </c>
      <c r="AA154" t="s">
        <v>64</v>
      </c>
      <c r="AB154">
        <v>110</v>
      </c>
      <c r="AC154">
        <v>3.2672326698919889</v>
      </c>
      <c r="AD154" t="s">
        <v>52</v>
      </c>
      <c r="AE154">
        <v>0</v>
      </c>
      <c r="AF154">
        <v>0</v>
      </c>
      <c r="AG154" t="s">
        <v>53</v>
      </c>
      <c r="AH154">
        <v>5</v>
      </c>
      <c r="AI154">
        <v>0.31153124898299361</v>
      </c>
      <c r="AJ154">
        <v>3.2672326698919889</v>
      </c>
      <c r="AK154">
        <v>5.9762294885615103E-2</v>
      </c>
      <c r="AL154">
        <v>59.762294885615098</v>
      </c>
      <c r="AM154">
        <v>0.68304133114790244</v>
      </c>
      <c r="AN154">
        <v>1.1429302245759509</v>
      </c>
      <c r="AO154">
        <v>1865.3284501403789</v>
      </c>
      <c r="AP154">
        <f>AO154*(AN154/100)</f>
        <v>21.319402644268536</v>
      </c>
      <c r="AQ154">
        <v>1.865328272280978E-3</v>
      </c>
      <c r="AR154">
        <v>20.817034978913519</v>
      </c>
      <c r="AS154">
        <v>0.47584836926910079</v>
      </c>
      <c r="AT154">
        <v>2.02608105840806E-5</v>
      </c>
      <c r="AU154">
        <v>22.761541170254379</v>
      </c>
      <c r="AV154" t="str">
        <f>VLOOKUP(_xlfn.CONCAT(B154:C154),Sheet2!C:G,5,0)</f>
        <v>12.5, 74.5</v>
      </c>
      <c r="AW154">
        <f>ROUND(H154,-2)</f>
        <v>300</v>
      </c>
      <c r="AX154">
        <f>VLOOKUP(_xlfn.CONCAT(B154:C154),Sheet2!C:G,4,0)</f>
        <v>2.9256081586554951E-3</v>
      </c>
      <c r="AY154">
        <f>(AJ154*0.000001)/(VLOOKUP(_xlfn.CONCAT(B154:C154),Sheet2!$C:$G,4,0)*VLOOKUP(AA154,Sheet3!$A$1:$B$5,2,0)*SQRT(8*1.380649E-23*Sheet3!$D$2/(PI()*VLOOKUP(AA154,Sheet3!$A$1:$B$5,2,0))))</f>
        <v>2.4375801267958256E+19</v>
      </c>
      <c r="AZ154" t="str">
        <f>VLOOKUP(_xlfn.CONCAT(B154:C154),Sheet2!C:H,6,0)</f>
        <v>+0, +2</v>
      </c>
      <c r="BA154">
        <f>VLOOKUP(_xlfn.CONCAT(B154:C154),Sheet2!C:G,2,0)</f>
        <v>12.5</v>
      </c>
      <c r="BB154">
        <f>VLOOKUP(_xlfn.CONCAT(B154:C154),Sheet2!C:G,3,0)</f>
        <v>74.5</v>
      </c>
    </row>
    <row r="155" spans="1:54" x14ac:dyDescent="0.25">
      <c r="A155" t="s">
        <v>61</v>
      </c>
      <c r="B155" t="s">
        <v>50</v>
      </c>
      <c r="C155" t="s">
        <v>57</v>
      </c>
      <c r="D155" t="s">
        <v>51</v>
      </c>
      <c r="E155" s="1">
        <v>45716.51756002332</v>
      </c>
      <c r="F155">
        <v>0.40671842222222221</v>
      </c>
      <c r="G155">
        <v>406.71842222222222</v>
      </c>
      <c r="H155">
        <v>299.80737499999998</v>
      </c>
      <c r="I155">
        <v>0.50905011973823222</v>
      </c>
      <c r="J155">
        <v>8.7047524999999997</v>
      </c>
      <c r="K155">
        <v>3.0742724955216381E-2</v>
      </c>
      <c r="L155">
        <v>2609.7489970496872</v>
      </c>
      <c r="M155">
        <v>1.5649587819532441E-2</v>
      </c>
      <c r="N155">
        <v>35.016357500000012</v>
      </c>
      <c r="O155">
        <v>14.65895313070838</v>
      </c>
      <c r="P155">
        <v>2.0604987499999998</v>
      </c>
      <c r="Q155">
        <v>8.2665145514007935E-4</v>
      </c>
      <c r="R155">
        <v>72.151160858303129</v>
      </c>
      <c r="S155">
        <v>35.016357500000012</v>
      </c>
      <c r="T155">
        <v>14.65895313070838</v>
      </c>
      <c r="U155">
        <v>2.0604987499999998</v>
      </c>
      <c r="V155">
        <v>8.2665145514007935E-4</v>
      </c>
      <c r="W155">
        <v>72.151160858303129</v>
      </c>
      <c r="X155">
        <v>1.2117844936330301E-2</v>
      </c>
      <c r="Y155">
        <f>S155/U155</f>
        <v>16.99411732232306</v>
      </c>
      <c r="Z155">
        <f>(((Y155/13)-1)/(0.0039))+23</f>
        <v>101.77943436534636</v>
      </c>
      <c r="AA155" t="s">
        <v>64</v>
      </c>
      <c r="AB155">
        <v>110</v>
      </c>
      <c r="AC155">
        <v>3.2673313566418272</v>
      </c>
      <c r="AD155" t="s">
        <v>52</v>
      </c>
      <c r="AE155">
        <v>0</v>
      </c>
      <c r="AF155">
        <v>0</v>
      </c>
      <c r="AG155" t="s">
        <v>53</v>
      </c>
      <c r="AH155">
        <v>5</v>
      </c>
      <c r="AI155">
        <v>0.31153577625003592</v>
      </c>
      <c r="AJ155">
        <v>3.2673313566418272</v>
      </c>
      <c r="AK155">
        <v>5.936987743043079E-2</v>
      </c>
      <c r="AL155">
        <v>59.36987743043079</v>
      </c>
      <c r="AM155">
        <v>0.68254203469954267</v>
      </c>
      <c r="AN155">
        <v>1.1496436648354891</v>
      </c>
      <c r="AO155">
        <v>1853.0241640407389</v>
      </c>
      <c r="AP155">
        <f>AO155*(AN155/100)</f>
        <v>21.303174909765136</v>
      </c>
      <c r="AQ155">
        <v>1.8530239873573229E-3</v>
      </c>
      <c r="AR155">
        <v>20.66856804184712</v>
      </c>
      <c r="AS155">
        <v>0.47522976621061591</v>
      </c>
      <c r="AT155">
        <v>2.0112519631100942E-5</v>
      </c>
      <c r="AU155">
        <v>22.749267265759361</v>
      </c>
      <c r="AV155" t="str">
        <f>VLOOKUP(_xlfn.CONCAT(B155:C155),Sheet2!C:G,5,0)</f>
        <v>12.5, 74.5</v>
      </c>
      <c r="AW155">
        <f>ROUND(H155,-2)</f>
        <v>300</v>
      </c>
      <c r="AX155">
        <f>VLOOKUP(_xlfn.CONCAT(B155:C155),Sheet2!C:G,4,0)</f>
        <v>2.9256081586554951E-3</v>
      </c>
      <c r="AY155">
        <f>(AJ155*0.000001)/(VLOOKUP(_xlfn.CONCAT(B155:C155),Sheet2!$C:$G,4,0)*VLOOKUP(AA155,Sheet3!$A$1:$B$5,2,0)*SQRT(8*1.380649E-23*Sheet3!$D$2/(PI()*VLOOKUP(AA155,Sheet3!$A$1:$B$5,2,0))))</f>
        <v>2.4376537538938896E+19</v>
      </c>
      <c r="AZ155" t="str">
        <f>VLOOKUP(_xlfn.CONCAT(B155:C155),Sheet2!C:H,6,0)</f>
        <v>+0, +2</v>
      </c>
      <c r="BA155">
        <f>VLOOKUP(_xlfn.CONCAT(B155:C155),Sheet2!C:G,2,0)</f>
        <v>12.5</v>
      </c>
      <c r="BB155">
        <f>VLOOKUP(_xlfn.CONCAT(B155:C155),Sheet2!C:G,3,0)</f>
        <v>74.5</v>
      </c>
    </row>
    <row r="156" spans="1:54" x14ac:dyDescent="0.25">
      <c r="A156" t="s">
        <v>61</v>
      </c>
      <c r="B156" t="s">
        <v>50</v>
      </c>
      <c r="C156" t="s">
        <v>57</v>
      </c>
      <c r="D156" t="s">
        <v>51</v>
      </c>
      <c r="E156" s="1">
        <v>45716.518014998299</v>
      </c>
      <c r="F156">
        <v>0.41100464444444462</v>
      </c>
      <c r="G156">
        <v>411.00464444444458</v>
      </c>
      <c r="H156">
        <v>299.75274999999999</v>
      </c>
      <c r="I156">
        <v>0.685404743255836</v>
      </c>
      <c r="J156">
        <v>8.6756799999999998</v>
      </c>
      <c r="K156">
        <v>4.4656078048047387E-2</v>
      </c>
      <c r="L156">
        <v>2600.5589381200002</v>
      </c>
      <c r="M156">
        <v>3.060748770933449E-2</v>
      </c>
      <c r="N156">
        <v>35.90332875</v>
      </c>
      <c r="O156">
        <v>13.80727881557552</v>
      </c>
      <c r="P156">
        <v>2.0539274999999999</v>
      </c>
      <c r="Q156">
        <v>7.5362702453882972E-4</v>
      </c>
      <c r="R156">
        <v>73.742834261165626</v>
      </c>
      <c r="S156">
        <v>35.90332875</v>
      </c>
      <c r="T156">
        <v>13.80727881557552</v>
      </c>
      <c r="U156">
        <v>2.0539274999999999</v>
      </c>
      <c r="V156">
        <v>7.5362702453882972E-4</v>
      </c>
      <c r="W156">
        <v>73.742834261165626</v>
      </c>
      <c r="X156">
        <v>1.0405538450760201E-2</v>
      </c>
      <c r="Y156">
        <f>S156/U156</f>
        <v>17.480329149884795</v>
      </c>
      <c r="Z156">
        <f>(((Y156/13)-1)/(0.0039))+23</f>
        <v>111.3694112403313</v>
      </c>
      <c r="AA156" t="s">
        <v>64</v>
      </c>
      <c r="AB156">
        <v>110</v>
      </c>
      <c r="AC156">
        <v>3.267242242680775</v>
      </c>
      <c r="AD156" t="s">
        <v>52</v>
      </c>
      <c r="AE156">
        <v>0</v>
      </c>
      <c r="AF156">
        <v>0</v>
      </c>
      <c r="AG156" t="s">
        <v>53</v>
      </c>
      <c r="AH156">
        <v>5</v>
      </c>
      <c r="AI156">
        <v>0.31153205220779129</v>
      </c>
      <c r="AJ156">
        <v>3.267242242680775</v>
      </c>
      <c r="AK156">
        <v>5.9985935241745551E-2</v>
      </c>
      <c r="AL156">
        <v>59.985935241745551</v>
      </c>
      <c r="AM156">
        <v>0.6833271894088806</v>
      </c>
      <c r="AN156">
        <v>1.1391456791580341</v>
      </c>
      <c r="AO156">
        <v>1872.3033308695451</v>
      </c>
      <c r="AP156">
        <f>AO156*(AN156/100)</f>
        <v>21.328262494332375</v>
      </c>
      <c r="AQ156">
        <v>1.87230315234515E-3</v>
      </c>
      <c r="AR156">
        <v>21.174874088935031</v>
      </c>
      <c r="AS156">
        <v>0.48242532650251502</v>
      </c>
      <c r="AT156">
        <v>2.0590983184338059E-5</v>
      </c>
      <c r="AU156">
        <v>23.066554794220771</v>
      </c>
      <c r="AV156" t="str">
        <f>VLOOKUP(_xlfn.CONCAT(B156:C156),Sheet2!C:G,5,0)</f>
        <v>12.5, 74.5</v>
      </c>
      <c r="AW156">
        <f>ROUND(H156,-2)</f>
        <v>300</v>
      </c>
      <c r="AX156">
        <f>VLOOKUP(_xlfn.CONCAT(B156:C156),Sheet2!C:G,4,0)</f>
        <v>2.9256081586554951E-3</v>
      </c>
      <c r="AY156">
        <f>(AJ156*0.000001)/(VLOOKUP(_xlfn.CONCAT(B156:C156),Sheet2!$C:$G,4,0)*VLOOKUP(AA156,Sheet3!$A$1:$B$5,2,0)*SQRT(8*1.380649E-23*Sheet3!$D$2/(PI()*VLOOKUP(AA156,Sheet3!$A$1:$B$5,2,0))))</f>
        <v>2.4375872687541924E+19</v>
      </c>
      <c r="AZ156" t="str">
        <f>VLOOKUP(_xlfn.CONCAT(B156:C156),Sheet2!C:H,6,0)</f>
        <v>+0, +2</v>
      </c>
      <c r="BA156">
        <f>VLOOKUP(_xlfn.CONCAT(B156:C156),Sheet2!C:G,2,0)</f>
        <v>12.5</v>
      </c>
      <c r="BB156">
        <f>VLOOKUP(_xlfn.CONCAT(B156:C156),Sheet2!C:G,3,0)</f>
        <v>74.5</v>
      </c>
    </row>
    <row r="157" spans="1:54" x14ac:dyDescent="0.25">
      <c r="A157" t="s">
        <v>61</v>
      </c>
      <c r="B157" t="s">
        <v>50</v>
      </c>
      <c r="C157" t="s">
        <v>57</v>
      </c>
      <c r="D157" t="s">
        <v>51</v>
      </c>
      <c r="E157" s="1">
        <v>45716.518667310484</v>
      </c>
      <c r="F157">
        <v>0.50374619861111114</v>
      </c>
      <c r="G157">
        <v>503.74619861111108</v>
      </c>
      <c r="H157">
        <v>397.56524999999999</v>
      </c>
      <c r="I157">
        <v>1.8403807184890471</v>
      </c>
      <c r="J157">
        <v>9.0969775000000013</v>
      </c>
      <c r="K157">
        <v>3.1794466560706003E-2</v>
      </c>
      <c r="L157">
        <v>3616.6421340318748</v>
      </c>
      <c r="M157">
        <v>5.8513923212968069E-2</v>
      </c>
      <c r="N157">
        <v>40.382480000000008</v>
      </c>
      <c r="O157">
        <v>7.9521123182776279</v>
      </c>
      <c r="P157">
        <v>2.0688962499999999</v>
      </c>
      <c r="Q157">
        <v>7.8022232157810758E-4</v>
      </c>
      <c r="R157">
        <v>83.547161437700012</v>
      </c>
      <c r="S157">
        <v>40.382480000000008</v>
      </c>
      <c r="T157">
        <v>7.9521123182776279</v>
      </c>
      <c r="U157">
        <v>2.0688962499999999</v>
      </c>
      <c r="V157">
        <v>7.8022232157810758E-4</v>
      </c>
      <c r="W157">
        <v>83.547161437700012</v>
      </c>
      <c r="X157">
        <v>6.2044155344164378E-3</v>
      </c>
      <c r="Y157">
        <f>S157/U157</f>
        <v>19.518852141570662</v>
      </c>
      <c r="Z157">
        <f>(((Y157/13)-1)/(0.0039))+23</f>
        <v>151.57696531697562</v>
      </c>
      <c r="AA157" t="s">
        <v>64</v>
      </c>
      <c r="AB157">
        <v>110</v>
      </c>
      <c r="AC157">
        <v>3.2673360560108669</v>
      </c>
      <c r="AD157" t="s">
        <v>52</v>
      </c>
      <c r="AE157">
        <v>0</v>
      </c>
      <c r="AF157">
        <v>0</v>
      </c>
      <c r="AG157" t="s">
        <v>53</v>
      </c>
      <c r="AH157">
        <v>5</v>
      </c>
      <c r="AI157">
        <v>0.311526648695515</v>
      </c>
      <c r="AJ157">
        <v>3.2673360560108669</v>
      </c>
      <c r="AK157">
        <v>7.3315659160777744E-2</v>
      </c>
      <c r="AL157">
        <v>73.315659160777741</v>
      </c>
      <c r="AM157">
        <v>0.70203370460445902</v>
      </c>
      <c r="AN157">
        <v>0.95754946847703104</v>
      </c>
      <c r="AO157">
        <v>2288.2899293018522</v>
      </c>
      <c r="AP157">
        <f>AO157*(AN157/100)</f>
        <v>21.911508055243313</v>
      </c>
      <c r="AQ157">
        <v>2.2882897111231241E-3</v>
      </c>
      <c r="AR157">
        <v>22.74385869838466</v>
      </c>
      <c r="AS157">
        <v>0.43556739615509871</v>
      </c>
      <c r="AT157">
        <v>2.2230319383108291E-5</v>
      </c>
      <c r="AU157">
        <v>20.2717483355326</v>
      </c>
      <c r="AV157" t="str">
        <f>VLOOKUP(_xlfn.CONCAT(B157:C157),Sheet2!C:G,5,0)</f>
        <v>12.5, 74.5</v>
      </c>
      <c r="AW157">
        <f>ROUND(H157,-2)</f>
        <v>400</v>
      </c>
      <c r="AX157">
        <f>VLOOKUP(_xlfn.CONCAT(B157:C157),Sheet2!C:G,4,0)</f>
        <v>2.9256081586554951E-3</v>
      </c>
      <c r="AY157">
        <f>(AJ157*0.000001)/(VLOOKUP(_xlfn.CONCAT(B157:C157),Sheet2!$C:$G,4,0)*VLOOKUP(AA157,Sheet3!$A$1:$B$5,2,0)*SQRT(8*1.380649E-23*Sheet3!$D$2/(PI()*VLOOKUP(AA157,Sheet3!$A$1:$B$5,2,0))))</f>
        <v>2.4376572599461782E+19</v>
      </c>
      <c r="AZ157" t="str">
        <f>VLOOKUP(_xlfn.CONCAT(B157:C157),Sheet2!C:H,6,0)</f>
        <v>+0, +2</v>
      </c>
      <c r="BA157">
        <f>VLOOKUP(_xlfn.CONCAT(B157:C157),Sheet2!C:G,2,0)</f>
        <v>12.5</v>
      </c>
      <c r="BB157">
        <f>VLOOKUP(_xlfn.CONCAT(B157:C157),Sheet2!C:G,3,0)</f>
        <v>74.5</v>
      </c>
    </row>
    <row r="158" spans="1:54" x14ac:dyDescent="0.25">
      <c r="A158" t="s">
        <v>61</v>
      </c>
      <c r="B158" t="s">
        <v>50</v>
      </c>
      <c r="C158" t="s">
        <v>57</v>
      </c>
      <c r="D158" t="s">
        <v>51</v>
      </c>
      <c r="E158" s="1">
        <v>45716.519083859697</v>
      </c>
      <c r="F158">
        <v>0.50484227361111111</v>
      </c>
      <c r="G158">
        <v>504.84227361111112</v>
      </c>
      <c r="H158">
        <v>398.73349999999999</v>
      </c>
      <c r="I158">
        <v>1.546582570397981</v>
      </c>
      <c r="J158">
        <v>9.0393074999999996</v>
      </c>
      <c r="K158">
        <v>2.141976778153238E-2</v>
      </c>
      <c r="L158">
        <v>3604.2747170512498</v>
      </c>
      <c r="M158">
        <v>3.3127439512890211E-2</v>
      </c>
      <c r="N158">
        <v>38.732130000000012</v>
      </c>
      <c r="O158">
        <v>11.00262091682696</v>
      </c>
      <c r="P158">
        <v>3.9113425000000008</v>
      </c>
      <c r="Q158">
        <v>8.3991705869317919</v>
      </c>
      <c r="R158">
        <v>151.49462618452509</v>
      </c>
      <c r="S158">
        <v>38.732130000000012</v>
      </c>
      <c r="T158">
        <v>11.00262091682696</v>
      </c>
      <c r="U158">
        <v>3.9113425000000008</v>
      </c>
      <c r="V158">
        <v>8.3991705869317919</v>
      </c>
      <c r="W158">
        <v>151.49462618452509</v>
      </c>
      <c r="X158">
        <v>92.41288998377351</v>
      </c>
      <c r="Y158">
        <f>S158/U158</f>
        <v>9.9025155685036541</v>
      </c>
      <c r="AA158" t="s">
        <v>64</v>
      </c>
      <c r="AB158">
        <v>110</v>
      </c>
      <c r="AC158">
        <v>3.267318999041759</v>
      </c>
      <c r="AD158" t="s">
        <v>52</v>
      </c>
      <c r="AE158">
        <v>0</v>
      </c>
      <c r="AF158">
        <v>0</v>
      </c>
      <c r="AG158" t="s">
        <v>53</v>
      </c>
      <c r="AH158">
        <v>5</v>
      </c>
      <c r="AI158">
        <v>0.31152745192031278</v>
      </c>
      <c r="AJ158">
        <v>3.267318999041759</v>
      </c>
      <c r="AK158">
        <v>7.3473197788158265E-2</v>
      </c>
      <c r="AL158">
        <v>73.473197788158259</v>
      </c>
      <c r="AM158">
        <v>0.70227387375556161</v>
      </c>
      <c r="AN158">
        <v>0.95582320478331995</v>
      </c>
      <c r="AO158">
        <v>2293.2189140122341</v>
      </c>
      <c r="AP158">
        <f>AO158*(AN158/100)</f>
        <v>21.919118516608982</v>
      </c>
      <c r="AQ158">
        <v>2.293218695361842E-3</v>
      </c>
      <c r="AR158">
        <v>22.92020327951408</v>
      </c>
      <c r="AS158">
        <v>0.43815324305820602</v>
      </c>
      <c r="AT158">
        <v>2.199568018258887E-5</v>
      </c>
      <c r="AU158">
        <v>20.385016003516121</v>
      </c>
      <c r="AV158" t="str">
        <f>VLOOKUP(_xlfn.CONCAT(B158:C158),Sheet2!C:G,5,0)</f>
        <v>12.5, 74.5</v>
      </c>
      <c r="AW158">
        <f>ROUND(H158,-2)</f>
        <v>400</v>
      </c>
      <c r="AX158">
        <f>VLOOKUP(_xlfn.CONCAT(B158:C158),Sheet2!C:G,4,0)</f>
        <v>2.9256081586554951E-3</v>
      </c>
      <c r="AY158">
        <f>(AJ158*0.000001)/(VLOOKUP(_xlfn.CONCAT(B158:C158),Sheet2!$C:$G,4,0)*VLOOKUP(AA158,Sheet3!$A$1:$B$5,2,0)*SQRT(8*1.380649E-23*Sheet3!$D$2/(PI()*VLOOKUP(AA158,Sheet3!$A$1:$B$5,2,0))))</f>
        <v>2.4376445342749078E+19</v>
      </c>
      <c r="AZ158" t="str">
        <f>VLOOKUP(_xlfn.CONCAT(B158:C158),Sheet2!C:H,6,0)</f>
        <v>+0, +2</v>
      </c>
      <c r="BA158">
        <f>VLOOKUP(_xlfn.CONCAT(B158:C158),Sheet2!C:G,2,0)</f>
        <v>12.5</v>
      </c>
      <c r="BB158">
        <f>VLOOKUP(_xlfn.CONCAT(B158:C158),Sheet2!C:G,3,0)</f>
        <v>74.5</v>
      </c>
    </row>
    <row r="159" spans="1:54" x14ac:dyDescent="0.25">
      <c r="A159" t="s">
        <v>61</v>
      </c>
      <c r="B159" t="s">
        <v>50</v>
      </c>
      <c r="C159" t="s">
        <v>57</v>
      </c>
      <c r="D159" t="s">
        <v>51</v>
      </c>
      <c r="E159" s="1">
        <v>45716.520889524152</v>
      </c>
      <c r="F159">
        <v>0.33498393055555548</v>
      </c>
      <c r="G159">
        <v>334.9839305555555</v>
      </c>
      <c r="H159">
        <v>200</v>
      </c>
      <c r="I159">
        <v>0</v>
      </c>
      <c r="J159">
        <v>10.45862</v>
      </c>
      <c r="K159">
        <v>1.272784732867382E-2</v>
      </c>
      <c r="L159">
        <v>2091.7240000000002</v>
      </c>
      <c r="M159">
        <v>0</v>
      </c>
      <c r="N159">
        <v>40.857612500000002</v>
      </c>
      <c r="O159">
        <v>8.0559167534344986</v>
      </c>
      <c r="P159">
        <v>2.0446612499999999</v>
      </c>
      <c r="Q159">
        <v>7.4645490899573092E-4</v>
      </c>
      <c r="R159">
        <v>83.539977046265648</v>
      </c>
      <c r="S159">
        <v>40.857612500000002</v>
      </c>
      <c r="T159">
        <v>8.0559167534344986</v>
      </c>
      <c r="U159">
        <v>2.0446612499999999</v>
      </c>
      <c r="V159">
        <v>7.4645490899573092E-4</v>
      </c>
      <c r="W159">
        <v>83.539977046265648</v>
      </c>
      <c r="X159">
        <v>6.013378607062133E-3</v>
      </c>
      <c r="Y159">
        <f>S159/U159</f>
        <v>19.982582689430831</v>
      </c>
      <c r="Z159">
        <f>(((Y159/13)-1)/(0.0039))+23</f>
        <v>160.72352444636749</v>
      </c>
      <c r="AA159" t="s">
        <v>64</v>
      </c>
      <c r="AB159">
        <v>130</v>
      </c>
      <c r="AC159">
        <v>3.8614128849583831</v>
      </c>
      <c r="AD159" t="s">
        <v>52</v>
      </c>
      <c r="AE159">
        <v>0</v>
      </c>
      <c r="AF159">
        <v>0</v>
      </c>
      <c r="AG159" t="s">
        <v>53</v>
      </c>
      <c r="AH159">
        <v>5</v>
      </c>
      <c r="AI159">
        <v>0.31153037273775952</v>
      </c>
      <c r="AJ159">
        <v>3.8614128849583831</v>
      </c>
      <c r="AK159">
        <v>4.9059494150996127E-2</v>
      </c>
      <c r="AL159">
        <v>49.05949415099613</v>
      </c>
      <c r="AM159">
        <v>0.67049132671702794</v>
      </c>
      <c r="AN159">
        <v>1.3666902570445969</v>
      </c>
      <c r="AO159">
        <v>1295.641754665452</v>
      </c>
      <c r="AP159">
        <f>AO159*(AN159/100)</f>
        <v>17.707409627214393</v>
      </c>
      <c r="AQ159">
        <v>1.295641650135909E-3</v>
      </c>
      <c r="AR159">
        <v>14.89928800849229</v>
      </c>
      <c r="AS159">
        <v>0.4072542351621562</v>
      </c>
      <c r="AT159">
        <v>1.43270867925896E-5</v>
      </c>
      <c r="AU159">
        <v>23.454095354356561</v>
      </c>
      <c r="AV159" t="str">
        <f>VLOOKUP(_xlfn.CONCAT(B159:C159),Sheet2!C:G,5,0)</f>
        <v>12.5, 74.5</v>
      </c>
      <c r="AW159">
        <f>ROUND(H159,-2)</f>
        <v>200</v>
      </c>
      <c r="AX159">
        <f>VLOOKUP(_xlfn.CONCAT(B159:C159),Sheet2!C:G,4,0)</f>
        <v>2.9256081586554951E-3</v>
      </c>
      <c r="AY159">
        <f>(AJ159*0.000001)/(VLOOKUP(_xlfn.CONCAT(B159:C159),Sheet2!$C:$G,4,0)*VLOOKUP(AA159,Sheet3!$A$1:$B$5,2,0)*SQRT(8*1.380649E-23*Sheet3!$D$2/(PI()*VLOOKUP(AA159,Sheet3!$A$1:$B$5,2,0))))</f>
        <v>2.8808794049060045E+19</v>
      </c>
      <c r="AZ159" t="str">
        <f>VLOOKUP(_xlfn.CONCAT(B159:C159),Sheet2!C:H,6,0)</f>
        <v>+0, +2</v>
      </c>
      <c r="BA159">
        <f>VLOOKUP(_xlfn.CONCAT(B159:C159),Sheet2!C:G,2,0)</f>
        <v>12.5</v>
      </c>
      <c r="BB159">
        <f>VLOOKUP(_xlfn.CONCAT(B159:C159),Sheet2!C:G,3,0)</f>
        <v>74.5</v>
      </c>
    </row>
    <row r="160" spans="1:54" x14ac:dyDescent="0.25">
      <c r="A160" t="s">
        <v>61</v>
      </c>
      <c r="B160" t="s">
        <v>50</v>
      </c>
      <c r="C160" t="s">
        <v>57</v>
      </c>
      <c r="D160" t="s">
        <v>51</v>
      </c>
      <c r="E160" s="1">
        <v>45716.521341258391</v>
      </c>
      <c r="F160">
        <v>0.33877987222222172</v>
      </c>
      <c r="G160">
        <v>338.77987222222168</v>
      </c>
      <c r="H160">
        <v>200</v>
      </c>
      <c r="I160">
        <v>0</v>
      </c>
      <c r="J160">
        <v>10.4465225</v>
      </c>
      <c r="K160">
        <v>1.7299091506743771E-2</v>
      </c>
      <c r="L160">
        <v>2089.3045000000002</v>
      </c>
      <c r="M160">
        <v>0</v>
      </c>
      <c r="N160">
        <v>37.517553749999998</v>
      </c>
      <c r="O160">
        <v>13.34123715958512</v>
      </c>
      <c r="P160">
        <v>2.03883875</v>
      </c>
      <c r="Q160">
        <v>6.751431035439538E-4</v>
      </c>
      <c r="R160">
        <v>76.492242390707816</v>
      </c>
      <c r="S160">
        <v>37.517553749999998</v>
      </c>
      <c r="T160">
        <v>13.34123715958512</v>
      </c>
      <c r="U160">
        <v>2.03883875</v>
      </c>
      <c r="V160">
        <v>6.751431035439538E-4</v>
      </c>
      <c r="W160">
        <v>76.492242390707816</v>
      </c>
      <c r="X160">
        <v>9.0072442610382181E-3</v>
      </c>
      <c r="Y160">
        <f>S160/U160</f>
        <v>18.401432555664343</v>
      </c>
      <c r="Z160">
        <f>(((Y160/13)-1)/(0.0039))+23</f>
        <v>129.5371312754308</v>
      </c>
      <c r="AA160" t="s">
        <v>64</v>
      </c>
      <c r="AB160">
        <v>130</v>
      </c>
      <c r="AC160">
        <v>3.861510353353284</v>
      </c>
      <c r="AD160" t="s">
        <v>52</v>
      </c>
      <c r="AE160">
        <v>0</v>
      </c>
      <c r="AF160">
        <v>0</v>
      </c>
      <c r="AG160" t="s">
        <v>53</v>
      </c>
      <c r="AH160">
        <v>5</v>
      </c>
      <c r="AI160">
        <v>0.31152621057289798</v>
      </c>
      <c r="AJ160">
        <v>3.861510353353284</v>
      </c>
      <c r="AK160">
        <v>4.9605084042000973E-2</v>
      </c>
      <c r="AL160">
        <v>49.605084042000968</v>
      </c>
      <c r="AM160">
        <v>0.67107654009784834</v>
      </c>
      <c r="AN160">
        <v>1.3528382282945901</v>
      </c>
      <c r="AO160">
        <v>1310.0174999944541</v>
      </c>
      <c r="AP160">
        <f>AO160*(AN160/100)</f>
        <v>17.722417537274055</v>
      </c>
      <c r="AQ160">
        <v>1.3100173943091859E-3</v>
      </c>
      <c r="AR160">
        <v>15.249775161292369</v>
      </c>
      <c r="AS160">
        <v>0.41260957622187239</v>
      </c>
      <c r="AT160">
        <v>1.471117795795346E-5</v>
      </c>
      <c r="AU160">
        <v>23.74239084920411</v>
      </c>
      <c r="AV160" t="str">
        <f>VLOOKUP(_xlfn.CONCAT(B160:C160),Sheet2!C:G,5,0)</f>
        <v>12.5, 74.5</v>
      </c>
      <c r="AW160">
        <f>ROUND(H160,-2)</f>
        <v>200</v>
      </c>
      <c r="AX160">
        <f>VLOOKUP(_xlfn.CONCAT(B160:C160),Sheet2!C:G,4,0)</f>
        <v>2.9256081586554951E-3</v>
      </c>
      <c r="AY160">
        <f>(AJ160*0.000001)/(VLOOKUP(_xlfn.CONCAT(B160:C160),Sheet2!$C:$G,4,0)*VLOOKUP(AA160,Sheet3!$A$1:$B$5,2,0)*SQRT(8*1.380649E-23*Sheet3!$D$2/(PI()*VLOOKUP(AA160,Sheet3!$A$1:$B$5,2,0))))</f>
        <v>2.8809521230275486E+19</v>
      </c>
      <c r="AZ160" t="str">
        <f>VLOOKUP(_xlfn.CONCAT(B160:C160),Sheet2!C:H,6,0)</f>
        <v>+0, +2</v>
      </c>
      <c r="BA160">
        <f>VLOOKUP(_xlfn.CONCAT(B160:C160),Sheet2!C:G,2,0)</f>
        <v>12.5</v>
      </c>
      <c r="BB160">
        <f>VLOOKUP(_xlfn.CONCAT(B160:C160),Sheet2!C:G,3,0)</f>
        <v>74.5</v>
      </c>
    </row>
    <row r="161" spans="1:54" x14ac:dyDescent="0.25">
      <c r="A161" t="s">
        <v>61</v>
      </c>
      <c r="B161" t="s">
        <v>50</v>
      </c>
      <c r="C161" t="s">
        <v>57</v>
      </c>
      <c r="D161" t="s">
        <v>51</v>
      </c>
      <c r="E161" s="1">
        <v>45716.521813594482</v>
      </c>
      <c r="F161">
        <v>0.33321063472222168</v>
      </c>
      <c r="G161">
        <v>333.2106347222217</v>
      </c>
      <c r="H161">
        <v>199.92112499999999</v>
      </c>
      <c r="I161">
        <v>0.17586897607574889</v>
      </c>
      <c r="J161">
        <v>10.43131625</v>
      </c>
      <c r="K161">
        <v>1.4935362977563919E-2</v>
      </c>
      <c r="L161">
        <v>2085.4404799307808</v>
      </c>
      <c r="M161">
        <v>2.6266669941838149E-3</v>
      </c>
      <c r="N161">
        <v>37.517941249999993</v>
      </c>
      <c r="O161">
        <v>13.3436390325536</v>
      </c>
      <c r="P161">
        <v>2.032905</v>
      </c>
      <c r="Q161">
        <v>7.2741763831071608E-4</v>
      </c>
      <c r="R161">
        <v>76.270410356831235</v>
      </c>
      <c r="S161">
        <v>37.517941249999993</v>
      </c>
      <c r="T161">
        <v>13.3436390325536</v>
      </c>
      <c r="U161">
        <v>2.032905</v>
      </c>
      <c r="V161">
        <v>7.2741763831071608E-4</v>
      </c>
      <c r="W161">
        <v>76.270410356831235</v>
      </c>
      <c r="X161">
        <v>9.7063983915308249E-3</v>
      </c>
      <c r="Y161">
        <f>S161/U161</f>
        <v>18.455334238442028</v>
      </c>
      <c r="Z161">
        <f>(((Y161/13)-1)/(0.0039))+23</f>
        <v>130.60028083712086</v>
      </c>
      <c r="AA161" t="s">
        <v>64</v>
      </c>
      <c r="AB161">
        <v>130</v>
      </c>
      <c r="AC161">
        <v>3.861412710907679</v>
      </c>
      <c r="AD161" t="s">
        <v>52</v>
      </c>
      <c r="AE161">
        <v>0</v>
      </c>
      <c r="AF161">
        <v>0</v>
      </c>
      <c r="AG161" t="s">
        <v>53</v>
      </c>
      <c r="AH161">
        <v>5</v>
      </c>
      <c r="AI161">
        <v>0.31152840118598302</v>
      </c>
      <c r="AJ161">
        <v>3.861412710907679</v>
      </c>
      <c r="AK161">
        <v>4.8804618716812319E-2</v>
      </c>
      <c r="AL161">
        <v>48.804618716812321</v>
      </c>
      <c r="AM161">
        <v>0.67021998567707575</v>
      </c>
      <c r="AN161">
        <v>1.3732716355515691</v>
      </c>
      <c r="AO161">
        <v>1288.9106537790451</v>
      </c>
      <c r="AP161">
        <f>AO161*(AN161/100)</f>
        <v>17.700244415949914</v>
      </c>
      <c r="AQ161">
        <v>1.288910549793205E-3</v>
      </c>
      <c r="AR161">
        <v>14.789307253503379</v>
      </c>
      <c r="AS161">
        <v>0.40619472321386552</v>
      </c>
      <c r="AT161">
        <v>1.4267503423743739E-5</v>
      </c>
      <c r="AU161">
        <v>23.40254693743751</v>
      </c>
      <c r="AV161" t="str">
        <f>VLOOKUP(_xlfn.CONCAT(B161:C161),Sheet2!C:G,5,0)</f>
        <v>12.5, 74.5</v>
      </c>
      <c r="AW161">
        <f>ROUND(H161,-2)</f>
        <v>200</v>
      </c>
      <c r="AX161">
        <f>VLOOKUP(_xlfn.CONCAT(B161:C161),Sheet2!C:G,4,0)</f>
        <v>2.9256081586554951E-3</v>
      </c>
      <c r="AY161">
        <f>(AJ161*0.000001)/(VLOOKUP(_xlfn.CONCAT(B161:C161),Sheet2!$C:$G,4,0)*VLOOKUP(AA161,Sheet3!$A$1:$B$5,2,0)*SQRT(8*1.380649E-23*Sheet3!$D$2/(PI()*VLOOKUP(AA161,Sheet3!$A$1:$B$5,2,0))))</f>
        <v>2.8808792750522167E+19</v>
      </c>
      <c r="AZ161" t="str">
        <f>VLOOKUP(_xlfn.CONCAT(B161:C161),Sheet2!C:H,6,0)</f>
        <v>+0, +2</v>
      </c>
      <c r="BA161">
        <f>VLOOKUP(_xlfn.CONCAT(B161:C161),Sheet2!C:G,2,0)</f>
        <v>12.5</v>
      </c>
      <c r="BB161">
        <f>VLOOKUP(_xlfn.CONCAT(B161:C161),Sheet2!C:G,3,0)</f>
        <v>74.5</v>
      </c>
    </row>
    <row r="162" spans="1:54" x14ac:dyDescent="0.25">
      <c r="A162" t="s">
        <v>61</v>
      </c>
      <c r="B162" t="s">
        <v>50</v>
      </c>
      <c r="C162" t="s">
        <v>57</v>
      </c>
      <c r="D162" t="s">
        <v>51</v>
      </c>
      <c r="E162" s="1">
        <v>45716.522247389083</v>
      </c>
      <c r="F162">
        <v>0.5135093138888891</v>
      </c>
      <c r="G162">
        <v>513.5093138888891</v>
      </c>
      <c r="H162">
        <v>299.62187499999999</v>
      </c>
      <c r="I162">
        <v>0.79118041079644219</v>
      </c>
      <c r="J162">
        <v>11.2340825</v>
      </c>
      <c r="K162">
        <v>1.836640546792637E-2</v>
      </c>
      <c r="L162">
        <v>3365.9768625546872</v>
      </c>
      <c r="M162">
        <v>1.453114022296801E-2</v>
      </c>
      <c r="N162">
        <v>39.188027499999997</v>
      </c>
      <c r="O162">
        <v>11.150215427598081</v>
      </c>
      <c r="P162">
        <v>3.9008712499999998</v>
      </c>
      <c r="Q162">
        <v>8.5118725230987291</v>
      </c>
      <c r="R162">
        <v>152.86744981895939</v>
      </c>
      <c r="S162">
        <v>39.188027499999997</v>
      </c>
      <c r="T162">
        <v>11.150215427598081</v>
      </c>
      <c r="U162">
        <v>3.9008712499999998</v>
      </c>
      <c r="V162">
        <v>8.5118725230987291</v>
      </c>
      <c r="W162">
        <v>152.86744981895939</v>
      </c>
      <c r="X162">
        <v>94.909212324803633</v>
      </c>
      <c r="Y162">
        <f>S162/U162</f>
        <v>10.045967936009166</v>
      </c>
      <c r="AA162" t="s">
        <v>64</v>
      </c>
      <c r="AB162">
        <v>130</v>
      </c>
      <c r="AC162">
        <v>3.8614722362488498</v>
      </c>
      <c r="AD162" t="s">
        <v>52</v>
      </c>
      <c r="AE162">
        <v>0</v>
      </c>
      <c r="AF162">
        <v>0</v>
      </c>
      <c r="AG162" t="s">
        <v>53</v>
      </c>
      <c r="AH162">
        <v>5</v>
      </c>
      <c r="AI162">
        <v>0.31153789384268471</v>
      </c>
      <c r="AJ162">
        <v>3.8614722362488498</v>
      </c>
      <c r="AK162">
        <v>7.4718909649858292E-2</v>
      </c>
      <c r="AL162">
        <v>74.71890964985829</v>
      </c>
      <c r="AM162">
        <v>0.7041881912481962</v>
      </c>
      <c r="AN162">
        <v>0.9424497688043173</v>
      </c>
      <c r="AO162">
        <v>1973.2663965611459</v>
      </c>
      <c r="AP162">
        <f>AO162*(AN162/100)</f>
        <v>18.597044592283805</v>
      </c>
      <c r="AQ162">
        <v>1.9732662373609308E-3</v>
      </c>
      <c r="AR162">
        <v>21.476673402648721</v>
      </c>
      <c r="AS162">
        <v>0.40481371766024232</v>
      </c>
      <c r="AT162">
        <v>2.0543671020485321E-5</v>
      </c>
      <c r="AU162">
        <v>22.198283797217972</v>
      </c>
      <c r="AV162" t="str">
        <f>VLOOKUP(_xlfn.CONCAT(B162:C162),Sheet2!C:G,5,0)</f>
        <v>12.5, 74.5</v>
      </c>
      <c r="AW162">
        <f>ROUND(H162,-2)</f>
        <v>300</v>
      </c>
      <c r="AX162">
        <f>VLOOKUP(_xlfn.CONCAT(B162:C162),Sheet2!C:G,4,0)</f>
        <v>2.9256081586554951E-3</v>
      </c>
      <c r="AY162">
        <f>(AJ162*0.000001)/(VLOOKUP(_xlfn.CONCAT(B162:C162),Sheet2!$C:$G,4,0)*VLOOKUP(AA162,Sheet3!$A$1:$B$5,2,0)*SQRT(8*1.380649E-23*Sheet3!$D$2/(PI()*VLOOKUP(AA162,Sheet3!$A$1:$B$5,2,0))))</f>
        <v>2.8809236850478735E+19</v>
      </c>
      <c r="AZ162" t="str">
        <f>VLOOKUP(_xlfn.CONCAT(B162:C162),Sheet2!C:H,6,0)</f>
        <v>+0, +2</v>
      </c>
      <c r="BA162">
        <f>VLOOKUP(_xlfn.CONCAT(B162:C162),Sheet2!C:G,2,0)</f>
        <v>12.5</v>
      </c>
      <c r="BB162">
        <f>VLOOKUP(_xlfn.CONCAT(B162:C162),Sheet2!C:G,3,0)</f>
        <v>74.5</v>
      </c>
    </row>
    <row r="163" spans="1:54" x14ac:dyDescent="0.25">
      <c r="A163" t="s">
        <v>61</v>
      </c>
      <c r="B163" t="s">
        <v>50</v>
      </c>
      <c r="C163" t="s">
        <v>57</v>
      </c>
      <c r="D163" t="s">
        <v>51</v>
      </c>
      <c r="E163" s="1">
        <v>45716.522706993717</v>
      </c>
      <c r="F163">
        <v>0.5080987694444441</v>
      </c>
      <c r="G163">
        <v>508.09876944444409</v>
      </c>
      <c r="H163">
        <v>299.56975</v>
      </c>
      <c r="I163">
        <v>0.6312947836627939</v>
      </c>
      <c r="J163">
        <v>11.194504999999999</v>
      </c>
      <c r="K163">
        <v>1.515245759650951E-2</v>
      </c>
      <c r="L163">
        <v>3353.5350642237499</v>
      </c>
      <c r="M163">
        <v>9.5656674403481329E-3</v>
      </c>
      <c r="N163">
        <v>40.858384999999998</v>
      </c>
      <c r="O163">
        <v>8.0606431835456345</v>
      </c>
      <c r="P163">
        <v>2.02241625</v>
      </c>
      <c r="Q163">
        <v>5.3229701543496498E-4</v>
      </c>
      <c r="R163">
        <v>82.632661772756236</v>
      </c>
      <c r="S163">
        <v>40.858384999999998</v>
      </c>
      <c r="T163">
        <v>8.0606431835456345</v>
      </c>
      <c r="U163">
        <v>2.02241625</v>
      </c>
      <c r="V163">
        <v>5.3229701543496498E-4</v>
      </c>
      <c r="W163">
        <v>82.632661772756236</v>
      </c>
      <c r="X163">
        <v>4.2906563090875363E-3</v>
      </c>
      <c r="Y163">
        <f>S163/U163</f>
        <v>20.202757468943396</v>
      </c>
      <c r="Z163">
        <f>(((Y163/13)-1)/(0.0039))+23</f>
        <v>165.06622226712813</v>
      </c>
      <c r="AA163" t="s">
        <v>64</v>
      </c>
      <c r="AB163">
        <v>130</v>
      </c>
      <c r="AC163">
        <v>3.8614024419160731</v>
      </c>
      <c r="AD163" t="s">
        <v>52</v>
      </c>
      <c r="AE163">
        <v>0</v>
      </c>
      <c r="AF163">
        <v>0</v>
      </c>
      <c r="AG163" t="s">
        <v>53</v>
      </c>
      <c r="AH163">
        <v>5</v>
      </c>
      <c r="AI163">
        <v>0.31153292845302533</v>
      </c>
      <c r="AJ163">
        <v>3.8614024419160731</v>
      </c>
      <c r="AK163">
        <v>7.3941253243901411E-2</v>
      </c>
      <c r="AL163">
        <v>73.941253243901414</v>
      </c>
      <c r="AM163">
        <v>0.70298998222784526</v>
      </c>
      <c r="AN163">
        <v>0.95074123224416274</v>
      </c>
      <c r="AO163">
        <v>1952.764410738891</v>
      </c>
      <c r="AP163">
        <f>AO163*(AN163/100)</f>
        <v>18.565736421484395</v>
      </c>
      <c r="AQ163">
        <v>1.9527642531924089E-3</v>
      </c>
      <c r="AR163">
        <v>21.11036295444039</v>
      </c>
      <c r="AS163">
        <v>0.40140984976852367</v>
      </c>
      <c r="AT163">
        <v>2.0602701125155401E-5</v>
      </c>
      <c r="AU163">
        <v>22.048749104407161</v>
      </c>
      <c r="AV163" t="str">
        <f>VLOOKUP(_xlfn.CONCAT(B163:C163),Sheet2!C:G,5,0)</f>
        <v>12.5, 74.5</v>
      </c>
      <c r="AW163">
        <f>ROUND(H163,-2)</f>
        <v>300</v>
      </c>
      <c r="AX163">
        <f>VLOOKUP(_xlfn.CONCAT(B163:C163),Sheet2!C:G,4,0)</f>
        <v>2.9256081586554951E-3</v>
      </c>
      <c r="AY163">
        <f>(AJ163*0.000001)/(VLOOKUP(_xlfn.CONCAT(B163:C163),Sheet2!$C:$G,4,0)*VLOOKUP(AA163,Sheet3!$A$1:$B$5,2,0)*SQRT(8*1.380649E-23*Sheet3!$D$2/(PI()*VLOOKUP(AA163,Sheet3!$A$1:$B$5,2,0))))</f>
        <v>2.8808716136786969E+19</v>
      </c>
      <c r="AZ163" t="str">
        <f>VLOOKUP(_xlfn.CONCAT(B163:C163),Sheet2!C:H,6,0)</f>
        <v>+0, +2</v>
      </c>
      <c r="BA163">
        <f>VLOOKUP(_xlfn.CONCAT(B163:C163),Sheet2!C:G,2,0)</f>
        <v>12.5</v>
      </c>
      <c r="BB163">
        <f>VLOOKUP(_xlfn.CONCAT(B163:C163),Sheet2!C:G,3,0)</f>
        <v>74.5</v>
      </c>
    </row>
    <row r="164" spans="1:54" x14ac:dyDescent="0.25">
      <c r="A164" t="s">
        <v>61</v>
      </c>
      <c r="B164" t="s">
        <v>50</v>
      </c>
      <c r="C164" t="s">
        <v>57</v>
      </c>
      <c r="D164" t="s">
        <v>51</v>
      </c>
      <c r="E164" s="1">
        <v>45716.523153519709</v>
      </c>
      <c r="F164">
        <v>0.5067579097222219</v>
      </c>
      <c r="G164">
        <v>506.75790972222188</v>
      </c>
      <c r="H164">
        <v>299.23750000000001</v>
      </c>
      <c r="I164">
        <v>1.4461355001714391</v>
      </c>
      <c r="J164">
        <v>11.168570000000001</v>
      </c>
      <c r="K164">
        <v>1.7544724897092221E-2</v>
      </c>
      <c r="L164">
        <v>3342.0549653749999</v>
      </c>
      <c r="M164">
        <v>2.5372049514426759E-2</v>
      </c>
      <c r="N164">
        <v>41.824901250000003</v>
      </c>
      <c r="O164">
        <v>8.2525302907197435</v>
      </c>
      <c r="P164">
        <v>2.0646475</v>
      </c>
      <c r="Q164">
        <v>6.2548604380006261E-4</v>
      </c>
      <c r="R164">
        <v>86.353677803559378</v>
      </c>
      <c r="S164">
        <v>41.824901250000003</v>
      </c>
      <c r="T164">
        <v>8.2525302907197435</v>
      </c>
      <c r="U164">
        <v>2.0646475</v>
      </c>
      <c r="V164">
        <v>6.2548604380006261E-4</v>
      </c>
      <c r="W164">
        <v>86.353677803559378</v>
      </c>
      <c r="X164">
        <v>5.1618425228824732E-3</v>
      </c>
      <c r="Y164">
        <f>S164/U164</f>
        <v>20.25764749188421</v>
      </c>
      <c r="Z164">
        <f>(((Y164/13)-1)/(0.0039))+23</f>
        <v>166.14886571763731</v>
      </c>
      <c r="AA164" t="s">
        <v>64</v>
      </c>
      <c r="AB164">
        <v>130</v>
      </c>
      <c r="AC164">
        <v>3.8615007805644992</v>
      </c>
      <c r="AD164" t="s">
        <v>52</v>
      </c>
      <c r="AE164">
        <v>0</v>
      </c>
      <c r="AF164">
        <v>0</v>
      </c>
      <c r="AG164" t="s">
        <v>53</v>
      </c>
      <c r="AH164">
        <v>5</v>
      </c>
      <c r="AI164">
        <v>0.31153234428953602</v>
      </c>
      <c r="AJ164">
        <v>3.8615007805644992</v>
      </c>
      <c r="AK164">
        <v>7.37485317602906E-2</v>
      </c>
      <c r="AL164">
        <v>73.748531760290604</v>
      </c>
      <c r="AM164">
        <v>0.70269466280943715</v>
      </c>
      <c r="AN164">
        <v>0.95282529161861673</v>
      </c>
      <c r="AO164">
        <v>1947.6250988125589</v>
      </c>
      <c r="AP164">
        <f>AO164*(AN164/100)</f>
        <v>18.557464527398139</v>
      </c>
      <c r="AQ164">
        <v>1.9476249416850069E-3</v>
      </c>
      <c r="AR164">
        <v>21.072062515711629</v>
      </c>
      <c r="AS164">
        <v>0.40155988223077321</v>
      </c>
      <c r="AT164">
        <v>2.0541304380353701E-5</v>
      </c>
      <c r="AU164">
        <v>22.066821917758482</v>
      </c>
      <c r="AV164" t="str">
        <f>VLOOKUP(_xlfn.CONCAT(B164:C164),Sheet2!C:G,5,0)</f>
        <v>12.5, 74.5</v>
      </c>
      <c r="AW164">
        <f>ROUND(H164,-2)</f>
        <v>300</v>
      </c>
      <c r="AX164">
        <f>VLOOKUP(_xlfn.CONCAT(B164:C164),Sheet2!C:G,4,0)</f>
        <v>2.9256081586554951E-3</v>
      </c>
      <c r="AY164">
        <f>(AJ164*0.000001)/(VLOOKUP(_xlfn.CONCAT(B164:C164),Sheet2!$C:$G,4,0)*VLOOKUP(AA164,Sheet3!$A$1:$B$5,2,0)*SQRT(8*1.380649E-23*Sheet3!$D$2/(PI()*VLOOKUP(AA164,Sheet3!$A$1:$B$5,2,0))))</f>
        <v>2.880944981069183E+19</v>
      </c>
      <c r="AZ164" t="str">
        <f>VLOOKUP(_xlfn.CONCAT(B164:C164),Sheet2!C:H,6,0)</f>
        <v>+0, +2</v>
      </c>
      <c r="BA164">
        <f>VLOOKUP(_xlfn.CONCAT(B164:C164),Sheet2!C:G,2,0)</f>
        <v>12.5</v>
      </c>
      <c r="BB164">
        <f>VLOOKUP(_xlfn.CONCAT(B164:C164),Sheet2!C:G,3,0)</f>
        <v>74.5</v>
      </c>
    </row>
    <row r="165" spans="1:54" x14ac:dyDescent="0.25">
      <c r="A165" t="s">
        <v>61</v>
      </c>
      <c r="B165" t="s">
        <v>50</v>
      </c>
      <c r="C165" t="s">
        <v>57</v>
      </c>
      <c r="D165" t="s">
        <v>51</v>
      </c>
      <c r="E165" s="1">
        <v>45716.524184071088</v>
      </c>
      <c r="F165">
        <v>0.39227264861111028</v>
      </c>
      <c r="G165">
        <v>392.27264861111041</v>
      </c>
      <c r="H165">
        <v>199.71837500000001</v>
      </c>
      <c r="I165">
        <v>0.26440924659911058</v>
      </c>
      <c r="J165">
        <v>12.657008749999999</v>
      </c>
      <c r="K165">
        <v>2.1195464918323539E-2</v>
      </c>
      <c r="L165">
        <v>2527.8372199107812</v>
      </c>
      <c r="M165">
        <v>5.6042769103718049E-3</v>
      </c>
      <c r="N165">
        <v>40.528486249999993</v>
      </c>
      <c r="O165">
        <v>10.76609131847119</v>
      </c>
      <c r="P165">
        <v>2.0440499999999999</v>
      </c>
      <c r="Q165">
        <v>7.8948027136430696E-4</v>
      </c>
      <c r="R165">
        <v>82.842252319312465</v>
      </c>
      <c r="S165">
        <v>40.528486249999993</v>
      </c>
      <c r="T165">
        <v>10.76609131847119</v>
      </c>
      <c r="U165">
        <v>2.0440499999999999</v>
      </c>
      <c r="V165">
        <v>7.8948027136430696E-4</v>
      </c>
      <c r="W165">
        <v>82.842252319312465</v>
      </c>
      <c r="X165">
        <v>8.499616695639544E-3</v>
      </c>
      <c r="Y165">
        <f>S165/U165</f>
        <v>19.827541522956871</v>
      </c>
      <c r="Z165">
        <f>(((Y165/13)-1)/(0.0039))+23</f>
        <v>157.66551327331106</v>
      </c>
      <c r="AA165" t="s">
        <v>64</v>
      </c>
      <c r="AB165">
        <v>150</v>
      </c>
      <c r="AC165">
        <v>4.4555986696473431</v>
      </c>
      <c r="AD165" t="s">
        <v>52</v>
      </c>
      <c r="AE165">
        <v>0</v>
      </c>
      <c r="AF165">
        <v>0</v>
      </c>
      <c r="AG165" t="s">
        <v>53</v>
      </c>
      <c r="AH165">
        <v>5</v>
      </c>
      <c r="AI165">
        <v>0.31153249033040831</v>
      </c>
      <c r="AJ165">
        <v>4.4555986696473431</v>
      </c>
      <c r="AK165">
        <v>5.7293589451830447E-2</v>
      </c>
      <c r="AL165">
        <v>57.293589451830456</v>
      </c>
      <c r="AM165">
        <v>0.67994912081892611</v>
      </c>
      <c r="AN165">
        <v>1.18678045366767</v>
      </c>
      <c r="AO165">
        <v>1311.3181646958101</v>
      </c>
      <c r="AP165">
        <f>AO165*(AN165/100)</f>
        <v>15.562467664003499</v>
      </c>
      <c r="AQ165">
        <v>1.311318073009324E-3</v>
      </c>
      <c r="AR165">
        <v>14.57225955292621</v>
      </c>
      <c r="AS165">
        <v>0.34588145606369619</v>
      </c>
      <c r="AT165">
        <v>1.4109850670044769E-5</v>
      </c>
      <c r="AU165">
        <v>22.665062845246261</v>
      </c>
      <c r="AV165" t="str">
        <f>VLOOKUP(_xlfn.CONCAT(B165:C165),Sheet2!C:G,5,0)</f>
        <v>12.5, 74.5</v>
      </c>
      <c r="AW165">
        <f>ROUND(H165,-2)</f>
        <v>200</v>
      </c>
      <c r="AX165">
        <f>VLOOKUP(_xlfn.CONCAT(B165:C165),Sheet2!C:G,4,0)</f>
        <v>2.9256081586554951E-3</v>
      </c>
      <c r="AY165">
        <f>(AJ165*0.000001)/(VLOOKUP(_xlfn.CONCAT(B165:C165),Sheet2!$C:$G,4,0)*VLOOKUP(AA165,Sheet3!$A$1:$B$5,2,0)*SQRT(8*1.380649E-23*Sheet3!$D$2/(PI()*VLOOKUP(AA165,Sheet3!$A$1:$B$5,2,0))))</f>
        <v>3.3241828383374148E+19</v>
      </c>
      <c r="AZ165" t="str">
        <f>VLOOKUP(_xlfn.CONCAT(B165:C165),Sheet2!C:H,6,0)</f>
        <v>+0, +2</v>
      </c>
      <c r="BA165">
        <f>VLOOKUP(_xlfn.CONCAT(B165:C165),Sheet2!C:G,2,0)</f>
        <v>12.5</v>
      </c>
      <c r="BB165">
        <f>VLOOKUP(_xlfn.CONCAT(B165:C165),Sheet2!C:G,3,0)</f>
        <v>74.5</v>
      </c>
    </row>
    <row r="166" spans="1:54" x14ac:dyDescent="0.25">
      <c r="A166" t="s">
        <v>61</v>
      </c>
      <c r="B166" t="s">
        <v>50</v>
      </c>
      <c r="C166" t="s">
        <v>57</v>
      </c>
      <c r="D166" t="s">
        <v>51</v>
      </c>
      <c r="E166" s="1">
        <v>45716.524655481277</v>
      </c>
      <c r="F166">
        <v>0.39124348611111071</v>
      </c>
      <c r="G166">
        <v>391.24348611111071</v>
      </c>
      <c r="H166">
        <v>199.9915</v>
      </c>
      <c r="I166">
        <v>2.7905615998491031E-2</v>
      </c>
      <c r="J166">
        <v>12.631864999999999</v>
      </c>
      <c r="K166">
        <v>1.374811034916131E-2</v>
      </c>
      <c r="L166">
        <v>2526.2656291475</v>
      </c>
      <c r="M166">
        <v>3.8364948810857609E-4</v>
      </c>
      <c r="N166">
        <v>40.112508749999989</v>
      </c>
      <c r="O166">
        <v>11.424756816024731</v>
      </c>
      <c r="P166">
        <v>2.0360849999999999</v>
      </c>
      <c r="Q166">
        <v>7.6223438099073243E-4</v>
      </c>
      <c r="R166">
        <v>81.672477378243727</v>
      </c>
      <c r="S166">
        <v>40.112508749999989</v>
      </c>
      <c r="T166">
        <v>11.424756816024731</v>
      </c>
      <c r="U166">
        <v>2.0360849999999999</v>
      </c>
      <c r="V166">
        <v>7.6223438099073243E-4</v>
      </c>
      <c r="W166">
        <v>81.672477378243727</v>
      </c>
      <c r="X166">
        <v>8.7083424396322637E-3</v>
      </c>
      <c r="Y166">
        <f>S166/U166</f>
        <v>19.700802643308108</v>
      </c>
      <c r="Z166">
        <f>(((Y166/13)-1)/(0.0039))+23</f>
        <v>155.16573260962738</v>
      </c>
      <c r="AA166" t="s">
        <v>64</v>
      </c>
      <c r="AB166">
        <v>150</v>
      </c>
      <c r="AC166">
        <v>4.4555668183682933</v>
      </c>
      <c r="AD166" t="s">
        <v>52</v>
      </c>
      <c r="AE166">
        <v>0</v>
      </c>
      <c r="AF166">
        <v>0</v>
      </c>
      <c r="AG166" t="s">
        <v>53</v>
      </c>
      <c r="AH166">
        <v>5</v>
      </c>
      <c r="AI166">
        <v>0.31153643343396142</v>
      </c>
      <c r="AJ166">
        <v>4.4555668183682933</v>
      </c>
      <c r="AK166">
        <v>5.7145668143889432E-2</v>
      </c>
      <c r="AL166">
        <v>57.145668143889431</v>
      </c>
      <c r="AM166">
        <v>0.67976754556260532</v>
      </c>
      <c r="AN166">
        <v>1.189534688527905</v>
      </c>
      <c r="AO166">
        <v>1307.941936958681</v>
      </c>
      <c r="AP166">
        <f>AO166*(AN166/100)</f>
        <v>15.558423045927295</v>
      </c>
      <c r="AQ166">
        <v>1.307941845506448E-3</v>
      </c>
      <c r="AR166">
        <v>14.50623336025833</v>
      </c>
      <c r="AS166">
        <v>0.34511335563815998</v>
      </c>
      <c r="AT166">
        <v>1.405194244923135E-5</v>
      </c>
      <c r="AU166">
        <v>22.62060944207736</v>
      </c>
      <c r="AV166" t="str">
        <f>VLOOKUP(_xlfn.CONCAT(B166:C166),Sheet2!C:G,5,0)</f>
        <v>12.5, 74.5</v>
      </c>
      <c r="AW166">
        <f>ROUND(H166,-2)</f>
        <v>200</v>
      </c>
      <c r="AX166">
        <f>VLOOKUP(_xlfn.CONCAT(B166:C166),Sheet2!C:G,4,0)</f>
        <v>2.9256081586554951E-3</v>
      </c>
      <c r="AY166">
        <f>(AJ166*0.000001)/(VLOOKUP(_xlfn.CONCAT(B166:C166),Sheet2!$C:$G,4,0)*VLOOKUP(AA166,Sheet3!$A$1:$B$5,2,0)*SQRT(8*1.380649E-23*Sheet3!$D$2/(PI()*VLOOKUP(AA166,Sheet3!$A$1:$B$5,2,0))))</f>
        <v>3.3241590750941237E+19</v>
      </c>
      <c r="AZ166" t="str">
        <f>VLOOKUP(_xlfn.CONCAT(B166:C166),Sheet2!C:H,6,0)</f>
        <v>+0, +2</v>
      </c>
      <c r="BA166">
        <f>VLOOKUP(_xlfn.CONCAT(B166:C166),Sheet2!C:G,2,0)</f>
        <v>12.5</v>
      </c>
      <c r="BB166">
        <f>VLOOKUP(_xlfn.CONCAT(B166:C166),Sheet2!C:G,3,0)</f>
        <v>74.5</v>
      </c>
    </row>
    <row r="167" spans="1:54" x14ac:dyDescent="0.25">
      <c r="A167" t="s">
        <v>61</v>
      </c>
      <c r="B167" t="s">
        <v>50</v>
      </c>
      <c r="C167" t="s">
        <v>57</v>
      </c>
      <c r="D167" t="s">
        <v>51</v>
      </c>
      <c r="E167" s="1">
        <v>45716.525199113392</v>
      </c>
      <c r="F167">
        <v>0.37321268888888831</v>
      </c>
      <c r="G167">
        <v>373.21268888888818</v>
      </c>
      <c r="H167">
        <v>199.79599999999999</v>
      </c>
      <c r="I167">
        <v>0.29234539895535372</v>
      </c>
      <c r="J167">
        <v>12.499924999999999</v>
      </c>
      <c r="K167">
        <v>1.4810167160236349E-2</v>
      </c>
      <c r="L167">
        <v>2497.4350153</v>
      </c>
      <c r="M167">
        <v>4.3296842270547729E-3</v>
      </c>
      <c r="N167">
        <v>36.687678750000003</v>
      </c>
      <c r="O167">
        <v>15.41548815921937</v>
      </c>
      <c r="P167">
        <v>2.0309737499999998</v>
      </c>
      <c r="Q167">
        <v>6.9365869884852049E-4</v>
      </c>
      <c r="R167">
        <v>74.511712489682793</v>
      </c>
      <c r="S167">
        <v>36.687678750000003</v>
      </c>
      <c r="T167">
        <v>15.41548815921937</v>
      </c>
      <c r="U167">
        <v>2.0309737499999998</v>
      </c>
      <c r="V167">
        <v>6.9365869884852049E-4</v>
      </c>
      <c r="W167">
        <v>74.511712489682793</v>
      </c>
      <c r="X167">
        <v>1.0693087458638881E-2</v>
      </c>
      <c r="Y167">
        <f>S167/U167</f>
        <v>18.064083176850517</v>
      </c>
      <c r="Z167">
        <f>(((Y167/13)-1)/(0.0039))+23</f>
        <v>122.88329737377744</v>
      </c>
      <c r="AA167" t="s">
        <v>64</v>
      </c>
      <c r="AB167">
        <v>150</v>
      </c>
      <c r="AC167">
        <v>4.4555932740754818</v>
      </c>
      <c r="AD167" t="s">
        <v>52</v>
      </c>
      <c r="AE167">
        <v>0</v>
      </c>
      <c r="AF167">
        <v>0</v>
      </c>
      <c r="AG167" t="s">
        <v>53</v>
      </c>
      <c r="AH167">
        <v>5</v>
      </c>
      <c r="AI167">
        <v>0.31152482318461089</v>
      </c>
      <c r="AJ167">
        <v>4.4555932740754818</v>
      </c>
      <c r="AK167">
        <v>5.4554105481694329E-2</v>
      </c>
      <c r="AL167">
        <v>54.554105481694329</v>
      </c>
      <c r="AM167">
        <v>0.67665498127492496</v>
      </c>
      <c r="AN167">
        <v>1.240337414206117</v>
      </c>
      <c r="AO167">
        <v>1248.619204891178</v>
      </c>
      <c r="AP167">
        <f>AO167*(AN167/100)</f>
        <v>15.487091159228216</v>
      </c>
      <c r="AQ167">
        <v>1.248619117590604E-3</v>
      </c>
      <c r="AR167">
        <v>13.372886122557</v>
      </c>
      <c r="AS167">
        <v>0.33173781987450451</v>
      </c>
      <c r="AT167">
        <v>1.2985460142749621E-5</v>
      </c>
      <c r="AU167">
        <v>21.844054058456091</v>
      </c>
      <c r="AV167" t="str">
        <f>VLOOKUP(_xlfn.CONCAT(B167:C167),Sheet2!C:G,5,0)</f>
        <v>12.5, 74.5</v>
      </c>
      <c r="AW167">
        <f>ROUND(H167,-2)</f>
        <v>200</v>
      </c>
      <c r="AX167">
        <f>VLOOKUP(_xlfn.CONCAT(B167:C167),Sheet2!C:G,4,0)</f>
        <v>2.9256081586554951E-3</v>
      </c>
      <c r="AY167">
        <f>(AJ167*0.000001)/(VLOOKUP(_xlfn.CONCAT(B167:C167),Sheet2!$C:$G,4,0)*VLOOKUP(AA167,Sheet3!$A$1:$B$5,2,0)*SQRT(8*1.380649E-23*Sheet3!$D$2/(PI()*VLOOKUP(AA167,Sheet3!$A$1:$B$5,2,0))))</f>
        <v>3.324178812869972E+19</v>
      </c>
      <c r="AZ167" t="str">
        <f>VLOOKUP(_xlfn.CONCAT(B167:C167),Sheet2!C:H,6,0)</f>
        <v>+0, +2</v>
      </c>
      <c r="BA167">
        <f>VLOOKUP(_xlfn.CONCAT(B167:C167),Sheet2!C:G,2,0)</f>
        <v>12.5</v>
      </c>
      <c r="BB167">
        <f>VLOOKUP(_xlfn.CONCAT(B167:C167),Sheet2!C:G,3,0)</f>
        <v>74.5</v>
      </c>
    </row>
    <row r="168" spans="1:54" x14ac:dyDescent="0.25">
      <c r="A168" t="s">
        <v>61</v>
      </c>
      <c r="B168" t="s">
        <v>50</v>
      </c>
      <c r="C168" t="s">
        <v>57</v>
      </c>
      <c r="D168" t="s">
        <v>51</v>
      </c>
      <c r="E168" s="1">
        <v>45716.530445621021</v>
      </c>
      <c r="F168">
        <v>0.27762808055555549</v>
      </c>
      <c r="G168">
        <v>277.62808055555553</v>
      </c>
      <c r="H168">
        <v>300</v>
      </c>
      <c r="I168">
        <v>0</v>
      </c>
      <c r="J168">
        <v>3.5756424999999998</v>
      </c>
      <c r="K168">
        <v>8.0919121691471682E-3</v>
      </c>
      <c r="L168">
        <v>1072.6927499999999</v>
      </c>
      <c r="M168">
        <v>0</v>
      </c>
      <c r="N168">
        <v>42.783524999999983</v>
      </c>
      <c r="O168">
        <v>8.4492130003202934</v>
      </c>
      <c r="P168">
        <v>6.0554437499999993</v>
      </c>
      <c r="Q168">
        <v>12.38406686086415</v>
      </c>
      <c r="R168">
        <v>259.07322906421859</v>
      </c>
      <c r="S168">
        <v>42.783524999999983</v>
      </c>
      <c r="T168">
        <v>8.4492130003202934</v>
      </c>
      <c r="U168">
        <v>6.0554437499999993</v>
      </c>
      <c r="V168">
        <v>12.38406686086415</v>
      </c>
      <c r="W168">
        <v>259.07322906421859</v>
      </c>
      <c r="X168">
        <v>104.63561871764909</v>
      </c>
      <c r="Y168">
        <f>S168/U168</f>
        <v>7.0652997148227143</v>
      </c>
      <c r="AA168" t="s">
        <v>52</v>
      </c>
      <c r="AB168">
        <v>30</v>
      </c>
      <c r="AC168">
        <v>2.92798726232783</v>
      </c>
      <c r="AD168" t="s">
        <v>52</v>
      </c>
      <c r="AE168">
        <v>0</v>
      </c>
      <c r="AF168">
        <v>0</v>
      </c>
      <c r="AG168" t="s">
        <v>53</v>
      </c>
      <c r="AH168">
        <v>5</v>
      </c>
      <c r="AI168">
        <v>0.31152789004292991</v>
      </c>
      <c r="AJ168">
        <v>2.92798726232783</v>
      </c>
      <c r="AK168">
        <v>4.0815749990018767E-2</v>
      </c>
      <c r="AL168">
        <v>40.815749990018773</v>
      </c>
      <c r="AM168">
        <v>0.66238406195255495</v>
      </c>
      <c r="AN168">
        <v>1.622863875132851</v>
      </c>
      <c r="AO168">
        <v>1421.564956866124</v>
      </c>
      <c r="AP168">
        <f>AO168*(AN168/100)</f>
        <v>23.070064146528221</v>
      </c>
      <c r="AQ168">
        <v>1.4215648056164619E-3</v>
      </c>
      <c r="AR168">
        <v>26.520459106516551</v>
      </c>
      <c r="AS168">
        <v>0.86078190071807537</v>
      </c>
      <c r="AT168">
        <v>2.1361336474009341E-5</v>
      </c>
      <c r="AU168">
        <v>38.049805025734322</v>
      </c>
      <c r="AV168" t="str">
        <f>VLOOKUP(_xlfn.CONCAT(B168:C168),Sheet2!C:G,5,0)</f>
        <v>12.5, 74.5</v>
      </c>
      <c r="AW168">
        <f>ROUND(H168,-2)</f>
        <v>300</v>
      </c>
      <c r="AX168">
        <f>VLOOKUP(_xlfn.CONCAT(B168:C168),Sheet2!C:G,4,0)</f>
        <v>2.9256081586554951E-3</v>
      </c>
      <c r="AY168">
        <f>(AJ168*0.000001)/(VLOOKUP(_xlfn.CONCAT(B168:C168),Sheet2!$C:$G,4,0)*VLOOKUP(AA168,Sheet3!$A$1:$B$5,2,0)*SQRT(8*1.380649E-23*Sheet3!$D$2/(PI()*VLOOKUP(AA168,Sheet3!$A$1:$B$5,2,0))))</f>
        <v>1.2049658877531585E+19</v>
      </c>
      <c r="AZ168" t="str">
        <f>VLOOKUP(_xlfn.CONCAT(B168:C168),Sheet2!C:H,6,0)</f>
        <v>+0, +2</v>
      </c>
      <c r="BA168">
        <f>VLOOKUP(_xlfn.CONCAT(B168:C168),Sheet2!C:G,2,0)</f>
        <v>12.5</v>
      </c>
      <c r="BB168">
        <f>VLOOKUP(_xlfn.CONCAT(B168:C168),Sheet2!C:G,3,0)</f>
        <v>74.5</v>
      </c>
    </row>
    <row r="169" spans="1:54" x14ac:dyDescent="0.25">
      <c r="A169" t="s">
        <v>61</v>
      </c>
      <c r="B169" t="s">
        <v>50</v>
      </c>
      <c r="C169" t="s">
        <v>57</v>
      </c>
      <c r="D169" t="s">
        <v>51</v>
      </c>
      <c r="E169" s="1">
        <v>45716.531171196933</v>
      </c>
      <c r="F169">
        <v>0.27610938888888859</v>
      </c>
      <c r="G169">
        <v>276.10938888888859</v>
      </c>
      <c r="H169">
        <v>300</v>
      </c>
      <c r="I169">
        <v>0</v>
      </c>
      <c r="J169">
        <v>3.633782500000001</v>
      </c>
      <c r="K169">
        <v>7.1872988898239194E-3</v>
      </c>
      <c r="L169">
        <v>1090.1347499999999</v>
      </c>
      <c r="M169">
        <v>0</v>
      </c>
      <c r="N169">
        <v>37.526666249999991</v>
      </c>
      <c r="O169">
        <v>15.77566390280696</v>
      </c>
      <c r="P169">
        <v>2.06015375</v>
      </c>
      <c r="Q169">
        <v>7.6212661922382555E-4</v>
      </c>
      <c r="R169">
        <v>77.310702199935918</v>
      </c>
      <c r="S169">
        <v>37.526666249999991</v>
      </c>
      <c r="T169">
        <v>15.77566390280696</v>
      </c>
      <c r="U169">
        <v>2.06015375</v>
      </c>
      <c r="V169">
        <v>7.6212661922382555E-4</v>
      </c>
      <c r="W169">
        <v>77.310702199935918</v>
      </c>
      <c r="X169">
        <v>1.2023053396257611E-2</v>
      </c>
      <c r="Y169">
        <f>S169/U169</f>
        <v>18.215468748388314</v>
      </c>
      <c r="Z169">
        <f>(((Y169/13)-1)/(0.0039))+23</f>
        <v>125.86920608260975</v>
      </c>
      <c r="AA169" t="s">
        <v>52</v>
      </c>
      <c r="AB169">
        <v>30</v>
      </c>
      <c r="AC169">
        <v>2.928406563708609</v>
      </c>
      <c r="AD169" t="s">
        <v>52</v>
      </c>
      <c r="AE169">
        <v>0</v>
      </c>
      <c r="AF169">
        <v>0</v>
      </c>
      <c r="AG169" t="s">
        <v>53</v>
      </c>
      <c r="AH169">
        <v>5</v>
      </c>
      <c r="AI169">
        <v>0.311529277431217</v>
      </c>
      <c r="AJ169">
        <v>2.928406563708609</v>
      </c>
      <c r="AK169">
        <v>4.0597468758733539E-2</v>
      </c>
      <c r="AL169">
        <v>40.597468758733541</v>
      </c>
      <c r="AM169">
        <v>0.66218838714317241</v>
      </c>
      <c r="AN169">
        <v>1.6311075724412469</v>
      </c>
      <c r="AO169">
        <v>1413.760019221628</v>
      </c>
      <c r="AP169">
        <f>AO169*(AN169/100)</f>
        <v>23.059946729670802</v>
      </c>
      <c r="AQ169">
        <v>1.413759868823252E-3</v>
      </c>
      <c r="AR169">
        <v>25.81406275479717</v>
      </c>
      <c r="AS169">
        <v>0.84211026469646444</v>
      </c>
      <c r="AT169">
        <v>2.410459846409617E-5</v>
      </c>
      <c r="AU169">
        <v>37.240780333562917</v>
      </c>
      <c r="AV169" t="str">
        <f>VLOOKUP(_xlfn.CONCAT(B169:C169),Sheet2!C:G,5,0)</f>
        <v>12.5, 74.5</v>
      </c>
      <c r="AW169">
        <f>ROUND(H169,-2)</f>
        <v>300</v>
      </c>
      <c r="AX169">
        <f>VLOOKUP(_xlfn.CONCAT(B169:C169),Sheet2!C:G,4,0)</f>
        <v>2.9256081586554951E-3</v>
      </c>
      <c r="AY169">
        <f>(AJ169*0.000001)/(VLOOKUP(_xlfn.CONCAT(B169:C169),Sheet2!$C:$G,4,0)*VLOOKUP(AA169,Sheet3!$A$1:$B$5,2,0)*SQRT(8*1.380649E-23*Sheet3!$D$2/(PI()*VLOOKUP(AA169,Sheet3!$A$1:$B$5,2,0))))</f>
        <v>1.2051384444671261E+19</v>
      </c>
      <c r="AZ169" t="str">
        <f>VLOOKUP(_xlfn.CONCAT(B169:C169),Sheet2!C:H,6,0)</f>
        <v>+0, +2</v>
      </c>
      <c r="BA169">
        <f>VLOOKUP(_xlfn.CONCAT(B169:C169),Sheet2!C:G,2,0)</f>
        <v>12.5</v>
      </c>
      <c r="BB169">
        <f>VLOOKUP(_xlfn.CONCAT(B169:C169),Sheet2!C:G,3,0)</f>
        <v>74.5</v>
      </c>
    </row>
    <row r="170" spans="1:54" x14ac:dyDescent="0.25">
      <c r="A170" t="s">
        <v>61</v>
      </c>
      <c r="B170" t="s">
        <v>50</v>
      </c>
      <c r="C170" t="s">
        <v>57</v>
      </c>
      <c r="D170" t="s">
        <v>51</v>
      </c>
      <c r="E170" s="1">
        <v>45716.531803601843</v>
      </c>
      <c r="F170">
        <v>0.27761899027777748</v>
      </c>
      <c r="G170">
        <v>277.61899027777753</v>
      </c>
      <c r="H170">
        <v>300</v>
      </c>
      <c r="I170">
        <v>0</v>
      </c>
      <c r="J170">
        <v>3.6696325000000001</v>
      </c>
      <c r="K170">
        <v>9.2205594812046383E-3</v>
      </c>
      <c r="L170">
        <v>1100.88975</v>
      </c>
      <c r="M170">
        <v>0</v>
      </c>
      <c r="N170">
        <v>39.384017499999992</v>
      </c>
      <c r="O170">
        <v>13.875654377368781</v>
      </c>
      <c r="P170">
        <v>2.0525600000000002</v>
      </c>
      <c r="Q170">
        <v>6.6854969775841469E-4</v>
      </c>
      <c r="R170">
        <v>80.838058959799994</v>
      </c>
      <c r="S170">
        <v>39.384017499999992</v>
      </c>
      <c r="T170">
        <v>13.875654377368781</v>
      </c>
      <c r="U170">
        <v>2.0525600000000002</v>
      </c>
      <c r="V170">
        <v>6.6854969775841469E-4</v>
      </c>
      <c r="W170">
        <v>80.838058959799994</v>
      </c>
      <c r="X170">
        <v>9.2765645401901211E-3</v>
      </c>
      <c r="Y170">
        <f>S170/U170</f>
        <v>19.187754560159014</v>
      </c>
      <c r="Z170">
        <f>(((Y170/13)-1)/(0.0039))+23</f>
        <v>145.04644102877742</v>
      </c>
      <c r="AA170" t="s">
        <v>52</v>
      </c>
      <c r="AB170">
        <v>30</v>
      </c>
      <c r="AC170">
        <v>2.9285009494218812</v>
      </c>
      <c r="AD170" t="s">
        <v>52</v>
      </c>
      <c r="AE170">
        <v>0</v>
      </c>
      <c r="AF170">
        <v>0</v>
      </c>
      <c r="AG170" t="s">
        <v>53</v>
      </c>
      <c r="AH170">
        <v>5</v>
      </c>
      <c r="AI170">
        <v>0.31153913519009951</v>
      </c>
      <c r="AJ170">
        <v>2.9285009494218812</v>
      </c>
      <c r="AK170">
        <v>4.0814443446320868E-2</v>
      </c>
      <c r="AL170">
        <v>40.814443446320873</v>
      </c>
      <c r="AM170">
        <v>0.66238288777277565</v>
      </c>
      <c r="AN170">
        <v>1.622912949049375</v>
      </c>
      <c r="AO170">
        <v>1421.2701033567409</v>
      </c>
      <c r="AP170">
        <f>AO170*(AN170/100)</f>
        <v>23.065976548343986</v>
      </c>
      <c r="AQ170">
        <v>1.4212699521595181E-3</v>
      </c>
      <c r="AR170">
        <v>25.83500586650279</v>
      </c>
      <c r="AS170">
        <v>0.83855931119027916</v>
      </c>
      <c r="AT170">
        <v>2.4067716701193451E-5</v>
      </c>
      <c r="AU170">
        <v>37.074051644427499</v>
      </c>
      <c r="AV170" t="str">
        <f>VLOOKUP(_xlfn.CONCAT(B170:C170),Sheet2!C:G,5,0)</f>
        <v>12.5, 74.5</v>
      </c>
      <c r="AW170">
        <f>ROUND(H170,-2)</f>
        <v>300</v>
      </c>
      <c r="AX170">
        <f>VLOOKUP(_xlfn.CONCAT(B170:C170),Sheet2!C:G,4,0)</f>
        <v>2.9256081586554951E-3</v>
      </c>
      <c r="AY170">
        <f>(AJ170*0.000001)/(VLOOKUP(_xlfn.CONCAT(B170:C170),Sheet2!$C:$G,4,0)*VLOOKUP(AA170,Sheet3!$A$1:$B$5,2,0)*SQRT(8*1.380649E-23*Sheet3!$D$2/(PI()*VLOOKUP(AA170,Sheet3!$A$1:$B$5,2,0))))</f>
        <v>1.2051772873836401E+19</v>
      </c>
      <c r="AZ170" t="str">
        <f>VLOOKUP(_xlfn.CONCAT(B170:C170),Sheet2!C:H,6,0)</f>
        <v>+0, +2</v>
      </c>
      <c r="BA170">
        <f>VLOOKUP(_xlfn.CONCAT(B170:C170),Sheet2!C:G,2,0)</f>
        <v>12.5</v>
      </c>
      <c r="BB170">
        <f>VLOOKUP(_xlfn.CONCAT(B170:C170),Sheet2!C:G,3,0)</f>
        <v>74.5</v>
      </c>
    </row>
    <row r="171" spans="1:54" x14ac:dyDescent="0.25">
      <c r="A171" t="s">
        <v>61</v>
      </c>
      <c r="B171" t="s">
        <v>50</v>
      </c>
      <c r="C171" t="s">
        <v>57</v>
      </c>
      <c r="D171" t="s">
        <v>51</v>
      </c>
      <c r="E171" s="1">
        <v>45716.532467951132</v>
      </c>
      <c r="F171">
        <v>0.2035005166666668</v>
      </c>
      <c r="G171">
        <v>203.50051666666681</v>
      </c>
      <c r="H171">
        <v>200</v>
      </c>
      <c r="I171">
        <v>0</v>
      </c>
      <c r="J171">
        <v>3.1702987500000011</v>
      </c>
      <c r="K171">
        <v>1.929974348432386E-2</v>
      </c>
      <c r="L171">
        <v>634.05975000000012</v>
      </c>
      <c r="M171">
        <v>0</v>
      </c>
      <c r="N171">
        <v>39.38326124999999</v>
      </c>
      <c r="O171">
        <v>13.87822803890594</v>
      </c>
      <c r="P171">
        <v>2.0449950000000001</v>
      </c>
      <c r="Q171">
        <v>7.8149755151801542E-4</v>
      </c>
      <c r="R171">
        <v>80.538572339943727</v>
      </c>
      <c r="S171">
        <v>39.38326124999999</v>
      </c>
      <c r="T171">
        <v>13.87822803890594</v>
      </c>
      <c r="U171">
        <v>2.0449950000000001</v>
      </c>
      <c r="V171">
        <v>7.8149755151801542E-4</v>
      </c>
      <c r="W171">
        <v>80.538572339943727</v>
      </c>
      <c r="X171">
        <v>1.0845801231813661E-2</v>
      </c>
      <c r="Y171">
        <f>S171/U171</f>
        <v>19.258365546126022</v>
      </c>
      <c r="Z171">
        <f>(((Y171/13)-1)/(0.0039))+23</f>
        <v>146.43916264548369</v>
      </c>
      <c r="AA171" t="s">
        <v>52</v>
      </c>
      <c r="AB171">
        <v>30</v>
      </c>
      <c r="AC171">
        <v>2.928406563708609</v>
      </c>
      <c r="AD171" t="s">
        <v>52</v>
      </c>
      <c r="AE171">
        <v>0</v>
      </c>
      <c r="AF171">
        <v>0</v>
      </c>
      <c r="AG171" t="s">
        <v>53</v>
      </c>
      <c r="AH171">
        <v>5</v>
      </c>
      <c r="AI171">
        <v>0.31153146804430198</v>
      </c>
      <c r="AJ171">
        <v>2.928406563708609</v>
      </c>
      <c r="AK171">
        <v>3.0161410947418879E-2</v>
      </c>
      <c r="AL171">
        <v>30.161410947418879</v>
      </c>
      <c r="AM171">
        <v>0.654005683710987</v>
      </c>
      <c r="AN171">
        <v>2.1683524184300631</v>
      </c>
      <c r="AO171">
        <v>1050.3363442234599</v>
      </c>
      <c r="AP171">
        <f>AO171*(AN171/100)</f>
        <v>22.774993521619304</v>
      </c>
      <c r="AQ171">
        <v>1.0503362324859741E-3</v>
      </c>
      <c r="AR171">
        <v>24.49693531609395</v>
      </c>
      <c r="AS171">
        <v>1.062359778735543</v>
      </c>
      <c r="AT171">
        <v>2.1736013847664911E-5</v>
      </c>
      <c r="AU171">
        <v>47.568720372833752</v>
      </c>
      <c r="AV171" t="str">
        <f>VLOOKUP(_xlfn.CONCAT(B171:C171),Sheet2!C:G,5,0)</f>
        <v>12.5, 74.5</v>
      </c>
      <c r="AW171">
        <f>ROUND(H171,-2)</f>
        <v>200</v>
      </c>
      <c r="AX171">
        <f>VLOOKUP(_xlfn.CONCAT(B171:C171),Sheet2!C:G,4,0)</f>
        <v>2.9256081586554951E-3</v>
      </c>
      <c r="AY171">
        <f>(AJ171*0.000001)/(VLOOKUP(_xlfn.CONCAT(B171:C171),Sheet2!$C:$G,4,0)*VLOOKUP(AA171,Sheet3!$A$1:$B$5,2,0)*SQRT(8*1.380649E-23*Sheet3!$D$2/(PI()*VLOOKUP(AA171,Sheet3!$A$1:$B$5,2,0))))</f>
        <v>1.2051384444671261E+19</v>
      </c>
      <c r="AZ171" t="str">
        <f>VLOOKUP(_xlfn.CONCAT(B171:C171),Sheet2!C:H,6,0)</f>
        <v>+0, +2</v>
      </c>
      <c r="BA171">
        <f>VLOOKUP(_xlfn.CONCAT(B171:C171),Sheet2!C:G,2,0)</f>
        <v>12.5</v>
      </c>
      <c r="BB171">
        <f>VLOOKUP(_xlfn.CONCAT(B171:C171),Sheet2!C:G,3,0)</f>
        <v>74.5</v>
      </c>
    </row>
    <row r="172" spans="1:54" x14ac:dyDescent="0.25">
      <c r="A172" t="s">
        <v>61</v>
      </c>
      <c r="B172" t="s">
        <v>50</v>
      </c>
      <c r="C172" t="s">
        <v>57</v>
      </c>
      <c r="D172" t="s">
        <v>51</v>
      </c>
      <c r="E172" s="1">
        <v>45716.532880218103</v>
      </c>
      <c r="F172">
        <v>0.2048017333333321</v>
      </c>
      <c r="G172">
        <v>204.80173333333209</v>
      </c>
      <c r="H172">
        <v>200</v>
      </c>
      <c r="I172">
        <v>0</v>
      </c>
      <c r="J172">
        <v>3.1760412499999999</v>
      </c>
      <c r="K172">
        <v>1.5998264875801249E-2</v>
      </c>
      <c r="L172">
        <v>635.20825000000002</v>
      </c>
      <c r="M172">
        <v>0</v>
      </c>
      <c r="N172">
        <v>39.063773749999989</v>
      </c>
      <c r="O172">
        <v>14.24144493326776</v>
      </c>
      <c r="P172">
        <v>2.0400550000000002</v>
      </c>
      <c r="Q172">
        <v>6.8743414748891323E-4</v>
      </c>
      <c r="R172">
        <v>79.692246957556222</v>
      </c>
      <c r="S172">
        <v>39.063773749999989</v>
      </c>
      <c r="T172">
        <v>14.24144493326776</v>
      </c>
      <c r="U172">
        <v>2.0400550000000002</v>
      </c>
      <c r="V172">
        <v>6.8743414748891323E-4</v>
      </c>
      <c r="W172">
        <v>79.692246957556222</v>
      </c>
      <c r="X172">
        <v>9.7900555567112264E-3</v>
      </c>
      <c r="Y172">
        <f>S172/U172</f>
        <v>19.148392445301713</v>
      </c>
      <c r="Z172">
        <f>(((Y172/13)-1)/(0.0039))+23</f>
        <v>144.27006795466889</v>
      </c>
      <c r="AA172" t="s">
        <v>52</v>
      </c>
      <c r="AB172">
        <v>30</v>
      </c>
      <c r="AC172">
        <v>2.9284855044869822</v>
      </c>
      <c r="AD172" t="s">
        <v>52</v>
      </c>
      <c r="AE172">
        <v>0</v>
      </c>
      <c r="AF172">
        <v>0</v>
      </c>
      <c r="AG172" t="s">
        <v>53</v>
      </c>
      <c r="AH172">
        <v>5</v>
      </c>
      <c r="AI172">
        <v>0.31152394693937691</v>
      </c>
      <c r="AJ172">
        <v>2.9284855044869822</v>
      </c>
      <c r="AK172">
        <v>3.0348434543058869E-2</v>
      </c>
      <c r="AL172">
        <v>30.348434543058868</v>
      </c>
      <c r="AM172">
        <v>0.65413185727008694</v>
      </c>
      <c r="AN172">
        <v>2.1554055987368761</v>
      </c>
      <c r="AO172">
        <v>1056.820736588242</v>
      </c>
      <c r="AP172">
        <f>AO172*(AN172/100)</f>
        <v>22.778773325035264</v>
      </c>
      <c r="AQ172">
        <v>1.0568206241666741E-3</v>
      </c>
      <c r="AR172">
        <v>24.756165841755411</v>
      </c>
      <c r="AS172">
        <v>1.0671915691715641</v>
      </c>
      <c r="AT172">
        <v>2.1996514445240599E-5</v>
      </c>
      <c r="AU172">
        <v>47.777141658753443</v>
      </c>
      <c r="AV172" t="str">
        <f>VLOOKUP(_xlfn.CONCAT(B172:C172),Sheet2!C:G,5,0)</f>
        <v>12.5, 74.5</v>
      </c>
      <c r="AW172">
        <f>ROUND(H172,-2)</f>
        <v>200</v>
      </c>
      <c r="AX172">
        <f>VLOOKUP(_xlfn.CONCAT(B172:C172),Sheet2!C:G,4,0)</f>
        <v>2.9256081586554951E-3</v>
      </c>
      <c r="AY172">
        <f>(AJ172*0.000001)/(VLOOKUP(_xlfn.CONCAT(B172:C172),Sheet2!$C:$G,4,0)*VLOOKUP(AA172,Sheet3!$A$1:$B$5,2,0)*SQRT(8*1.380649E-23*Sheet3!$D$2/(PI()*VLOOKUP(AA172,Sheet3!$A$1:$B$5,2,0))))</f>
        <v>1.2051709312700287E+19</v>
      </c>
      <c r="AZ172" t="str">
        <f>VLOOKUP(_xlfn.CONCAT(B172:C172),Sheet2!C:H,6,0)</f>
        <v>+0, +2</v>
      </c>
      <c r="BA172">
        <f>VLOOKUP(_xlfn.CONCAT(B172:C172),Sheet2!C:G,2,0)</f>
        <v>12.5</v>
      </c>
      <c r="BB172">
        <f>VLOOKUP(_xlfn.CONCAT(B172:C172),Sheet2!C:G,3,0)</f>
        <v>74.5</v>
      </c>
    </row>
    <row r="173" spans="1:54" x14ac:dyDescent="0.25">
      <c r="A173" t="s">
        <v>61</v>
      </c>
      <c r="B173" t="s">
        <v>50</v>
      </c>
      <c r="C173" t="s">
        <v>57</v>
      </c>
      <c r="D173" t="s">
        <v>51</v>
      </c>
      <c r="E173" s="1">
        <v>45716.533736927748</v>
      </c>
      <c r="F173">
        <v>0.20510578750000091</v>
      </c>
      <c r="G173">
        <v>205.1057875000009</v>
      </c>
      <c r="H173">
        <v>200</v>
      </c>
      <c r="I173">
        <v>0</v>
      </c>
      <c r="J173">
        <v>3.19501875</v>
      </c>
      <c r="K173">
        <v>2.050405859729252E-2</v>
      </c>
      <c r="L173">
        <v>639.00375000000008</v>
      </c>
      <c r="M173">
        <v>0</v>
      </c>
      <c r="N173">
        <v>41.612602499999987</v>
      </c>
      <c r="O173">
        <v>10.762364166043721</v>
      </c>
      <c r="P173">
        <v>2.0265712499999999</v>
      </c>
      <c r="Q173">
        <v>7.0926176607525725E-4</v>
      </c>
      <c r="R173">
        <v>84.330903864178097</v>
      </c>
      <c r="S173">
        <v>41.612602499999987</v>
      </c>
      <c r="T173">
        <v>10.762364166043721</v>
      </c>
      <c r="U173">
        <v>2.0265712499999999</v>
      </c>
      <c r="V173">
        <v>7.0926176607525725E-4</v>
      </c>
      <c r="W173">
        <v>84.330903864178097</v>
      </c>
      <c r="X173">
        <v>7.6333334155532324E-3</v>
      </c>
      <c r="Y173">
        <f>S173/U173</f>
        <v>20.533500857667843</v>
      </c>
      <c r="Z173">
        <f>(((Y173/13)-1)/(0.0039))+23</f>
        <v>171.58976050626907</v>
      </c>
      <c r="AA173" t="s">
        <v>52</v>
      </c>
      <c r="AB173">
        <v>30</v>
      </c>
      <c r="AC173">
        <v>2.928452326478681</v>
      </c>
      <c r="AD173" t="s">
        <v>52</v>
      </c>
      <c r="AE173">
        <v>0</v>
      </c>
      <c r="AF173">
        <v>0</v>
      </c>
      <c r="AG173" t="s">
        <v>53</v>
      </c>
      <c r="AH173">
        <v>5</v>
      </c>
      <c r="AI173">
        <v>0.31154169090536538</v>
      </c>
      <c r="AJ173">
        <v>2.928452326478681</v>
      </c>
      <c r="AK173">
        <v>3.039213618397426E-2</v>
      </c>
      <c r="AL173">
        <v>30.392136183974259</v>
      </c>
      <c r="AM173">
        <v>0.65416144903103002</v>
      </c>
      <c r="AN173">
        <v>2.1524036516260701</v>
      </c>
      <c r="AO173">
        <v>1058.3545453294471</v>
      </c>
      <c r="AP173">
        <f>AO173*(AN173/100)</f>
        <v>22.78006188082151</v>
      </c>
      <c r="AQ173">
        <v>1.058354432737029E-3</v>
      </c>
      <c r="AR173">
        <v>24.680326020318859</v>
      </c>
      <c r="AS173">
        <v>1.062440476989124</v>
      </c>
      <c r="AT173">
        <v>2.1802936049291289E-5</v>
      </c>
      <c r="AU173">
        <v>47.561749338676421</v>
      </c>
      <c r="AV173" t="str">
        <f>VLOOKUP(_xlfn.CONCAT(B173:C173),Sheet2!C:G,5,0)</f>
        <v>12.5, 74.5</v>
      </c>
      <c r="AW173">
        <f>ROUND(H173,-2)</f>
        <v>200</v>
      </c>
      <c r="AX173">
        <f>VLOOKUP(_xlfn.CONCAT(B173:C173),Sheet2!C:G,4,0)</f>
        <v>2.9256081586554951E-3</v>
      </c>
      <c r="AY173">
        <f>(AJ173*0.000001)/(VLOOKUP(_xlfn.CONCAT(B173:C173),Sheet2!$C:$G,4,0)*VLOOKUP(AA173,Sheet3!$A$1:$B$5,2,0)*SQRT(8*1.380649E-23*Sheet3!$D$2/(PI()*VLOOKUP(AA173,Sheet3!$A$1:$B$5,2,0))))</f>
        <v>1.2051572773963452E+19</v>
      </c>
      <c r="AZ173" t="str">
        <f>VLOOKUP(_xlfn.CONCAT(B173:C173),Sheet2!C:H,6,0)</f>
        <v>+0, +2</v>
      </c>
      <c r="BA173">
        <f>VLOOKUP(_xlfn.CONCAT(B173:C173),Sheet2!C:G,2,0)</f>
        <v>12.5</v>
      </c>
      <c r="BB173">
        <f>VLOOKUP(_xlfn.CONCAT(B173:C173),Sheet2!C:G,3,0)</f>
        <v>74.5</v>
      </c>
    </row>
    <row r="174" spans="1:54" x14ac:dyDescent="0.25">
      <c r="A174" t="s">
        <v>61</v>
      </c>
      <c r="B174" t="s">
        <v>50</v>
      </c>
      <c r="C174" t="s">
        <v>57</v>
      </c>
      <c r="D174" t="s">
        <v>51</v>
      </c>
      <c r="E174" s="1">
        <v>45716.534292018092</v>
      </c>
      <c r="F174">
        <v>0.34541323888888931</v>
      </c>
      <c r="G174">
        <v>345.41323888888928</v>
      </c>
      <c r="H174">
        <v>400.06712499999992</v>
      </c>
      <c r="I174">
        <v>4.7005278908944473E-2</v>
      </c>
      <c r="J174">
        <v>3.6467200000000002</v>
      </c>
      <c r="K174">
        <v>7.2851177874122611E-3</v>
      </c>
      <c r="L174">
        <v>1458.9327860799999</v>
      </c>
      <c r="M174">
        <v>3.4243899348182581E-4</v>
      </c>
      <c r="N174">
        <v>36.73230375</v>
      </c>
      <c r="O174">
        <v>17.4794880823498</v>
      </c>
      <c r="P174">
        <v>2.0657537499999998</v>
      </c>
      <c r="Q174">
        <v>7.3911690872015138E-4</v>
      </c>
      <c r="R174">
        <v>75.879894217701576</v>
      </c>
      <c r="S174">
        <v>36.73230375</v>
      </c>
      <c r="T174">
        <v>17.4794880823498</v>
      </c>
      <c r="U174">
        <v>2.0657537499999998</v>
      </c>
      <c r="V174">
        <v>7.3911690872015138E-4</v>
      </c>
      <c r="W174">
        <v>75.879894217701576</v>
      </c>
      <c r="X174">
        <v>1.291938519743711E-2</v>
      </c>
      <c r="Y174">
        <f>S174/U174</f>
        <v>17.781550075850038</v>
      </c>
      <c r="Z174">
        <f>(((Y174/13)-1)/(0.0039))+23</f>
        <v>117.31065238362993</v>
      </c>
      <c r="AA174" t="s">
        <v>52</v>
      </c>
      <c r="AB174">
        <v>30</v>
      </c>
      <c r="AC174">
        <v>2.9285181104606579</v>
      </c>
      <c r="AD174" t="s">
        <v>52</v>
      </c>
      <c r="AE174">
        <v>0</v>
      </c>
      <c r="AF174">
        <v>0</v>
      </c>
      <c r="AG174" t="s">
        <v>53</v>
      </c>
      <c r="AH174">
        <v>5</v>
      </c>
      <c r="AI174">
        <v>0.31153679853614219</v>
      </c>
      <c r="AJ174">
        <v>2.9285181104606579</v>
      </c>
      <c r="AK174">
        <v>5.0558496426717843E-2</v>
      </c>
      <c r="AL174">
        <v>50.558496426717838</v>
      </c>
      <c r="AM174">
        <v>0.67211347738339344</v>
      </c>
      <c r="AN174">
        <v>1.329377898643783</v>
      </c>
      <c r="AO174">
        <v>1760.5742549131951</v>
      </c>
      <c r="AP174">
        <f>AO174*(AN174/100)</f>
        <v>23.404685034028471</v>
      </c>
      <c r="AQ174">
        <v>1.7605740676226991E-3</v>
      </c>
      <c r="AR174">
        <v>29.914042462268561</v>
      </c>
      <c r="AS174">
        <v>0.79534133816862917</v>
      </c>
      <c r="AT174">
        <v>2.8435113437566409E-5</v>
      </c>
      <c r="AU174">
        <v>34.654438442337877</v>
      </c>
      <c r="AV174" t="str">
        <f>VLOOKUP(_xlfn.CONCAT(B174:C174),Sheet2!C:G,5,0)</f>
        <v>12.5, 74.5</v>
      </c>
      <c r="AW174">
        <f>ROUND(H174,-2)</f>
        <v>400</v>
      </c>
      <c r="AX174">
        <f>VLOOKUP(_xlfn.CONCAT(B174:C174),Sheet2!C:G,4,0)</f>
        <v>2.9256081586554951E-3</v>
      </c>
      <c r="AY174">
        <f>(AJ174*0.000001)/(VLOOKUP(_xlfn.CONCAT(B174:C174),Sheet2!$C:$G,4,0)*VLOOKUP(AA174,Sheet3!$A$1:$B$5,2,0)*SQRT(8*1.380649E-23*Sheet3!$D$2/(PI()*VLOOKUP(AA174,Sheet3!$A$1:$B$5,2,0))))</f>
        <v>1.205184349732097E+19</v>
      </c>
      <c r="AZ174" t="str">
        <f>VLOOKUP(_xlfn.CONCAT(B174:C174),Sheet2!C:H,6,0)</f>
        <v>+0, +2</v>
      </c>
      <c r="BA174">
        <f>VLOOKUP(_xlfn.CONCAT(B174:C174),Sheet2!C:G,2,0)</f>
        <v>12.5</v>
      </c>
      <c r="BB174">
        <f>VLOOKUP(_xlfn.CONCAT(B174:C174),Sheet2!C:G,3,0)</f>
        <v>74.5</v>
      </c>
    </row>
    <row r="175" spans="1:54" x14ac:dyDescent="0.25">
      <c r="A175" t="s">
        <v>61</v>
      </c>
      <c r="B175" t="s">
        <v>50</v>
      </c>
      <c r="C175" t="s">
        <v>57</v>
      </c>
      <c r="D175" t="s">
        <v>51</v>
      </c>
      <c r="E175" s="1">
        <v>45716.534759493079</v>
      </c>
      <c r="F175">
        <v>0.34627776250000109</v>
      </c>
      <c r="G175">
        <v>346.27776250000107</v>
      </c>
      <c r="H175">
        <v>400.08762499999989</v>
      </c>
      <c r="I175">
        <v>3.2950212755782499E-2</v>
      </c>
      <c r="J175">
        <v>3.7031200000000002</v>
      </c>
      <c r="K175">
        <v>1.6034946191809282E-2</v>
      </c>
      <c r="L175">
        <v>1481.5724858900001</v>
      </c>
      <c r="M175">
        <v>5.2835488854764006E-4</v>
      </c>
      <c r="N175">
        <v>40.209569999999992</v>
      </c>
      <c r="O175">
        <v>14.26320487247318</v>
      </c>
      <c r="P175">
        <v>2.0594025</v>
      </c>
      <c r="Q175">
        <v>6.0906276097664189E-4</v>
      </c>
      <c r="R175">
        <v>82.807688981924997</v>
      </c>
      <c r="S175">
        <v>40.209569999999992</v>
      </c>
      <c r="T175">
        <v>14.26320487247318</v>
      </c>
      <c r="U175">
        <v>2.0594025</v>
      </c>
      <c r="V175">
        <v>6.0906276097664189E-4</v>
      </c>
      <c r="W175">
        <v>82.807688981924997</v>
      </c>
      <c r="X175">
        <v>8.6871869400040082E-3</v>
      </c>
      <c r="Y175">
        <f>S175/U175</f>
        <v>19.524871898523962</v>
      </c>
      <c r="Z175">
        <f>(((Y175/13)-1)/(0.0039))+23</f>
        <v>151.69569819573888</v>
      </c>
      <c r="AA175" t="s">
        <v>52</v>
      </c>
      <c r="AB175">
        <v>30</v>
      </c>
      <c r="AC175">
        <v>2.9285804622348799</v>
      </c>
      <c r="AD175" t="s">
        <v>52</v>
      </c>
      <c r="AE175">
        <v>0</v>
      </c>
      <c r="AF175">
        <v>0</v>
      </c>
      <c r="AG175" t="s">
        <v>53</v>
      </c>
      <c r="AH175">
        <v>5</v>
      </c>
      <c r="AI175">
        <v>0.31153402375956779</v>
      </c>
      <c r="AJ175">
        <v>2.9285804622348799</v>
      </c>
      <c r="AK175">
        <v>5.0682754222062677E-2</v>
      </c>
      <c r="AL175">
        <v>50.682754222062677</v>
      </c>
      <c r="AM175">
        <v>0.67224995573578672</v>
      </c>
      <c r="AN175">
        <v>1.326387971715929</v>
      </c>
      <c r="AO175">
        <v>1764.8636483506191</v>
      </c>
      <c r="AP175">
        <f>AO175*(AN175/100)</f>
        <v>23.408939148909521</v>
      </c>
      <c r="AQ175">
        <v>1.764863460609485E-3</v>
      </c>
      <c r="AR175">
        <v>29.601270690423139</v>
      </c>
      <c r="AS175">
        <v>0.78525538782569082</v>
      </c>
      <c r="AT175">
        <v>2.803437696375975E-5</v>
      </c>
      <c r="AU175">
        <v>34.208757725152338</v>
      </c>
      <c r="AV175" t="str">
        <f>VLOOKUP(_xlfn.CONCAT(B175:C175),Sheet2!C:G,5,0)</f>
        <v>12.5, 74.5</v>
      </c>
      <c r="AW175">
        <f>ROUND(H175,-2)</f>
        <v>400</v>
      </c>
      <c r="AX175">
        <f>VLOOKUP(_xlfn.CONCAT(B175:C175),Sheet2!C:G,4,0)</f>
        <v>2.9256081586554951E-3</v>
      </c>
      <c r="AY175">
        <f>(AJ175*0.000001)/(VLOOKUP(_xlfn.CONCAT(B175:C175),Sheet2!$C:$G,4,0)*VLOOKUP(AA175,Sheet3!$A$1:$B$5,2,0)*SQRT(8*1.380649E-23*Sheet3!$D$2/(PI()*VLOOKUP(AA175,Sheet3!$A$1:$B$5,2,0))))</f>
        <v>1.2052100095981574E+19</v>
      </c>
      <c r="AZ175" t="str">
        <f>VLOOKUP(_xlfn.CONCAT(B175:C175),Sheet2!C:H,6,0)</f>
        <v>+0, +2</v>
      </c>
      <c r="BA175">
        <f>VLOOKUP(_xlfn.CONCAT(B175:C175),Sheet2!C:G,2,0)</f>
        <v>12.5</v>
      </c>
      <c r="BB175">
        <f>VLOOKUP(_xlfn.CONCAT(B175:C175),Sheet2!C:G,3,0)</f>
        <v>74.5</v>
      </c>
    </row>
    <row r="176" spans="1:54" x14ac:dyDescent="0.25">
      <c r="A176" t="s">
        <v>61</v>
      </c>
      <c r="B176" t="s">
        <v>50</v>
      </c>
      <c r="C176" t="s">
        <v>57</v>
      </c>
      <c r="D176" t="s">
        <v>51</v>
      </c>
      <c r="E176" s="1">
        <v>45716.535839465847</v>
      </c>
      <c r="F176">
        <v>0.34863948611111129</v>
      </c>
      <c r="G176">
        <v>348.6394861111113</v>
      </c>
      <c r="H176">
        <v>400.07937500000003</v>
      </c>
      <c r="I176">
        <v>4.048652026174112E-2</v>
      </c>
      <c r="J176">
        <v>3.71286</v>
      </c>
      <c r="K176">
        <v>5.7612403059001047E-3</v>
      </c>
      <c r="L176">
        <v>1485.4387082625001</v>
      </c>
      <c r="M176">
        <v>2.3325257237758419E-4</v>
      </c>
      <c r="N176">
        <v>40.318009999999987</v>
      </c>
      <c r="O176">
        <v>14.13925438214495</v>
      </c>
      <c r="P176">
        <v>2.5415825000000001</v>
      </c>
      <c r="Q176">
        <v>4.5890922894125561</v>
      </c>
      <c r="R176">
        <v>102.471548650825</v>
      </c>
      <c r="S176">
        <v>40.318009999999987</v>
      </c>
      <c r="T176">
        <v>14.13925438214495</v>
      </c>
      <c r="U176">
        <v>2.5415825000000001</v>
      </c>
      <c r="V176">
        <v>4.5890922894125561</v>
      </c>
      <c r="W176">
        <v>102.471548650825</v>
      </c>
      <c r="X176">
        <v>64.88634326314407</v>
      </c>
      <c r="Y176">
        <f>S176/U176</f>
        <v>15.86334891745595</v>
      </c>
      <c r="AA176" t="s">
        <v>52</v>
      </c>
      <c r="AB176">
        <v>30</v>
      </c>
      <c r="AC176">
        <v>2.928499233318004</v>
      </c>
      <c r="AD176" t="s">
        <v>52</v>
      </c>
      <c r="AE176">
        <v>0</v>
      </c>
      <c r="AF176">
        <v>0</v>
      </c>
      <c r="AG176" t="s">
        <v>53</v>
      </c>
      <c r="AH176">
        <v>5</v>
      </c>
      <c r="AI176">
        <v>0.31153482698436569</v>
      </c>
      <c r="AJ176">
        <v>2.928499233318004</v>
      </c>
      <c r="AK176">
        <v>5.1022204255998752E-2</v>
      </c>
      <c r="AL176">
        <v>51.022204255998751</v>
      </c>
      <c r="AM176">
        <v>0.67262435553046707</v>
      </c>
      <c r="AN176">
        <v>1.3182973282683801</v>
      </c>
      <c r="AO176">
        <v>1776.733182860607</v>
      </c>
      <c r="AP176">
        <f>AO176*(AN176/100)</f>
        <v>23.422626080109133</v>
      </c>
      <c r="AQ176">
        <v>1.776732993851097E-3</v>
      </c>
      <c r="AR176">
        <v>29.921860023102269</v>
      </c>
      <c r="AS176">
        <v>0.78891816250552316</v>
      </c>
      <c r="AT176">
        <v>2.799092970129814E-5</v>
      </c>
      <c r="AU176">
        <v>34.348239326332632</v>
      </c>
      <c r="AV176" t="str">
        <f>VLOOKUP(_xlfn.CONCAT(B176:C176),Sheet2!C:G,5,0)</f>
        <v>12.5, 74.5</v>
      </c>
      <c r="AW176">
        <f>ROUND(H176,-2)</f>
        <v>400</v>
      </c>
      <c r="AX176">
        <f>VLOOKUP(_xlfn.CONCAT(B176:C176),Sheet2!C:G,4,0)</f>
        <v>2.9256081586554951E-3</v>
      </c>
      <c r="AY176">
        <f>(AJ176*0.000001)/(VLOOKUP(_xlfn.CONCAT(B176:C176),Sheet2!$C:$G,4,0)*VLOOKUP(AA176,Sheet3!$A$1:$B$5,2,0)*SQRT(8*1.380649E-23*Sheet3!$D$2/(PI()*VLOOKUP(AA176,Sheet3!$A$1:$B$5,2,0))))</f>
        <v>1.2051765811487945E+19</v>
      </c>
      <c r="AZ176" t="str">
        <f>VLOOKUP(_xlfn.CONCAT(B176:C176),Sheet2!C:H,6,0)</f>
        <v>+0, +2</v>
      </c>
      <c r="BA176">
        <f>VLOOKUP(_xlfn.CONCAT(B176:C176),Sheet2!C:G,2,0)</f>
        <v>12.5</v>
      </c>
      <c r="BB176">
        <f>VLOOKUP(_xlfn.CONCAT(B176:C176),Sheet2!C:G,3,0)</f>
        <v>74.5</v>
      </c>
    </row>
    <row r="177" spans="1:54" x14ac:dyDescent="0.25">
      <c r="A177" t="s">
        <v>61</v>
      </c>
      <c r="B177" t="s">
        <v>50</v>
      </c>
      <c r="C177" t="s">
        <v>57</v>
      </c>
      <c r="D177" t="s">
        <v>51</v>
      </c>
      <c r="E177" s="1">
        <v>45716.536352774019</v>
      </c>
      <c r="F177">
        <v>0.40896378333333328</v>
      </c>
      <c r="G177">
        <v>408.96378333333331</v>
      </c>
      <c r="H177">
        <v>500.10000000000008</v>
      </c>
      <c r="I177">
        <v>5.3466240578678068E-12</v>
      </c>
      <c r="J177">
        <v>3.9516575</v>
      </c>
      <c r="K177">
        <v>3.3784603639140327E-2</v>
      </c>
      <c r="L177">
        <v>1976.2239157500001</v>
      </c>
      <c r="M177">
        <v>1.80633574602556E-13</v>
      </c>
      <c r="N177">
        <v>45.332565000000002</v>
      </c>
      <c r="O177">
        <v>8.8953539509772579</v>
      </c>
      <c r="P177">
        <v>2.11739875</v>
      </c>
      <c r="Q177">
        <v>4.6334256523624058E-2</v>
      </c>
      <c r="R177">
        <v>95.987116465293767</v>
      </c>
      <c r="S177">
        <v>45.332565000000002</v>
      </c>
      <c r="T177">
        <v>8.8953539509772579</v>
      </c>
      <c r="U177">
        <v>2.11739875</v>
      </c>
      <c r="V177">
        <v>4.6334256523624058E-2</v>
      </c>
      <c r="W177">
        <v>95.987116465293767</v>
      </c>
      <c r="X177">
        <v>0.41215961183301308</v>
      </c>
      <c r="Y177">
        <f>S177/U177</f>
        <v>21.409555002334823</v>
      </c>
      <c r="Z177">
        <f>(((Y177/13)-1)/(0.0039))+23</f>
        <v>188.86893495729433</v>
      </c>
      <c r="AA177" t="s">
        <v>52</v>
      </c>
      <c r="AB177">
        <v>30</v>
      </c>
      <c r="AC177">
        <v>2.92848436041773</v>
      </c>
      <c r="AD177" t="s">
        <v>52</v>
      </c>
      <c r="AE177">
        <v>0</v>
      </c>
      <c r="AF177">
        <v>0</v>
      </c>
      <c r="AG177" t="s">
        <v>53</v>
      </c>
      <c r="AH177">
        <v>5</v>
      </c>
      <c r="AI177">
        <v>0.31154205600754609</v>
      </c>
      <c r="AJ177">
        <v>2.92848436041773</v>
      </c>
      <c r="AK177">
        <v>5.9692602706911013E-2</v>
      </c>
      <c r="AL177">
        <v>59.692602706911003</v>
      </c>
      <c r="AM177">
        <v>0.68295244407634159</v>
      </c>
      <c r="AN177">
        <v>1.144115707987502</v>
      </c>
      <c r="AO177">
        <v>2078.670809765139</v>
      </c>
      <c r="AP177">
        <f>AO177*(AN177/100)</f>
        <v>23.782399251873962</v>
      </c>
      <c r="AQ177">
        <v>2.0786705886291419E-3</v>
      </c>
      <c r="AR177">
        <v>30.784490862199409</v>
      </c>
      <c r="AS177">
        <v>0.70442039115680122</v>
      </c>
      <c r="AT177">
        <v>2.9358515932124069E-5</v>
      </c>
      <c r="AU177">
        <v>30.20538423362666</v>
      </c>
      <c r="AV177" t="str">
        <f>VLOOKUP(_xlfn.CONCAT(B177:C177),Sheet2!C:G,5,0)</f>
        <v>12.5, 74.5</v>
      </c>
      <c r="AW177">
        <f>ROUND(H177,-2)</f>
        <v>500</v>
      </c>
      <c r="AX177">
        <f>VLOOKUP(_xlfn.CONCAT(B177:C177),Sheet2!C:G,4,0)</f>
        <v>2.9256081586554951E-3</v>
      </c>
      <c r="AY177">
        <f>(AJ177*0.000001)/(VLOOKUP(_xlfn.CONCAT(B177:C177),Sheet2!$C:$G,4,0)*VLOOKUP(AA177,Sheet3!$A$1:$B$5,2,0)*SQRT(8*1.380649E-23*Sheet3!$D$2/(PI()*VLOOKUP(AA177,Sheet3!$A$1:$B$5,2,0))))</f>
        <v>1.205170460446798E+19</v>
      </c>
      <c r="AZ177" t="str">
        <f>VLOOKUP(_xlfn.CONCAT(B177:C177),Sheet2!C:H,6,0)</f>
        <v>+0, +2</v>
      </c>
      <c r="BA177">
        <f>VLOOKUP(_xlfn.CONCAT(B177:C177),Sheet2!C:G,2,0)</f>
        <v>12.5</v>
      </c>
      <c r="BB177">
        <f>VLOOKUP(_xlfn.CONCAT(B177:C177),Sheet2!C:G,3,0)</f>
        <v>74.5</v>
      </c>
    </row>
    <row r="178" spans="1:54" x14ac:dyDescent="0.25">
      <c r="A178" t="s">
        <v>61</v>
      </c>
      <c r="B178" t="s">
        <v>50</v>
      </c>
      <c r="C178" t="s">
        <v>57</v>
      </c>
      <c r="D178" t="s">
        <v>51</v>
      </c>
      <c r="E178" s="1">
        <v>45716.536796059307</v>
      </c>
      <c r="F178">
        <v>0.40851993611111048</v>
      </c>
      <c r="G178">
        <v>408.5199361111105</v>
      </c>
      <c r="H178">
        <v>500.10000000000008</v>
      </c>
      <c r="I178">
        <v>5.3466240578678068E-12</v>
      </c>
      <c r="J178">
        <v>3.9816812499999998</v>
      </c>
      <c r="K178">
        <v>1.4781077387945559E-2</v>
      </c>
      <c r="L178">
        <v>1991.238793125</v>
      </c>
      <c r="M178">
        <v>7.9028863963595566E-14</v>
      </c>
      <c r="N178">
        <v>42.088239999999999</v>
      </c>
      <c r="O178">
        <v>14.764542563479029</v>
      </c>
      <c r="P178">
        <v>4.0035837499999998</v>
      </c>
      <c r="Q178">
        <v>9.0355302185815081</v>
      </c>
      <c r="R178">
        <v>168.5037937301</v>
      </c>
      <c r="S178">
        <v>42.088239999999999</v>
      </c>
      <c r="T178">
        <v>14.764542563479029</v>
      </c>
      <c r="U178">
        <v>4.0035837499999998</v>
      </c>
      <c r="V178">
        <v>9.0355302185815081</v>
      </c>
      <c r="W178">
        <v>168.5037937301</v>
      </c>
      <c r="X178">
        <v>133.40547049584771</v>
      </c>
      <c r="Y178">
        <f>S178/U178</f>
        <v>10.512641330408037</v>
      </c>
      <c r="AA178" t="s">
        <v>52</v>
      </c>
      <c r="AB178">
        <v>30</v>
      </c>
      <c r="AC178">
        <v>2.9284803561753501</v>
      </c>
      <c r="AD178" t="s">
        <v>52</v>
      </c>
      <c r="AE178">
        <v>0</v>
      </c>
      <c r="AF178">
        <v>0</v>
      </c>
      <c r="AG178" t="s">
        <v>53</v>
      </c>
      <c r="AH178">
        <v>5</v>
      </c>
      <c r="AI178">
        <v>0.31153322053477001</v>
      </c>
      <c r="AJ178">
        <v>2.9284803561753501</v>
      </c>
      <c r="AK178">
        <v>5.9628808639757169E-2</v>
      </c>
      <c r="AL178">
        <v>59.628808639757167</v>
      </c>
      <c r="AM178">
        <v>0.68287116039295004</v>
      </c>
      <c r="AN178">
        <v>1.145203427622483</v>
      </c>
      <c r="AO178">
        <v>2076.4521532036511</v>
      </c>
      <c r="AP178">
        <f>AO178*(AN178/100)</f>
        <v>23.779601231429062</v>
      </c>
      <c r="AQ178">
        <v>2.076451932309644E-3</v>
      </c>
      <c r="AR178">
        <v>30.48713468499766</v>
      </c>
      <c r="AS178">
        <v>0.69827942279295174</v>
      </c>
      <c r="AT178">
        <v>2.8108515888615361E-5</v>
      </c>
      <c r="AU178">
        <v>29.9455840482985</v>
      </c>
      <c r="AV178" t="str">
        <f>VLOOKUP(_xlfn.CONCAT(B178:C178),Sheet2!C:G,5,0)</f>
        <v>12.5, 74.5</v>
      </c>
      <c r="AW178">
        <f>ROUND(H178,-2)</f>
        <v>500</v>
      </c>
      <c r="AX178">
        <f>VLOOKUP(_xlfn.CONCAT(B178:C178),Sheet2!C:G,4,0)</f>
        <v>2.9256081586554951E-3</v>
      </c>
      <c r="AY178">
        <f>(AJ178*0.000001)/(VLOOKUP(_xlfn.CONCAT(B178:C178),Sheet2!$C:$G,4,0)*VLOOKUP(AA178,Sheet3!$A$1:$B$5,2,0)*SQRT(8*1.380649E-23*Sheet3!$D$2/(PI()*VLOOKUP(AA178,Sheet3!$A$1:$B$5,2,0))))</f>
        <v>1.2051688125654919E+19</v>
      </c>
      <c r="AZ178" t="str">
        <f>VLOOKUP(_xlfn.CONCAT(B178:C178),Sheet2!C:H,6,0)</f>
        <v>+0, +2</v>
      </c>
      <c r="BA178">
        <f>VLOOKUP(_xlfn.CONCAT(B178:C178),Sheet2!C:G,2,0)</f>
        <v>12.5</v>
      </c>
      <c r="BB178">
        <f>VLOOKUP(_xlfn.CONCAT(B178:C178),Sheet2!C:G,3,0)</f>
        <v>74.5</v>
      </c>
    </row>
    <row r="179" spans="1:54" x14ac:dyDescent="0.25">
      <c r="A179" t="s">
        <v>61</v>
      </c>
      <c r="B179" t="s">
        <v>50</v>
      </c>
      <c r="C179" t="s">
        <v>57</v>
      </c>
      <c r="D179" t="s">
        <v>51</v>
      </c>
      <c r="E179" s="1">
        <v>45716.537648833772</v>
      </c>
      <c r="F179">
        <v>0.1105426222222223</v>
      </c>
      <c r="G179">
        <v>110.54262222222231</v>
      </c>
      <c r="H179">
        <v>199.99937499999999</v>
      </c>
      <c r="I179">
        <v>4.0176199842593838E-2</v>
      </c>
      <c r="J179">
        <v>1.7578862500000001</v>
      </c>
      <c r="K179">
        <v>4.2202513267519122E-2</v>
      </c>
      <c r="L179">
        <v>351.57615132109368</v>
      </c>
      <c r="M179">
        <v>1.695536606895566E-3</v>
      </c>
      <c r="N179">
        <v>41.642114999999997</v>
      </c>
      <c r="O179">
        <v>14.615462508836631</v>
      </c>
      <c r="P179">
        <v>2.0874524999999999</v>
      </c>
      <c r="Q179">
        <v>7.9279846856859717E-4</v>
      </c>
      <c r="R179">
        <v>86.925937062037519</v>
      </c>
      <c r="S179">
        <v>41.642114999999997</v>
      </c>
      <c r="T179">
        <v>14.615462508836631</v>
      </c>
      <c r="U179">
        <v>2.0874524999999999</v>
      </c>
      <c r="V179">
        <v>7.9279846856859717E-4</v>
      </c>
      <c r="W179">
        <v>86.925937062037519</v>
      </c>
      <c r="X179">
        <v>1.158711629442742E-2</v>
      </c>
      <c r="Y179">
        <f>S179/U179</f>
        <v>19.948772487038628</v>
      </c>
      <c r="Z179">
        <f>(((Y179/13)-1)/(0.0039))+23</f>
        <v>160.05665654908537</v>
      </c>
      <c r="AA179" t="s">
        <v>52</v>
      </c>
      <c r="AB179">
        <v>20</v>
      </c>
      <c r="AC179">
        <v>1.952202588995507</v>
      </c>
      <c r="AD179" t="s">
        <v>52</v>
      </c>
      <c r="AE179">
        <v>0</v>
      </c>
      <c r="AF179">
        <v>0</v>
      </c>
      <c r="AG179" t="s">
        <v>53</v>
      </c>
      <c r="AH179">
        <v>5</v>
      </c>
      <c r="AI179">
        <v>0.31153081086037648</v>
      </c>
      <c r="AJ179">
        <v>1.952202588995507</v>
      </c>
      <c r="AK179">
        <v>1.6800592486126101E-2</v>
      </c>
      <c r="AL179">
        <v>16.800592486126099</v>
      </c>
      <c r="AM179">
        <v>0.64697157150312479</v>
      </c>
      <c r="AN179">
        <v>3.850885449649426</v>
      </c>
      <c r="AO179">
        <v>877.62265260437835</v>
      </c>
      <c r="AP179">
        <f>AO179*(AN179/100)</f>
        <v>33.796243031969333</v>
      </c>
      <c r="AQ179">
        <v>8.7762251255413227E-4</v>
      </c>
      <c r="AR179">
        <v>20.562452296799911</v>
      </c>
      <c r="AS179">
        <v>1.5836729671771439</v>
      </c>
      <c r="AT179">
        <v>1.6486276526637489E-5</v>
      </c>
      <c r="AU179">
        <v>47.786496390598913</v>
      </c>
      <c r="AV179" t="str">
        <f>VLOOKUP(_xlfn.CONCAT(B179:C179),Sheet2!C:G,5,0)</f>
        <v>12.5, 74.5</v>
      </c>
      <c r="AW179">
        <f>ROUND(H179,-2)</f>
        <v>200</v>
      </c>
      <c r="AX179">
        <f>VLOOKUP(_xlfn.CONCAT(B179:C179),Sheet2!C:G,4,0)</f>
        <v>2.9256081586554951E-3</v>
      </c>
      <c r="AY179">
        <f>(AJ179*0.000001)/(VLOOKUP(_xlfn.CONCAT(B179:C179),Sheet2!$C:$G,4,0)*VLOOKUP(AA179,Sheet3!$A$1:$B$5,2,0)*SQRT(8*1.380649E-23*Sheet3!$D$2/(PI()*VLOOKUP(AA179,Sheet3!$A$1:$B$5,2,0))))</f>
        <v>8.0339745872146063E+18</v>
      </c>
      <c r="AZ179" t="str">
        <f>VLOOKUP(_xlfn.CONCAT(B179:C179),Sheet2!C:H,6,0)</f>
        <v>+0, +2</v>
      </c>
      <c r="BA179">
        <f>VLOOKUP(_xlfn.CONCAT(B179:C179),Sheet2!C:G,2,0)</f>
        <v>12.5</v>
      </c>
      <c r="BB179">
        <f>VLOOKUP(_xlfn.CONCAT(B179:C179),Sheet2!C:G,3,0)</f>
        <v>74.5</v>
      </c>
    </row>
    <row r="180" spans="1:54" x14ac:dyDescent="0.25">
      <c r="A180" t="s">
        <v>61</v>
      </c>
      <c r="B180" t="s">
        <v>50</v>
      </c>
      <c r="C180" t="s">
        <v>57</v>
      </c>
      <c r="D180" t="s">
        <v>51</v>
      </c>
      <c r="E180" s="1">
        <v>45716.538073253301</v>
      </c>
      <c r="F180">
        <v>0.11109778749999991</v>
      </c>
      <c r="G180">
        <v>111.0977874999999</v>
      </c>
      <c r="H180">
        <v>200.00774999999999</v>
      </c>
      <c r="I180">
        <v>4.0211424973168909E-2</v>
      </c>
      <c r="J180">
        <v>1.79552625</v>
      </c>
      <c r="K180">
        <v>5.0011631297317137E-2</v>
      </c>
      <c r="L180">
        <v>359.11916532843748</v>
      </c>
      <c r="M180">
        <v>2.0110389596978539E-3</v>
      </c>
      <c r="N180">
        <v>41.585138750000013</v>
      </c>
      <c r="O180">
        <v>14.68288171387962</v>
      </c>
      <c r="P180">
        <v>2.0819174999999999</v>
      </c>
      <c r="Q180">
        <v>7.185674456636255E-4</v>
      </c>
      <c r="R180">
        <v>86.576828103553154</v>
      </c>
      <c r="S180">
        <v>41.585138750000013</v>
      </c>
      <c r="T180">
        <v>14.68288171387962</v>
      </c>
      <c r="U180">
        <v>2.0819174999999999</v>
      </c>
      <c r="V180">
        <v>7.185674456636255E-4</v>
      </c>
      <c r="W180">
        <v>86.576828103553154</v>
      </c>
      <c r="X180">
        <v>1.0550640808123639E-2</v>
      </c>
      <c r="Y180">
        <f>S180/U180</f>
        <v>19.974441230260091</v>
      </c>
      <c r="Z180">
        <f>(((Y180/13)-1)/(0.0039))+23</f>
        <v>160.56294339763491</v>
      </c>
      <c r="AA180" t="s">
        <v>52</v>
      </c>
      <c r="AB180">
        <v>20</v>
      </c>
      <c r="AC180">
        <v>1.9521802796450971</v>
      </c>
      <c r="AD180" t="s">
        <v>52</v>
      </c>
      <c r="AE180">
        <v>0</v>
      </c>
      <c r="AF180">
        <v>0</v>
      </c>
      <c r="AG180" t="s">
        <v>53</v>
      </c>
      <c r="AH180">
        <v>5</v>
      </c>
      <c r="AI180">
        <v>0.31152321673501521</v>
      </c>
      <c r="AJ180">
        <v>1.9521802796450971</v>
      </c>
      <c r="AK180">
        <v>1.6880386273805229E-2</v>
      </c>
      <c r="AL180">
        <v>16.880386273805229</v>
      </c>
      <c r="AM180">
        <v>0.6470018634886473</v>
      </c>
      <c r="AN180">
        <v>3.832861718885288</v>
      </c>
      <c r="AO180">
        <v>881.80096570612454</v>
      </c>
      <c r="AP180">
        <f>AO180*(AN180/100)</f>
        <v>33.798211651310837</v>
      </c>
      <c r="AQ180">
        <v>8.8180082499092895E-4</v>
      </c>
      <c r="AR180">
        <v>20.32245921848881</v>
      </c>
      <c r="AS180">
        <v>1.557863519443063</v>
      </c>
      <c r="AT180">
        <v>1.6374801512447951E-5</v>
      </c>
      <c r="AU180">
        <v>47.004971896632227</v>
      </c>
      <c r="AV180" t="str">
        <f>VLOOKUP(_xlfn.CONCAT(B180:C180),Sheet2!C:G,5,0)</f>
        <v>12.5, 74.5</v>
      </c>
      <c r="AW180">
        <f>ROUND(H180,-2)</f>
        <v>200</v>
      </c>
      <c r="AX180">
        <f>VLOOKUP(_xlfn.CONCAT(B180:C180),Sheet2!C:G,4,0)</f>
        <v>2.9256081586554951E-3</v>
      </c>
      <c r="AY180">
        <f>(AJ180*0.000001)/(VLOOKUP(_xlfn.CONCAT(B180:C180),Sheet2!$C:$G,4,0)*VLOOKUP(AA180,Sheet3!$A$1:$B$5,2,0)*SQRT(8*1.380649E-23*Sheet3!$D$2/(PI()*VLOOKUP(AA180,Sheet3!$A$1:$B$5,2,0))))</f>
        <v>8.0338827766846648E+18</v>
      </c>
      <c r="AZ180" t="str">
        <f>VLOOKUP(_xlfn.CONCAT(B180:C180),Sheet2!C:H,6,0)</f>
        <v>+0, +2</v>
      </c>
      <c r="BA180">
        <f>VLOOKUP(_xlfn.CONCAT(B180:C180),Sheet2!C:G,2,0)</f>
        <v>12.5</v>
      </c>
      <c r="BB180">
        <f>VLOOKUP(_xlfn.CONCAT(B180:C180),Sheet2!C:G,3,0)</f>
        <v>74.5</v>
      </c>
    </row>
    <row r="181" spans="1:54" x14ac:dyDescent="0.25">
      <c r="A181" t="s">
        <v>61</v>
      </c>
      <c r="B181" t="s">
        <v>50</v>
      </c>
      <c r="C181" t="s">
        <v>57</v>
      </c>
      <c r="D181" t="s">
        <v>51</v>
      </c>
      <c r="E181" s="1">
        <v>45716.538489571067</v>
      </c>
      <c r="F181">
        <v>0.11101061666666651</v>
      </c>
      <c r="G181">
        <v>111.01061666666649</v>
      </c>
      <c r="H181">
        <v>200.01237499999999</v>
      </c>
      <c r="I181">
        <v>3.295021275577302E-2</v>
      </c>
      <c r="J181">
        <v>1.7943525</v>
      </c>
      <c r="K181">
        <v>5.3706878327870453E-2</v>
      </c>
      <c r="L181">
        <v>358.89270511218751</v>
      </c>
      <c r="M181">
        <v>1.7696530673517461E-3</v>
      </c>
      <c r="N181">
        <v>41.64076</v>
      </c>
      <c r="O181">
        <v>14.619026393651239</v>
      </c>
      <c r="P181">
        <v>2.07720875</v>
      </c>
      <c r="Q181">
        <v>6.4279851034833605E-4</v>
      </c>
      <c r="R181">
        <v>86.496551028649989</v>
      </c>
      <c r="S181">
        <v>41.64076</v>
      </c>
      <c r="T181">
        <v>14.619026393651239</v>
      </c>
      <c r="U181">
        <v>2.07720875</v>
      </c>
      <c r="V181">
        <v>6.4279851034833605E-4</v>
      </c>
      <c r="W181">
        <v>86.496551028649989</v>
      </c>
      <c r="X181">
        <v>9.3970883885820273E-3</v>
      </c>
      <c r="Y181">
        <f>S181/U181</f>
        <v>20.046497493330893</v>
      </c>
      <c r="Z181">
        <f>(((Y181/13)-1)/(0.0039))+23</f>
        <v>161.98417146609256</v>
      </c>
      <c r="AA181" t="s">
        <v>52</v>
      </c>
      <c r="AB181">
        <v>20</v>
      </c>
      <c r="AC181">
        <v>1.9520670167891709</v>
      </c>
      <c r="AD181" t="s">
        <v>52</v>
      </c>
      <c r="AE181">
        <v>0</v>
      </c>
      <c r="AF181">
        <v>0</v>
      </c>
      <c r="AG181" t="s">
        <v>53</v>
      </c>
      <c r="AH181">
        <v>5</v>
      </c>
      <c r="AI181">
        <v>0.31153197918735509</v>
      </c>
      <c r="AJ181">
        <v>1.9520670167891709</v>
      </c>
      <c r="AK181">
        <v>1.6867857228410561E-2</v>
      </c>
      <c r="AL181">
        <v>16.867857228410561</v>
      </c>
      <c r="AM181">
        <v>0.64699709770255243</v>
      </c>
      <c r="AN181">
        <v>3.8356804242616791</v>
      </c>
      <c r="AO181">
        <v>881.19759683930863</v>
      </c>
      <c r="AP181">
        <f>AO181*(AN181/100)</f>
        <v>33.799923721029714</v>
      </c>
      <c r="AQ181">
        <v>8.8119745620828254E-4</v>
      </c>
      <c r="AR181">
        <v>20.3062852629308</v>
      </c>
      <c r="AS181">
        <v>1.557768417449942</v>
      </c>
      <c r="AT181">
        <v>1.6362712807392599E-5</v>
      </c>
      <c r="AU181">
        <v>46.99972161077438</v>
      </c>
      <c r="AV181" t="str">
        <f>VLOOKUP(_xlfn.CONCAT(B181:C181),Sheet2!C:G,5,0)</f>
        <v>12.5, 74.5</v>
      </c>
      <c r="AW181">
        <f>ROUND(H181,-2)</f>
        <v>200</v>
      </c>
      <c r="AX181">
        <f>VLOOKUP(_xlfn.CONCAT(B181:C181),Sheet2!C:G,4,0)</f>
        <v>2.9256081586554951E-3</v>
      </c>
      <c r="AY181">
        <f>(AJ181*0.000001)/(VLOOKUP(_xlfn.CONCAT(B181:C181),Sheet2!$C:$G,4,0)*VLOOKUP(AA181,Sheet3!$A$1:$B$5,2,0)*SQRT(8*1.380649E-23*Sheet3!$D$2/(PI()*VLOOKUP(AA181,Sheet3!$A$1:$B$5,2,0))))</f>
        <v>8.0334166616865004E+18</v>
      </c>
      <c r="AZ181" t="str">
        <f>VLOOKUP(_xlfn.CONCAT(B181:C181),Sheet2!C:H,6,0)</f>
        <v>+0, +2</v>
      </c>
      <c r="BA181">
        <f>VLOOKUP(_xlfn.CONCAT(B181:C181),Sheet2!C:G,2,0)</f>
        <v>12.5</v>
      </c>
      <c r="BB181">
        <f>VLOOKUP(_xlfn.CONCAT(B181:C181),Sheet2!C:G,3,0)</f>
        <v>74.5</v>
      </c>
    </row>
    <row r="182" spans="1:54" x14ac:dyDescent="0.25">
      <c r="A182" t="s">
        <v>61</v>
      </c>
      <c r="B182" t="s">
        <v>50</v>
      </c>
      <c r="C182" t="s">
        <v>57</v>
      </c>
      <c r="D182" t="s">
        <v>51</v>
      </c>
      <c r="E182" s="1">
        <v>45716.538946976783</v>
      </c>
      <c r="F182">
        <v>0.15521616111111089</v>
      </c>
      <c r="G182">
        <v>155.21616111111089</v>
      </c>
      <c r="H182">
        <v>300</v>
      </c>
      <c r="I182">
        <v>0</v>
      </c>
      <c r="J182">
        <v>1.86297625</v>
      </c>
      <c r="K182">
        <v>4.1848030608767134E-3</v>
      </c>
      <c r="L182">
        <v>558.892875</v>
      </c>
      <c r="M182">
        <v>0</v>
      </c>
      <c r="N182">
        <v>41.584196250000012</v>
      </c>
      <c r="O182">
        <v>14.686003023244011</v>
      </c>
      <c r="P182">
        <v>4.2084075000000007</v>
      </c>
      <c r="Q182">
        <v>9.5699480260066636</v>
      </c>
      <c r="R182">
        <v>175.00324337997191</v>
      </c>
      <c r="S182">
        <v>41.584196250000012</v>
      </c>
      <c r="T182">
        <v>14.686003023244011</v>
      </c>
      <c r="U182">
        <v>4.2084075000000007</v>
      </c>
      <c r="V182">
        <v>9.5699480260066636</v>
      </c>
      <c r="W182">
        <v>175.00324337997191</v>
      </c>
      <c r="X182">
        <v>140.54428564222189</v>
      </c>
      <c r="Y182">
        <f>S182/U182</f>
        <v>9.8812190240607656</v>
      </c>
      <c r="AA182" t="s">
        <v>52</v>
      </c>
      <c r="AB182">
        <v>20</v>
      </c>
      <c r="AC182">
        <v>1.9522083093417659</v>
      </c>
      <c r="AD182" t="s">
        <v>52</v>
      </c>
      <c r="AE182">
        <v>0</v>
      </c>
      <c r="AF182">
        <v>0</v>
      </c>
      <c r="AG182" t="s">
        <v>53</v>
      </c>
      <c r="AH182">
        <v>5</v>
      </c>
      <c r="AI182">
        <v>0.31153716363832312</v>
      </c>
      <c r="AJ182">
        <v>1.9522083093417659</v>
      </c>
      <c r="AK182">
        <v>2.3221510759771601E-2</v>
      </c>
      <c r="AL182">
        <v>23.221510759771601</v>
      </c>
      <c r="AM182">
        <v>0.64986166726858141</v>
      </c>
      <c r="AN182">
        <v>2.7985331100609798</v>
      </c>
      <c r="AO182">
        <v>1213.032467205318</v>
      </c>
      <c r="AP182">
        <f>AO182*(AN182/100)</f>
        <v>33.947115230530422</v>
      </c>
      <c r="AQ182">
        <v>1.2130322736272901E-3</v>
      </c>
      <c r="AR182">
        <v>24.711335448023789</v>
      </c>
      <c r="AS182">
        <v>1.383109808902363</v>
      </c>
      <c r="AT182">
        <v>1.8818722110342199E-5</v>
      </c>
      <c r="AU182">
        <v>41.549126493644422</v>
      </c>
      <c r="AV182" t="str">
        <f>VLOOKUP(_xlfn.CONCAT(B182:C182),Sheet2!C:G,5,0)</f>
        <v>12.5, 74.5</v>
      </c>
      <c r="AW182">
        <f>ROUND(H182,-2)</f>
        <v>300</v>
      </c>
      <c r="AX182">
        <f>VLOOKUP(_xlfn.CONCAT(B182:C182),Sheet2!C:G,4,0)</f>
        <v>2.9256081586554951E-3</v>
      </c>
      <c r="AY182">
        <f>(AJ182*0.000001)/(VLOOKUP(_xlfn.CONCAT(B182:C182),Sheet2!$C:$G,4,0)*VLOOKUP(AA182,Sheet3!$A$1:$B$5,2,0)*SQRT(8*1.380649E-23*Sheet3!$D$2/(PI()*VLOOKUP(AA182,Sheet3!$A$1:$B$5,2,0))))</f>
        <v>8.0339981283761306E+18</v>
      </c>
      <c r="AZ182" t="str">
        <f>VLOOKUP(_xlfn.CONCAT(B182:C182),Sheet2!C:H,6,0)</f>
        <v>+0, +2</v>
      </c>
      <c r="BA182">
        <f>VLOOKUP(_xlfn.CONCAT(B182:C182),Sheet2!C:G,2,0)</f>
        <v>12.5</v>
      </c>
      <c r="BB182">
        <f>VLOOKUP(_xlfn.CONCAT(B182:C182),Sheet2!C:G,3,0)</f>
        <v>74.5</v>
      </c>
    </row>
    <row r="183" spans="1:54" x14ac:dyDescent="0.25">
      <c r="A183" t="s">
        <v>61</v>
      </c>
      <c r="B183" t="s">
        <v>50</v>
      </c>
      <c r="C183" t="s">
        <v>57</v>
      </c>
      <c r="D183" t="s">
        <v>51</v>
      </c>
      <c r="E183" s="1">
        <v>45716.539439220258</v>
      </c>
      <c r="F183">
        <v>0.15255718472222271</v>
      </c>
      <c r="G183">
        <v>152.5571847222227</v>
      </c>
      <c r="H183">
        <v>300.00450000000001</v>
      </c>
      <c r="I183">
        <v>2.07433811088013E-2</v>
      </c>
      <c r="J183">
        <v>1.8645562499999999</v>
      </c>
      <c r="K183">
        <v>5.5801665531551581E-3</v>
      </c>
      <c r="L183">
        <v>559.37526550312498</v>
      </c>
      <c r="M183">
        <v>1.157515214626836E-4</v>
      </c>
      <c r="N183">
        <v>43.438519999999997</v>
      </c>
      <c r="O183">
        <v>12.20728017049862</v>
      </c>
      <c r="P183">
        <v>2.0676174999999999</v>
      </c>
      <c r="Q183">
        <v>5.4915454417829492E-4</v>
      </c>
      <c r="R183">
        <v>89.814244126100007</v>
      </c>
      <c r="S183">
        <v>43.438519999999997</v>
      </c>
      <c r="T183">
        <v>12.20728017049862</v>
      </c>
      <c r="U183">
        <v>2.0676174999999999</v>
      </c>
      <c r="V183">
        <v>5.4915454417829492E-4</v>
      </c>
      <c r="W183">
        <v>89.814244126100007</v>
      </c>
      <c r="X183">
        <v>6.703683377686908E-3</v>
      </c>
      <c r="Y183">
        <f>S183/U183</f>
        <v>21.00897288787699</v>
      </c>
      <c r="Z183">
        <f>(((Y183/13)-1)/(0.0039))+23</f>
        <v>180.96790705871777</v>
      </c>
      <c r="AA183" t="s">
        <v>52</v>
      </c>
      <c r="AB183">
        <v>20</v>
      </c>
      <c r="AC183">
        <v>1.9521476736714221</v>
      </c>
      <c r="AD183" t="s">
        <v>52</v>
      </c>
      <c r="AE183">
        <v>0</v>
      </c>
      <c r="AF183">
        <v>0</v>
      </c>
      <c r="AG183" t="s">
        <v>53</v>
      </c>
      <c r="AH183">
        <v>5</v>
      </c>
      <c r="AI183">
        <v>0.3115319791873552</v>
      </c>
      <c r="AJ183">
        <v>1.9521476736714221</v>
      </c>
      <c r="AK183">
        <v>2.2839336647103511E-2</v>
      </c>
      <c r="AL183">
        <v>22.839336647103519</v>
      </c>
      <c r="AM183">
        <v>0.64966410335982883</v>
      </c>
      <c r="AN183">
        <v>2.8444963765715121</v>
      </c>
      <c r="AO183">
        <v>1193.10572467523</v>
      </c>
      <c r="AP183">
        <f>AO183*(AN183/100)</f>
        <v>33.937849107054198</v>
      </c>
      <c r="AQ183">
        <v>1.193105534274405E-3</v>
      </c>
      <c r="AR183">
        <v>23.88476924999706</v>
      </c>
      <c r="AS183">
        <v>1.358802791737266</v>
      </c>
      <c r="AT183">
        <v>2.0580349513343319E-5</v>
      </c>
      <c r="AU183">
        <v>40.830079654238702</v>
      </c>
      <c r="AV183" t="str">
        <f>VLOOKUP(_xlfn.CONCAT(B183:C183),Sheet2!C:G,5,0)</f>
        <v>12.5, 74.5</v>
      </c>
      <c r="AW183">
        <f>ROUND(H183,-2)</f>
        <v>300</v>
      </c>
      <c r="AX183">
        <f>VLOOKUP(_xlfn.CONCAT(B183:C183),Sheet2!C:G,4,0)</f>
        <v>2.9256081586554951E-3</v>
      </c>
      <c r="AY183">
        <f>(AJ183*0.000001)/(VLOOKUP(_xlfn.CONCAT(B183:C183),Sheet2!$C:$G,4,0)*VLOOKUP(AA183,Sheet3!$A$1:$B$5,2,0)*SQRT(8*1.380649E-23*Sheet3!$D$2/(PI()*VLOOKUP(AA183,Sheet3!$A$1:$B$5,2,0))))</f>
        <v>8.0337485920639826E+18</v>
      </c>
      <c r="AZ183" t="str">
        <f>VLOOKUP(_xlfn.CONCAT(B183:C183),Sheet2!C:H,6,0)</f>
        <v>+0, +2</v>
      </c>
      <c r="BA183">
        <f>VLOOKUP(_xlfn.CONCAT(B183:C183),Sheet2!C:G,2,0)</f>
        <v>12.5</v>
      </c>
      <c r="BB183">
        <f>VLOOKUP(_xlfn.CONCAT(B183:C183),Sheet2!C:G,3,0)</f>
        <v>74.5</v>
      </c>
    </row>
    <row r="184" spans="1:54" x14ac:dyDescent="0.25">
      <c r="A184" t="s">
        <v>61</v>
      </c>
      <c r="B184" t="s">
        <v>50</v>
      </c>
      <c r="C184" t="s">
        <v>57</v>
      </c>
      <c r="D184" t="s">
        <v>51</v>
      </c>
      <c r="E184" s="1">
        <v>45716.539901949887</v>
      </c>
      <c r="F184">
        <v>0.1557450152777777</v>
      </c>
      <c r="G184">
        <v>155.7450152777777</v>
      </c>
      <c r="H184">
        <v>300</v>
      </c>
      <c r="I184">
        <v>0</v>
      </c>
      <c r="J184">
        <v>1.86300625</v>
      </c>
      <c r="K184">
        <v>5.2374133941600013E-3</v>
      </c>
      <c r="L184">
        <v>558.90187500000002</v>
      </c>
      <c r="M184">
        <v>0</v>
      </c>
      <c r="N184">
        <v>37.98530375</v>
      </c>
      <c r="O184">
        <v>18.04226613845238</v>
      </c>
      <c r="P184">
        <v>2.06323875</v>
      </c>
      <c r="Q184">
        <v>7.070171702999419E-4</v>
      </c>
      <c r="R184">
        <v>78.372750627520318</v>
      </c>
      <c r="S184">
        <v>37.98530375</v>
      </c>
      <c r="T184">
        <v>18.04226613845238</v>
      </c>
      <c r="U184">
        <v>2.06323875</v>
      </c>
      <c r="V184">
        <v>7.070171702999419E-4</v>
      </c>
      <c r="W184">
        <v>78.372750627520318</v>
      </c>
      <c r="X184">
        <v>1.275619195100706E-2</v>
      </c>
      <c r="Y184">
        <f>S184/U184</f>
        <v>18.410522655218646</v>
      </c>
      <c r="Z184">
        <f>(((Y184/13)-1)/(0.0039))+23</f>
        <v>129.71642317985496</v>
      </c>
      <c r="AA184" t="s">
        <v>52</v>
      </c>
      <c r="AB184">
        <v>20</v>
      </c>
      <c r="AC184">
        <v>1.952153394017681</v>
      </c>
      <c r="AD184" t="s">
        <v>52</v>
      </c>
      <c r="AE184">
        <v>0</v>
      </c>
      <c r="AF184">
        <v>0</v>
      </c>
      <c r="AG184" t="s">
        <v>53</v>
      </c>
      <c r="AH184">
        <v>5</v>
      </c>
      <c r="AI184">
        <v>0.31154797066287571</v>
      </c>
      <c r="AJ184">
        <v>1.952153394017681</v>
      </c>
      <c r="AK184">
        <v>2.3297522857028779E-2</v>
      </c>
      <c r="AL184">
        <v>23.297522857028781</v>
      </c>
      <c r="AM184">
        <v>0.64990134515612863</v>
      </c>
      <c r="AN184">
        <v>2.7895727333090941</v>
      </c>
      <c r="AO184">
        <v>1217.037380281334</v>
      </c>
      <c r="AP184">
        <f>AO184*(AN184/100)</f>
        <v>33.950142914507403</v>
      </c>
      <c r="AQ184">
        <v>1.2170371860519939E-3</v>
      </c>
      <c r="AR184">
        <v>24.873677007233631</v>
      </c>
      <c r="AS184">
        <v>1.387738623130325</v>
      </c>
      <c r="AT184">
        <v>2.1814680735420729E-5</v>
      </c>
      <c r="AU184">
        <v>41.684460008349021</v>
      </c>
      <c r="AV184" t="str">
        <f>VLOOKUP(_xlfn.CONCAT(B184:C184),Sheet2!C:G,5,0)</f>
        <v>12.5, 74.5</v>
      </c>
      <c r="AW184">
        <f>ROUND(H184,-2)</f>
        <v>300</v>
      </c>
      <c r="AX184">
        <f>VLOOKUP(_xlfn.CONCAT(B184:C184),Sheet2!C:G,4,0)</f>
        <v>2.9256081586554951E-3</v>
      </c>
      <c r="AY184">
        <f>(AJ184*0.000001)/(VLOOKUP(_xlfn.CONCAT(B184:C184),Sheet2!$C:$G,4,0)*VLOOKUP(AA184,Sheet3!$A$1:$B$5,2,0)*SQRT(8*1.380649E-23*Sheet3!$D$2/(PI()*VLOOKUP(AA184,Sheet3!$A$1:$B$5,2,0))))</f>
        <v>8.0337721332255058E+18</v>
      </c>
      <c r="AZ184" t="str">
        <f>VLOOKUP(_xlfn.CONCAT(B184:C184),Sheet2!C:H,6,0)</f>
        <v>+0, +2</v>
      </c>
      <c r="BA184">
        <f>VLOOKUP(_xlfn.CONCAT(B184:C184),Sheet2!C:G,2,0)</f>
        <v>12.5</v>
      </c>
      <c r="BB184">
        <f>VLOOKUP(_xlfn.CONCAT(B184:C184),Sheet2!C:G,3,0)</f>
        <v>74.5</v>
      </c>
    </row>
    <row r="185" spans="1:54" x14ac:dyDescent="0.25">
      <c r="A185" t="s">
        <v>61</v>
      </c>
      <c r="B185" t="s">
        <v>50</v>
      </c>
      <c r="C185" t="s">
        <v>57</v>
      </c>
      <c r="D185" t="s">
        <v>51</v>
      </c>
      <c r="E185" s="1">
        <v>45716.540322318637</v>
      </c>
      <c r="F185">
        <v>0.20188132222222199</v>
      </c>
      <c r="G185">
        <v>201.881322222222</v>
      </c>
      <c r="H185">
        <v>400.1</v>
      </c>
      <c r="I185">
        <v>9.1006366942430746E-13</v>
      </c>
      <c r="J185">
        <v>2.04159625</v>
      </c>
      <c r="K185">
        <v>3.048746382635329E-3</v>
      </c>
      <c r="L185">
        <v>816.84265962500001</v>
      </c>
      <c r="M185">
        <v>2.7745533201251921E-15</v>
      </c>
      <c r="N185">
        <v>42.1447</v>
      </c>
      <c r="O185">
        <v>14.01138423569388</v>
      </c>
      <c r="P185">
        <v>2.0586899999999999</v>
      </c>
      <c r="Q185">
        <v>6.0568851170934325E-4</v>
      </c>
      <c r="R185">
        <v>86.76287244300002</v>
      </c>
      <c r="S185">
        <v>42.1447</v>
      </c>
      <c r="T185">
        <v>14.01138423569388</v>
      </c>
      <c r="U185">
        <v>2.0586899999999999</v>
      </c>
      <c r="V185">
        <v>6.0568851170934325E-4</v>
      </c>
      <c r="W185">
        <v>86.76287244300002</v>
      </c>
      <c r="X185">
        <v>8.4865344647051828E-3</v>
      </c>
      <c r="Y185">
        <f>S185/U185</f>
        <v>20.471610587315237</v>
      </c>
      <c r="Z185">
        <f>(((Y185/13)-1)/(0.0039))+23</f>
        <v>170.36904511469899</v>
      </c>
      <c r="AA185" t="s">
        <v>52</v>
      </c>
      <c r="AB185">
        <v>20</v>
      </c>
      <c r="AC185">
        <v>1.9522260424151689</v>
      </c>
      <c r="AD185" t="s">
        <v>52</v>
      </c>
      <c r="AE185">
        <v>0</v>
      </c>
      <c r="AF185">
        <v>0</v>
      </c>
      <c r="AG185" t="s">
        <v>53</v>
      </c>
      <c r="AH185">
        <v>5</v>
      </c>
      <c r="AI185">
        <v>0.31153782082224851</v>
      </c>
      <c r="AJ185">
        <v>1.9522260424151689</v>
      </c>
      <c r="AK185">
        <v>2.9928684473190369E-2</v>
      </c>
      <c r="AL185">
        <v>29.928684473190369</v>
      </c>
      <c r="AM185">
        <v>0.65384973267463609</v>
      </c>
      <c r="AN185">
        <v>2.1846925255279559</v>
      </c>
      <c r="AO185">
        <v>1563.383905989268</v>
      </c>
      <c r="AP185">
        <f>AO185*(AN185/100)</f>
        <v>34.155131339454542</v>
      </c>
      <c r="AQ185">
        <v>1.563383656503232E-3</v>
      </c>
      <c r="AR185">
        <v>28.085149957400581</v>
      </c>
      <c r="AS185">
        <v>1.227148343805297</v>
      </c>
      <c r="AT185">
        <v>2.5388451168177499E-5</v>
      </c>
      <c r="AU185">
        <v>36.639472878326622</v>
      </c>
      <c r="AV185" t="str">
        <f>VLOOKUP(_xlfn.CONCAT(B185:C185),Sheet2!C:G,5,0)</f>
        <v>12.5, 74.5</v>
      </c>
      <c r="AW185">
        <f>ROUND(H185,-2)</f>
        <v>400</v>
      </c>
      <c r="AX185">
        <f>VLOOKUP(_xlfn.CONCAT(B185:C185),Sheet2!C:G,4,0)</f>
        <v>2.9256081586554951E-3</v>
      </c>
      <c r="AY185">
        <f>(AJ185*0.000001)/(VLOOKUP(_xlfn.CONCAT(B185:C185),Sheet2!$C:$G,4,0)*VLOOKUP(AA185,Sheet3!$A$1:$B$5,2,0)*SQRT(8*1.380649E-23*Sheet3!$D$2/(PI()*VLOOKUP(AA185,Sheet3!$A$1:$B$5,2,0))))</f>
        <v>8.0340711059768545E+18</v>
      </c>
      <c r="AZ185" t="str">
        <f>VLOOKUP(_xlfn.CONCAT(B185:C185),Sheet2!C:H,6,0)</f>
        <v>+0, +2</v>
      </c>
      <c r="BA185">
        <f>VLOOKUP(_xlfn.CONCAT(B185:C185),Sheet2!C:G,2,0)</f>
        <v>12.5</v>
      </c>
      <c r="BB185">
        <f>VLOOKUP(_xlfn.CONCAT(B185:C185),Sheet2!C:G,3,0)</f>
        <v>74.5</v>
      </c>
    </row>
    <row r="186" spans="1:54" x14ac:dyDescent="0.25">
      <c r="A186" t="s">
        <v>61</v>
      </c>
      <c r="B186" t="s">
        <v>50</v>
      </c>
      <c r="C186" t="s">
        <v>57</v>
      </c>
      <c r="D186" t="s">
        <v>51</v>
      </c>
      <c r="E186" s="1">
        <v>45716.540727062413</v>
      </c>
      <c r="F186">
        <v>0.20103309861111149</v>
      </c>
      <c r="G186">
        <v>201.03309861111151</v>
      </c>
      <c r="H186">
        <v>400.08762499999989</v>
      </c>
      <c r="I186">
        <v>3.2950212755781937E-2</v>
      </c>
      <c r="J186">
        <v>2.0343100000000001</v>
      </c>
      <c r="K186">
        <v>3.4038041002591481E-3</v>
      </c>
      <c r="L186">
        <v>813.90225641374968</v>
      </c>
      <c r="M186">
        <v>1.121560692825418E-4</v>
      </c>
      <c r="N186">
        <v>41.638080000000002</v>
      </c>
      <c r="O186">
        <v>14.626288406300469</v>
      </c>
      <c r="P186">
        <v>4.1914799999999994</v>
      </c>
      <c r="Q186">
        <v>9.5737305282415335</v>
      </c>
      <c r="R186">
        <v>174.5251795584</v>
      </c>
      <c r="S186">
        <v>41.638080000000002</v>
      </c>
      <c r="T186">
        <v>14.626288406300469</v>
      </c>
      <c r="U186">
        <v>4.1914799999999994</v>
      </c>
      <c r="V186">
        <v>9.5737305282415335</v>
      </c>
      <c r="W186">
        <v>174.5251795584</v>
      </c>
      <c r="X186">
        <v>140.02814383026401</v>
      </c>
      <c r="Y186">
        <f>S186/U186</f>
        <v>9.9339803601591825</v>
      </c>
      <c r="AA186" t="s">
        <v>52</v>
      </c>
      <c r="AB186">
        <v>20</v>
      </c>
      <c r="AC186">
        <v>1.952176847437342</v>
      </c>
      <c r="AD186" t="s">
        <v>52</v>
      </c>
      <c r="AE186">
        <v>0</v>
      </c>
      <c r="AF186">
        <v>0</v>
      </c>
      <c r="AG186" t="s">
        <v>53</v>
      </c>
      <c r="AH186">
        <v>5</v>
      </c>
      <c r="AI186">
        <v>0.31153409678000388</v>
      </c>
      <c r="AJ186">
        <v>1.952176847437342</v>
      </c>
      <c r="AK186">
        <v>2.9806769473390091E-2</v>
      </c>
      <c r="AL186">
        <v>29.806769473390091</v>
      </c>
      <c r="AM186">
        <v>0.65376850431958455</v>
      </c>
      <c r="AN186">
        <v>2.1933557908824519</v>
      </c>
      <c r="AO186">
        <v>1557.054672227441</v>
      </c>
      <c r="AP186">
        <f>AO186*(AN186/100)</f>
        <v>34.151748820506356</v>
      </c>
      <c r="AQ186">
        <v>1.557054423748137E-3</v>
      </c>
      <c r="AR186">
        <v>27.958148771715351</v>
      </c>
      <c r="AS186">
        <v>1.2264433502159</v>
      </c>
      <c r="AT186">
        <v>2.302161586270524E-5</v>
      </c>
      <c r="AU186">
        <v>36.622050422523607</v>
      </c>
      <c r="AV186" t="str">
        <f>VLOOKUP(_xlfn.CONCAT(B186:C186),Sheet2!C:G,5,0)</f>
        <v>12.5, 74.5</v>
      </c>
      <c r="AW186">
        <f>ROUND(H186,-2)</f>
        <v>400</v>
      </c>
      <c r="AX186">
        <f>VLOOKUP(_xlfn.CONCAT(B186:C186),Sheet2!C:G,4,0)</f>
        <v>2.9256081586554951E-3</v>
      </c>
      <c r="AY186">
        <f>(AJ186*0.000001)/(VLOOKUP(_xlfn.CONCAT(B186:C186),Sheet2!$C:$G,4,0)*VLOOKUP(AA186,Sheet3!$A$1:$B$5,2,0)*SQRT(8*1.380649E-23*Sheet3!$D$2/(PI()*VLOOKUP(AA186,Sheet3!$A$1:$B$5,2,0))))</f>
        <v>8.0338686519877509E+18</v>
      </c>
      <c r="AZ186" t="str">
        <f>VLOOKUP(_xlfn.CONCAT(B186:C186),Sheet2!C:H,6,0)</f>
        <v>+0, +2</v>
      </c>
      <c r="BA186">
        <f>VLOOKUP(_xlfn.CONCAT(B186:C186),Sheet2!C:G,2,0)</f>
        <v>12.5</v>
      </c>
      <c r="BB186">
        <f>VLOOKUP(_xlfn.CONCAT(B186:C186),Sheet2!C:G,3,0)</f>
        <v>74.5</v>
      </c>
    </row>
    <row r="187" spans="1:54" x14ac:dyDescent="0.25">
      <c r="A187" t="s">
        <v>61</v>
      </c>
      <c r="B187" t="s">
        <v>50</v>
      </c>
      <c r="C187" t="s">
        <v>57</v>
      </c>
      <c r="D187" t="s">
        <v>51</v>
      </c>
      <c r="E187" s="1">
        <v>45716.54116340317</v>
      </c>
      <c r="F187">
        <v>0.1998840750000008</v>
      </c>
      <c r="G187">
        <v>199.88407500000079</v>
      </c>
      <c r="H187">
        <v>400.09162500000002</v>
      </c>
      <c r="I187">
        <v>2.7718581758790151E-2</v>
      </c>
      <c r="J187">
        <v>2.0349237499999999</v>
      </c>
      <c r="K187">
        <v>3.1575938523138629E-3</v>
      </c>
      <c r="L187">
        <v>814.15594988859368</v>
      </c>
      <c r="M187">
        <v>8.7524023356414971E-5</v>
      </c>
      <c r="N187">
        <v>45.236114999999998</v>
      </c>
      <c r="O187">
        <v>8.8206394057450606</v>
      </c>
      <c r="P187">
        <v>2.0518187499999998</v>
      </c>
      <c r="Q187">
        <v>6.3158297857323817E-4</v>
      </c>
      <c r="R187">
        <v>92.816308934156254</v>
      </c>
      <c r="S187">
        <v>45.236114999999998</v>
      </c>
      <c r="T187">
        <v>8.8206394057450606</v>
      </c>
      <c r="U187">
        <v>2.0518187499999998</v>
      </c>
      <c r="V187">
        <v>6.3158297857323817E-4</v>
      </c>
      <c r="W187">
        <v>92.816308934156254</v>
      </c>
      <c r="X187">
        <v>5.5709657088009431E-3</v>
      </c>
      <c r="Y187">
        <f>S187/U187</f>
        <v>22.046837714101208</v>
      </c>
      <c r="Z187">
        <f>(((Y187/13)-1)/(0.0039))+23</f>
        <v>201.43861369035912</v>
      </c>
      <c r="AA187" t="s">
        <v>52</v>
      </c>
      <c r="AB187">
        <v>20</v>
      </c>
      <c r="AC187">
        <v>1.9522535000772121</v>
      </c>
      <c r="AD187" t="s">
        <v>52</v>
      </c>
      <c r="AE187">
        <v>0</v>
      </c>
      <c r="AF187">
        <v>0</v>
      </c>
      <c r="AG187" t="s">
        <v>53</v>
      </c>
      <c r="AH187">
        <v>5</v>
      </c>
      <c r="AI187">
        <v>0.31153409678000388</v>
      </c>
      <c r="AJ187">
        <v>1.9522535000772121</v>
      </c>
      <c r="AK187">
        <v>2.964162055335981E-2</v>
      </c>
      <c r="AL187">
        <v>29.641620553359811</v>
      </c>
      <c r="AM187">
        <v>0.65365898328417249</v>
      </c>
      <c r="AN187">
        <v>2.205206635404696</v>
      </c>
      <c r="AO187">
        <v>1548.366778073251</v>
      </c>
      <c r="AP187">
        <f>AO187*(AN187/100)</f>
        <v>34.144686930473235</v>
      </c>
      <c r="AQ187">
        <v>1.5483665309900881E-3</v>
      </c>
      <c r="AR187">
        <v>27.639493495859309</v>
      </c>
      <c r="AS187">
        <v>1.219015889125878</v>
      </c>
      <c r="AT187">
        <v>2.481096226673928E-5</v>
      </c>
      <c r="AU187">
        <v>36.407792091203</v>
      </c>
      <c r="AV187" t="str">
        <f>VLOOKUP(_xlfn.CONCAT(B187:C187),Sheet2!C:G,5,0)</f>
        <v>12.5, 74.5</v>
      </c>
      <c r="AW187">
        <f>ROUND(H187,-2)</f>
        <v>400</v>
      </c>
      <c r="AX187">
        <f>VLOOKUP(_xlfn.CONCAT(B187:C187),Sheet2!C:G,4,0)</f>
        <v>2.9256081586554951E-3</v>
      </c>
      <c r="AY187">
        <f>(AJ187*0.000001)/(VLOOKUP(_xlfn.CONCAT(B187:C187),Sheet2!$C:$G,4,0)*VLOOKUP(AA187,Sheet3!$A$1:$B$5,2,0)*SQRT(8*1.380649E-23*Sheet3!$D$2/(PI()*VLOOKUP(AA187,Sheet3!$A$1:$B$5,2,0))))</f>
        <v>8.034184103552169E+18</v>
      </c>
      <c r="AZ187" t="str">
        <f>VLOOKUP(_xlfn.CONCAT(B187:C187),Sheet2!C:H,6,0)</f>
        <v>+0, +2</v>
      </c>
      <c r="BA187">
        <f>VLOOKUP(_xlfn.CONCAT(B187:C187),Sheet2!C:G,2,0)</f>
        <v>12.5</v>
      </c>
      <c r="BB187">
        <f>VLOOKUP(_xlfn.CONCAT(B187:C187),Sheet2!C:G,3,0)</f>
        <v>74.5</v>
      </c>
    </row>
    <row r="188" spans="1:54" x14ac:dyDescent="0.25">
      <c r="A188" t="s">
        <v>61</v>
      </c>
      <c r="B188" t="s">
        <v>50</v>
      </c>
      <c r="C188" t="s">
        <v>57</v>
      </c>
      <c r="D188" t="s">
        <v>51</v>
      </c>
      <c r="E188" s="1">
        <v>45716.54160715139</v>
      </c>
      <c r="F188">
        <v>0.25378242777777832</v>
      </c>
      <c r="G188">
        <v>253.78242777777831</v>
      </c>
      <c r="H188">
        <v>500.10000000000008</v>
      </c>
      <c r="I188">
        <v>5.3466240578678068E-12</v>
      </c>
      <c r="J188">
        <v>2.3659387500000002</v>
      </c>
      <c r="K188">
        <v>9.3573205431460461E-3</v>
      </c>
      <c r="L188">
        <v>1183.2059688750001</v>
      </c>
      <c r="M188">
        <v>5.0030075133165301E-14</v>
      </c>
      <c r="N188">
        <v>47.036000000000001</v>
      </c>
      <c r="O188">
        <v>4.9769106921641817E-14</v>
      </c>
      <c r="P188">
        <v>2.0477962500000002</v>
      </c>
      <c r="Q188">
        <v>6.8762414967328924E-4</v>
      </c>
      <c r="R188">
        <v>96.320144415000016</v>
      </c>
      <c r="S188">
        <v>47.036000000000001</v>
      </c>
      <c r="T188">
        <v>4.9769106921641817E-14</v>
      </c>
      <c r="U188">
        <v>2.0477962500000002</v>
      </c>
      <c r="V188">
        <v>6.8762414967328924E-4</v>
      </c>
      <c r="W188">
        <v>96.320144415000016</v>
      </c>
      <c r="X188">
        <v>3.422243982699297E-17</v>
      </c>
      <c r="Y188">
        <f>S188/U188</f>
        <v>22.969082007060027</v>
      </c>
      <c r="Z188">
        <f>(((Y188/13)-1)/(0.0039))+23</f>
        <v>219.62883643116427</v>
      </c>
      <c r="AA188" t="s">
        <v>52</v>
      </c>
      <c r="AB188">
        <v>20</v>
      </c>
      <c r="AC188">
        <v>1.9522157457919029</v>
      </c>
      <c r="AD188" t="s">
        <v>52</v>
      </c>
      <c r="AE188">
        <v>0</v>
      </c>
      <c r="AF188">
        <v>0</v>
      </c>
      <c r="AG188" t="s">
        <v>53</v>
      </c>
      <c r="AH188">
        <v>5</v>
      </c>
      <c r="AI188">
        <v>0.31154563400891833</v>
      </c>
      <c r="AJ188">
        <v>1.9522157457919029</v>
      </c>
      <c r="AK188">
        <v>3.7388419371581501E-2</v>
      </c>
      <c r="AL188">
        <v>37.388419371581499</v>
      </c>
      <c r="AM188">
        <v>0.65942662178364264</v>
      </c>
      <c r="AN188">
        <v>1.763718907798667</v>
      </c>
      <c r="AO188">
        <v>1953.0681833206579</v>
      </c>
      <c r="AP188">
        <f>AO188*(AN188/100)</f>
        <v>34.446632831426378</v>
      </c>
      <c r="AQ188">
        <v>1.9530678716390369E-3</v>
      </c>
      <c r="AR188">
        <v>30.259103155455861</v>
      </c>
      <c r="AS188">
        <v>1.067371047366156</v>
      </c>
      <c r="AT188">
        <v>2.7981254451053491E-5</v>
      </c>
      <c r="AU188">
        <v>31.59924844457187</v>
      </c>
      <c r="AV188" t="str">
        <f>VLOOKUP(_xlfn.CONCAT(B188:C188),Sheet2!C:G,5,0)</f>
        <v>12.5, 74.5</v>
      </c>
      <c r="AW188">
        <f>ROUND(H188,-2)</f>
        <v>500</v>
      </c>
      <c r="AX188">
        <f>VLOOKUP(_xlfn.CONCAT(B188:C188),Sheet2!C:G,4,0)</f>
        <v>2.9256081586554951E-3</v>
      </c>
      <c r="AY188">
        <f>(AJ188*0.000001)/(VLOOKUP(_xlfn.CONCAT(B188:C188),Sheet2!$C:$G,4,0)*VLOOKUP(AA188,Sheet3!$A$1:$B$5,2,0)*SQRT(8*1.380649E-23*Sheet3!$D$2/(PI()*VLOOKUP(AA188,Sheet3!$A$1:$B$5,2,0))))</f>
        <v>8.0340287318861128E+18</v>
      </c>
      <c r="AZ188" t="str">
        <f>VLOOKUP(_xlfn.CONCAT(B188:C188),Sheet2!C:H,6,0)</f>
        <v>+0, +2</v>
      </c>
      <c r="BA188">
        <f>VLOOKUP(_xlfn.CONCAT(B188:C188),Sheet2!C:G,2,0)</f>
        <v>12.5</v>
      </c>
      <c r="BB188">
        <f>VLOOKUP(_xlfn.CONCAT(B188:C188),Sheet2!C:G,3,0)</f>
        <v>74.5</v>
      </c>
    </row>
    <row r="189" spans="1:54" x14ac:dyDescent="0.25">
      <c r="A189" t="s">
        <v>61</v>
      </c>
      <c r="B189" t="s">
        <v>50</v>
      </c>
      <c r="C189" t="s">
        <v>57</v>
      </c>
      <c r="D189" t="s">
        <v>51</v>
      </c>
      <c r="E189" s="1">
        <v>45716.542060506137</v>
      </c>
      <c r="F189">
        <v>0.25257291805555582</v>
      </c>
      <c r="G189">
        <v>252.57291805555579</v>
      </c>
      <c r="H189">
        <v>500.10000000000008</v>
      </c>
      <c r="I189">
        <v>5.3466240578678068E-12</v>
      </c>
      <c r="J189">
        <v>2.2260650000000002</v>
      </c>
      <c r="K189">
        <v>2.015151059409755E-2</v>
      </c>
      <c r="L189">
        <v>1113.2551065</v>
      </c>
      <c r="M189">
        <v>1.0774255134477999E-13</v>
      </c>
      <c r="N189">
        <v>43.436394999999997</v>
      </c>
      <c r="O189">
        <v>12.213882350693069</v>
      </c>
      <c r="P189">
        <v>2.0434087500000002</v>
      </c>
      <c r="Q189">
        <v>4.9191046683739516E-4</v>
      </c>
      <c r="R189">
        <v>88.758309611456255</v>
      </c>
      <c r="S189">
        <v>43.436394999999997</v>
      </c>
      <c r="T189">
        <v>12.213882350693069</v>
      </c>
      <c r="U189">
        <v>2.0434087500000002</v>
      </c>
      <c r="V189">
        <v>4.9191046683739516E-4</v>
      </c>
      <c r="W189">
        <v>88.758309611456255</v>
      </c>
      <c r="X189">
        <v>6.0081365690264482E-3</v>
      </c>
      <c r="Y189">
        <f>S189/U189</f>
        <v>21.256831262957053</v>
      </c>
      <c r="Z189">
        <f>(((Y189/13)-1)/(0.0039))+23</f>
        <v>185.85663240546458</v>
      </c>
      <c r="AA189" t="s">
        <v>52</v>
      </c>
      <c r="AB189">
        <v>20</v>
      </c>
      <c r="AC189">
        <v>1.95224263141932</v>
      </c>
      <c r="AD189" t="s">
        <v>52</v>
      </c>
      <c r="AE189">
        <v>0</v>
      </c>
      <c r="AF189">
        <v>0</v>
      </c>
      <c r="AG189" t="s">
        <v>53</v>
      </c>
      <c r="AH189">
        <v>5</v>
      </c>
      <c r="AI189">
        <v>0.3115326363712807</v>
      </c>
      <c r="AJ189">
        <v>1.95224263141932</v>
      </c>
      <c r="AK189">
        <v>3.7214576795624267E-2</v>
      </c>
      <c r="AL189">
        <v>37.214576795624268</v>
      </c>
      <c r="AM189">
        <v>0.65928318435227018</v>
      </c>
      <c r="AN189">
        <v>1.7715724351050239</v>
      </c>
      <c r="AO189">
        <v>1943.9603534075691</v>
      </c>
      <c r="AP189">
        <f>AO189*(AN189/100)</f>
        <v>34.438665770338702</v>
      </c>
      <c r="AQ189">
        <v>1.943960043196642E-3</v>
      </c>
      <c r="AR189">
        <v>31.86160764287493</v>
      </c>
      <c r="AS189">
        <v>1.128902916764976</v>
      </c>
      <c r="AT189">
        <v>2.9508898381744159E-5</v>
      </c>
      <c r="AU189">
        <v>33.428615398517607</v>
      </c>
      <c r="AV189" t="str">
        <f>VLOOKUP(_xlfn.CONCAT(B189:C189),Sheet2!C:G,5,0)</f>
        <v>12.5, 74.5</v>
      </c>
      <c r="AW189">
        <f>ROUND(H189,-2)</f>
        <v>500</v>
      </c>
      <c r="AX189">
        <f>VLOOKUP(_xlfn.CONCAT(B189:C189),Sheet2!C:G,4,0)</f>
        <v>2.9256081586554951E-3</v>
      </c>
      <c r="AY189">
        <f>(AJ189*0.000001)/(VLOOKUP(_xlfn.CONCAT(B189:C189),Sheet2!$C:$G,4,0)*VLOOKUP(AA189,Sheet3!$A$1:$B$5,2,0)*SQRT(8*1.380649E-23*Sheet3!$D$2/(PI()*VLOOKUP(AA189,Sheet3!$A$1:$B$5,2,0))))</f>
        <v>8.0341393753452728E+18</v>
      </c>
      <c r="AZ189" t="str">
        <f>VLOOKUP(_xlfn.CONCAT(B189:C189),Sheet2!C:H,6,0)</f>
        <v>+0, +2</v>
      </c>
      <c r="BA189">
        <f>VLOOKUP(_xlfn.CONCAT(B189:C189),Sheet2!C:G,2,0)</f>
        <v>12.5</v>
      </c>
      <c r="BB189">
        <f>VLOOKUP(_xlfn.CONCAT(B189:C189),Sheet2!C:G,3,0)</f>
        <v>74.5</v>
      </c>
    </row>
    <row r="190" spans="1:54" x14ac:dyDescent="0.25">
      <c r="A190" t="s">
        <v>61</v>
      </c>
      <c r="B190" t="s">
        <v>50</v>
      </c>
      <c r="C190" t="s">
        <v>57</v>
      </c>
      <c r="D190" t="s">
        <v>51</v>
      </c>
      <c r="E190" s="1">
        <v>45716.54248851382</v>
      </c>
      <c r="F190">
        <v>0.25078556805555602</v>
      </c>
      <c r="G190">
        <v>250.78556805555601</v>
      </c>
      <c r="H190">
        <v>500.10000000000008</v>
      </c>
      <c r="I190">
        <v>5.3466240578678068E-12</v>
      </c>
      <c r="J190">
        <v>2.2184862500000002</v>
      </c>
      <c r="K190">
        <v>1.2213416933499379E-3</v>
      </c>
      <c r="L190">
        <v>1109.4649736250001</v>
      </c>
      <c r="M190">
        <v>6.5300548805417822E-15</v>
      </c>
      <c r="N190">
        <v>43.436120000000003</v>
      </c>
      <c r="O190">
        <v>12.21483394631375</v>
      </c>
      <c r="P190">
        <v>2.0395425</v>
      </c>
      <c r="Q190">
        <v>4.9850213688162111E-4</v>
      </c>
      <c r="R190">
        <v>88.5898127751</v>
      </c>
      <c r="S190">
        <v>43.436120000000003</v>
      </c>
      <c r="T190">
        <v>12.21483394631375</v>
      </c>
      <c r="U190">
        <v>2.0395425</v>
      </c>
      <c r="V190">
        <v>4.9850213688162111E-4</v>
      </c>
      <c r="W190">
        <v>88.5898127751</v>
      </c>
      <c r="X190">
        <v>6.0891208238915721E-3</v>
      </c>
      <c r="Y190">
        <f>S190/U190</f>
        <v>21.296991849887906</v>
      </c>
      <c r="Z190">
        <f>(((Y190/13)-1)/(0.0039))+23</f>
        <v>186.6487544356589</v>
      </c>
      <c r="AA190" t="s">
        <v>52</v>
      </c>
      <c r="AB190">
        <v>20</v>
      </c>
      <c r="AC190">
        <v>1.952176847437342</v>
      </c>
      <c r="AD190" t="s">
        <v>52</v>
      </c>
      <c r="AE190">
        <v>0</v>
      </c>
      <c r="AF190">
        <v>0</v>
      </c>
      <c r="AG190" t="s">
        <v>53</v>
      </c>
      <c r="AH190">
        <v>5</v>
      </c>
      <c r="AI190">
        <v>0.31154081466013128</v>
      </c>
      <c r="AJ190">
        <v>1.952176847437342</v>
      </c>
      <c r="AK190">
        <v>3.6957681359045057E-2</v>
      </c>
      <c r="AL190">
        <v>36.957681359045047</v>
      </c>
      <c r="AM190">
        <v>0.65907238724412043</v>
      </c>
      <c r="AN190">
        <v>1.783316385141186</v>
      </c>
      <c r="AO190">
        <v>1930.606082157524</v>
      </c>
      <c r="AP190">
        <f>AO190*(AN190/100)</f>
        <v>34.428814595647431</v>
      </c>
      <c r="AQ190">
        <v>1.9306057740591581E-3</v>
      </c>
      <c r="AR190">
        <v>31.531649048807701</v>
      </c>
      <c r="AS190">
        <v>1.1246181279852061</v>
      </c>
      <c r="AT190">
        <v>2.9200045769655381E-5</v>
      </c>
      <c r="AU190">
        <v>33.311264652449289</v>
      </c>
      <c r="AV190" t="str">
        <f>VLOOKUP(_xlfn.CONCAT(B190:C190),Sheet2!C:G,5,0)</f>
        <v>12.5, 74.5</v>
      </c>
      <c r="AW190">
        <f>ROUND(H190,-2)</f>
        <v>500</v>
      </c>
      <c r="AX190">
        <f>VLOOKUP(_xlfn.CONCAT(B190:C190),Sheet2!C:G,4,0)</f>
        <v>2.9256081586554951E-3</v>
      </c>
      <c r="AY190">
        <f>(AJ190*0.000001)/(VLOOKUP(_xlfn.CONCAT(B190:C190),Sheet2!$C:$G,4,0)*VLOOKUP(AA190,Sheet3!$A$1:$B$5,2,0)*SQRT(8*1.380649E-23*Sheet3!$D$2/(PI()*VLOOKUP(AA190,Sheet3!$A$1:$B$5,2,0))))</f>
        <v>8.0338686519877509E+18</v>
      </c>
      <c r="AZ190" t="str">
        <f>VLOOKUP(_xlfn.CONCAT(B190:C190),Sheet2!C:H,6,0)</f>
        <v>+0, +2</v>
      </c>
      <c r="BA190">
        <f>VLOOKUP(_xlfn.CONCAT(B190:C190),Sheet2!C:G,2,0)</f>
        <v>12.5</v>
      </c>
      <c r="BB190">
        <f>VLOOKUP(_xlfn.CONCAT(B190:C190),Sheet2!C:G,3,0)</f>
        <v>74.5</v>
      </c>
    </row>
    <row r="191" spans="1:54" x14ac:dyDescent="0.25">
      <c r="A191" t="s">
        <v>61</v>
      </c>
      <c r="B191" t="s">
        <v>50</v>
      </c>
      <c r="C191" t="s">
        <v>57</v>
      </c>
      <c r="D191" t="s">
        <v>51</v>
      </c>
      <c r="E191" s="1">
        <v>45716.542945456516</v>
      </c>
      <c r="F191">
        <v>0.28433769166666728</v>
      </c>
      <c r="G191">
        <v>284.33769166666741</v>
      </c>
      <c r="H191">
        <v>600.10000000000014</v>
      </c>
      <c r="I191">
        <v>8.4180889421748443E-12</v>
      </c>
      <c r="J191">
        <v>2.47787625</v>
      </c>
      <c r="K191">
        <v>2.2038618823546482E-3</v>
      </c>
      <c r="L191">
        <v>1486.9735376250001</v>
      </c>
      <c r="M191">
        <v>1.85523053419303E-14</v>
      </c>
      <c r="N191">
        <v>43.637112500000001</v>
      </c>
      <c r="O191">
        <v>12.58038290772493</v>
      </c>
      <c r="P191">
        <v>4.0425749999999994</v>
      </c>
      <c r="Q191">
        <v>9.3071940331305552</v>
      </c>
      <c r="R191">
        <v>176.40630006468751</v>
      </c>
      <c r="S191">
        <v>43.637112500000001</v>
      </c>
      <c r="T191">
        <v>12.58038290772493</v>
      </c>
      <c r="U191">
        <v>4.0425749999999994</v>
      </c>
      <c r="V191">
        <v>9.3071940331305552</v>
      </c>
      <c r="W191">
        <v>176.40630006468751</v>
      </c>
      <c r="X191">
        <v>117.0880647332751</v>
      </c>
      <c r="Y191">
        <f>S191/U191</f>
        <v>10.794385385552527</v>
      </c>
      <c r="AA191" t="s">
        <v>52</v>
      </c>
      <c r="AB191">
        <v>20</v>
      </c>
      <c r="AC191">
        <v>1.952176847437342</v>
      </c>
      <c r="AD191" t="s">
        <v>52</v>
      </c>
      <c r="AE191">
        <v>0</v>
      </c>
      <c r="AF191">
        <v>0</v>
      </c>
      <c r="AG191" t="s">
        <v>53</v>
      </c>
      <c r="AH191">
        <v>5</v>
      </c>
      <c r="AI191">
        <v>0.31152898534947238</v>
      </c>
      <c r="AJ191">
        <v>1.952176847437342</v>
      </c>
      <c r="AK191">
        <v>4.1780120972571673E-2</v>
      </c>
      <c r="AL191">
        <v>41.780120972571673</v>
      </c>
      <c r="AM191">
        <v>0.66326040616774129</v>
      </c>
      <c r="AN191">
        <v>1.587502359323389</v>
      </c>
      <c r="AO191">
        <v>2182.5220819266292</v>
      </c>
      <c r="AP191">
        <f>AO191*(AN191/100)</f>
        <v>34.647589543339187</v>
      </c>
      <c r="AQ191">
        <v>2.1825217336391349E-3</v>
      </c>
      <c r="AR191">
        <v>30.066785062235049</v>
      </c>
      <c r="AS191">
        <v>0.95462184447134768</v>
      </c>
      <c r="AT191">
        <v>2.6878110219552549E-5</v>
      </c>
      <c r="AU191">
        <v>28.097420643613489</v>
      </c>
      <c r="AV191" t="str">
        <f>VLOOKUP(_xlfn.CONCAT(B191:C191),Sheet2!C:G,5,0)</f>
        <v>12.5, 74.5</v>
      </c>
      <c r="AW191">
        <f>ROUND(H191,-2)</f>
        <v>600</v>
      </c>
      <c r="AX191">
        <f>VLOOKUP(_xlfn.CONCAT(B191:C191),Sheet2!C:G,4,0)</f>
        <v>2.9256081586554951E-3</v>
      </c>
      <c r="AY191">
        <f>(AJ191*0.000001)/(VLOOKUP(_xlfn.CONCAT(B191:C191),Sheet2!$C:$G,4,0)*VLOOKUP(AA191,Sheet3!$A$1:$B$5,2,0)*SQRT(8*1.380649E-23*Sheet3!$D$2/(PI()*VLOOKUP(AA191,Sheet3!$A$1:$B$5,2,0))))</f>
        <v>8.0338686519877509E+18</v>
      </c>
      <c r="AZ191" t="str">
        <f>VLOOKUP(_xlfn.CONCAT(B191:C191),Sheet2!C:H,6,0)</f>
        <v>+0, +2</v>
      </c>
      <c r="BA191">
        <f>VLOOKUP(_xlfn.CONCAT(B191:C191),Sheet2!C:G,2,0)</f>
        <v>12.5</v>
      </c>
      <c r="BB191">
        <f>VLOOKUP(_xlfn.CONCAT(B191:C191),Sheet2!C:G,3,0)</f>
        <v>74.5</v>
      </c>
    </row>
    <row r="192" spans="1:54" x14ac:dyDescent="0.25">
      <c r="A192" t="s">
        <v>61</v>
      </c>
      <c r="B192" t="s">
        <v>50</v>
      </c>
      <c r="C192" t="s">
        <v>57</v>
      </c>
      <c r="D192" t="s">
        <v>51</v>
      </c>
      <c r="E192" s="1">
        <v>45716.543590361398</v>
      </c>
      <c r="F192">
        <v>0.28320282777777722</v>
      </c>
      <c r="G192">
        <v>283.20282777777709</v>
      </c>
      <c r="H192">
        <v>600.10000000000014</v>
      </c>
      <c r="I192">
        <v>8.4180889421748443E-12</v>
      </c>
      <c r="J192">
        <v>2.476235</v>
      </c>
      <c r="K192">
        <v>2.0011948871162732E-3</v>
      </c>
      <c r="L192">
        <v>1485.9886234999999</v>
      </c>
      <c r="M192">
        <v>1.6846236550370341E-14</v>
      </c>
      <c r="N192">
        <v>43.897754999999997</v>
      </c>
      <c r="O192">
        <v>12.348392226447791</v>
      </c>
      <c r="P192">
        <v>2.0481287500000001</v>
      </c>
      <c r="Q192">
        <v>6.8209603888141608E-4</v>
      </c>
      <c r="R192">
        <v>89.908254075956251</v>
      </c>
      <c r="S192">
        <v>43.897754999999997</v>
      </c>
      <c r="T192">
        <v>12.348392226447791</v>
      </c>
      <c r="U192">
        <v>2.0481287500000001</v>
      </c>
      <c r="V192">
        <v>6.8209603888141608E-4</v>
      </c>
      <c r="W192">
        <v>89.908254075956251</v>
      </c>
      <c r="X192">
        <v>8.4227894242141065E-3</v>
      </c>
      <c r="Y192">
        <f>S192/U192</f>
        <v>21.433103265602806</v>
      </c>
      <c r="Z192">
        <f>(((Y192/13)-1)/(0.0039))+23</f>
        <v>189.33339774364509</v>
      </c>
      <c r="AA192" t="s">
        <v>52</v>
      </c>
      <c r="AB192">
        <v>20</v>
      </c>
      <c r="AC192">
        <v>1.952283817912384</v>
      </c>
      <c r="AD192" t="s">
        <v>52</v>
      </c>
      <c r="AE192">
        <v>0</v>
      </c>
      <c r="AF192">
        <v>0</v>
      </c>
      <c r="AG192" t="s">
        <v>53</v>
      </c>
      <c r="AH192">
        <v>5</v>
      </c>
      <c r="AI192">
        <v>0.31153840498573782</v>
      </c>
      <c r="AJ192">
        <v>1.952283817912384</v>
      </c>
      <c r="AK192">
        <v>4.161700722641426E-2</v>
      </c>
      <c r="AL192">
        <v>41.617007226414259</v>
      </c>
      <c r="AM192">
        <v>0.66311082535760668</v>
      </c>
      <c r="AN192">
        <v>1.593364995589426</v>
      </c>
      <c r="AO192">
        <v>2173.8821798011581</v>
      </c>
      <c r="AP192">
        <f>AO192*(AN192/100)</f>
        <v>34.637877698308046</v>
      </c>
      <c r="AQ192">
        <v>2.1738818329009408E-3</v>
      </c>
      <c r="AR192">
        <v>29.850613207156389</v>
      </c>
      <c r="AS192">
        <v>0.95125844362324785</v>
      </c>
      <c r="AT192">
        <v>2.8147568018618181E-5</v>
      </c>
      <c r="AU192">
        <v>28.006275800680282</v>
      </c>
      <c r="AV192" t="str">
        <f>VLOOKUP(_xlfn.CONCAT(B192:C192),Sheet2!C:G,5,0)</f>
        <v>12.5, 74.5</v>
      </c>
      <c r="AW192">
        <f>ROUND(H192,-2)</f>
        <v>600</v>
      </c>
      <c r="AX192">
        <f>VLOOKUP(_xlfn.CONCAT(B192:C192),Sheet2!C:G,4,0)</f>
        <v>2.9256081586554951E-3</v>
      </c>
      <c r="AY192">
        <f>(AJ192*0.000001)/(VLOOKUP(_xlfn.CONCAT(B192:C192),Sheet2!$C:$G,4,0)*VLOOKUP(AA192,Sheet3!$A$1:$B$5,2,0)*SQRT(8*1.380649E-23*Sheet3!$D$2/(PI()*VLOOKUP(AA192,Sheet3!$A$1:$B$5,2,0))))</f>
        <v>8.0343088717082429E+18</v>
      </c>
      <c r="AZ192" t="str">
        <f>VLOOKUP(_xlfn.CONCAT(B192:C192),Sheet2!C:H,6,0)</f>
        <v>+0, +2</v>
      </c>
      <c r="BA192">
        <f>VLOOKUP(_xlfn.CONCAT(B192:C192),Sheet2!C:G,2,0)</f>
        <v>12.5</v>
      </c>
      <c r="BB192">
        <f>VLOOKUP(_xlfn.CONCAT(B192:C192),Sheet2!C:G,3,0)</f>
        <v>74.5</v>
      </c>
    </row>
    <row r="193" spans="1:54" x14ac:dyDescent="0.25">
      <c r="A193" t="s">
        <v>61</v>
      </c>
      <c r="B193" t="s">
        <v>50</v>
      </c>
      <c r="C193" t="s">
        <v>57</v>
      </c>
      <c r="D193" t="s">
        <v>51</v>
      </c>
      <c r="E193" s="1">
        <v>45716.544027975477</v>
      </c>
      <c r="F193">
        <v>0.28416301666666749</v>
      </c>
      <c r="G193">
        <v>284.16301666666749</v>
      </c>
      <c r="H193">
        <v>600.10000000000014</v>
      </c>
      <c r="I193">
        <v>8.4180889421748443E-12</v>
      </c>
      <c r="J193">
        <v>2.4745987500000002</v>
      </c>
      <c r="K193">
        <v>2.5101044236788572E-3</v>
      </c>
      <c r="L193">
        <v>1485.006709875001</v>
      </c>
      <c r="M193">
        <v>2.113028229267514E-14</v>
      </c>
      <c r="N193">
        <v>40.257879999999993</v>
      </c>
      <c r="O193">
        <v>16.68855638929109</v>
      </c>
      <c r="P193">
        <v>2.0435474999999999</v>
      </c>
      <c r="Q193">
        <v>5.4139646994788375E-4</v>
      </c>
      <c r="R193">
        <v>82.268890029299982</v>
      </c>
      <c r="S193">
        <v>40.257879999999993</v>
      </c>
      <c r="T193">
        <v>16.68855638929109</v>
      </c>
      <c r="U193">
        <v>2.0435474999999999</v>
      </c>
      <c r="V193">
        <v>5.4139646994788375E-4</v>
      </c>
      <c r="W193">
        <v>82.268890029299982</v>
      </c>
      <c r="X193">
        <v>9.0351255176883988E-3</v>
      </c>
      <c r="Y193">
        <f>S193/U193</f>
        <v>19.699997186265549</v>
      </c>
      <c r="Z193">
        <f>(((Y193/13)-1)/(0.0039))+23</f>
        <v>155.14984588294965</v>
      </c>
      <c r="AA193" t="s">
        <v>52</v>
      </c>
      <c r="AB193">
        <v>20</v>
      </c>
      <c r="AC193">
        <v>1.9522237542766649</v>
      </c>
      <c r="AD193" t="s">
        <v>52</v>
      </c>
      <c r="AE193">
        <v>0</v>
      </c>
      <c r="AF193">
        <v>0</v>
      </c>
      <c r="AG193" t="s">
        <v>53</v>
      </c>
      <c r="AH193">
        <v>5</v>
      </c>
      <c r="AI193">
        <v>0.31153205220779129</v>
      </c>
      <c r="AJ193">
        <v>1.9522237542766649</v>
      </c>
      <c r="AK193">
        <v>4.1755014971853049E-2</v>
      </c>
      <c r="AL193">
        <v>41.755014971853051</v>
      </c>
      <c r="AM193">
        <v>0.66323734721821936</v>
      </c>
      <c r="AN193">
        <v>1.5884016510718679</v>
      </c>
      <c r="AO193">
        <v>2181.1581785815379</v>
      </c>
      <c r="AP193">
        <f>AO193*(AN193/100)</f>
        <v>34.64555252107823</v>
      </c>
      <c r="AQ193">
        <v>2.181157830516632E-3</v>
      </c>
      <c r="AR193">
        <v>30.069712997309541</v>
      </c>
      <c r="AS193">
        <v>0.95525563544367353</v>
      </c>
      <c r="AT193">
        <v>2.8491299451094399E-5</v>
      </c>
      <c r="AU193">
        <v>28.117728151792491</v>
      </c>
      <c r="AV193" t="str">
        <f>VLOOKUP(_xlfn.CONCAT(B193:C193),Sheet2!C:G,5,0)</f>
        <v>12.5, 74.5</v>
      </c>
      <c r="AW193">
        <f>ROUND(H193,-2)</f>
        <v>600</v>
      </c>
      <c r="AX193">
        <f>VLOOKUP(_xlfn.CONCAT(B193:C193),Sheet2!C:G,4,0)</f>
        <v>2.9256081586554951E-3</v>
      </c>
      <c r="AY193">
        <f>(AJ193*0.000001)/(VLOOKUP(_xlfn.CONCAT(B193:C193),Sheet2!$C:$G,4,0)*VLOOKUP(AA193,Sheet3!$A$1:$B$5,2,0)*SQRT(8*1.380649E-23*Sheet3!$D$2/(PI()*VLOOKUP(AA193,Sheet3!$A$1:$B$5,2,0))))</f>
        <v>8.0340616895122432E+18</v>
      </c>
      <c r="AZ193" t="str">
        <f>VLOOKUP(_xlfn.CONCAT(B193:C193),Sheet2!C:H,6,0)</f>
        <v>+0, +2</v>
      </c>
      <c r="BA193">
        <f>VLOOKUP(_xlfn.CONCAT(B193:C193),Sheet2!C:G,2,0)</f>
        <v>12.5</v>
      </c>
      <c r="BB193">
        <f>VLOOKUP(_xlfn.CONCAT(B193:C193),Sheet2!C:G,3,0)</f>
        <v>74.5</v>
      </c>
    </row>
    <row r="194" spans="1:54" x14ac:dyDescent="0.25">
      <c r="A194" t="s">
        <v>61</v>
      </c>
      <c r="B194" t="s">
        <v>50</v>
      </c>
      <c r="C194" t="s">
        <v>57</v>
      </c>
      <c r="D194" t="s">
        <v>51</v>
      </c>
      <c r="E194" s="1">
        <v>45716.544975425488</v>
      </c>
      <c r="F194">
        <v>0.28168566666666672</v>
      </c>
      <c r="G194">
        <v>281.68566666666669</v>
      </c>
      <c r="H194">
        <v>199.71837500000001</v>
      </c>
      <c r="I194">
        <v>0.35479883334105577</v>
      </c>
      <c r="J194">
        <v>4.7595949999999991</v>
      </c>
      <c r="K194">
        <v>3.7696681216234477E-2</v>
      </c>
      <c r="L194">
        <v>950.57857905812489</v>
      </c>
      <c r="M194">
        <v>1.3374738516349689E-2</v>
      </c>
      <c r="N194">
        <v>43.896880000000003</v>
      </c>
      <c r="O194">
        <v>12.35196990509084</v>
      </c>
      <c r="P194">
        <v>2.0363924999999998</v>
      </c>
      <c r="Q194">
        <v>6.1961573137560852E-4</v>
      </c>
      <c r="R194">
        <v>89.391277205400002</v>
      </c>
      <c r="S194">
        <v>43.896880000000003</v>
      </c>
      <c r="T194">
        <v>12.35196990509084</v>
      </c>
      <c r="U194">
        <v>2.0363924999999998</v>
      </c>
      <c r="V194">
        <v>6.1961573137560852E-4</v>
      </c>
      <c r="W194">
        <v>89.391277205400002</v>
      </c>
      <c r="X194">
        <v>7.6534748666723662E-3</v>
      </c>
      <c r="Y194">
        <f>S194/U194</f>
        <v>21.556198031568083</v>
      </c>
      <c r="Z194">
        <f>(((Y194/13)-1)/(0.0039))+23</f>
        <v>191.76130239779258</v>
      </c>
      <c r="AA194" t="s">
        <v>52</v>
      </c>
      <c r="AB194">
        <v>40</v>
      </c>
      <c r="AC194">
        <v>3.904839352272067</v>
      </c>
      <c r="AD194" t="s">
        <v>52</v>
      </c>
      <c r="AE194">
        <v>0</v>
      </c>
      <c r="AF194">
        <v>0</v>
      </c>
      <c r="AG194" t="s">
        <v>53</v>
      </c>
      <c r="AH194">
        <v>5</v>
      </c>
      <c r="AI194">
        <v>0.31153526510698271</v>
      </c>
      <c r="AJ194">
        <v>3.904839352272067</v>
      </c>
      <c r="AK194">
        <v>4.1398945981554691E-2</v>
      </c>
      <c r="AL194">
        <v>41.398945981554689</v>
      </c>
      <c r="AM194">
        <v>0.66291171747430588</v>
      </c>
      <c r="AN194">
        <v>1.6012768000655531</v>
      </c>
      <c r="AO194">
        <v>1081.170590692456</v>
      </c>
      <c r="AP194">
        <f>AO194*(AN194/100)</f>
        <v>17.312533837889998</v>
      </c>
      <c r="AQ194">
        <v>1.081170504434685E-3</v>
      </c>
      <c r="AR194">
        <v>23.086461752863091</v>
      </c>
      <c r="AS194">
        <v>0.73935631200920759</v>
      </c>
      <c r="AT194">
        <v>2.1102048415625932E-5</v>
      </c>
      <c r="AU194">
        <v>43.551313793094927</v>
      </c>
      <c r="AV194" t="str">
        <f>VLOOKUP(_xlfn.CONCAT(B194:C194),Sheet2!C:G,5,0)</f>
        <v>12.5, 74.5</v>
      </c>
      <c r="AW194">
        <f>ROUND(H194,-2)</f>
        <v>200</v>
      </c>
      <c r="AX194">
        <f>VLOOKUP(_xlfn.CONCAT(B194:C194),Sheet2!C:G,4,0)</f>
        <v>2.9256081586554951E-3</v>
      </c>
      <c r="AY194">
        <f>(AJ194*0.000001)/(VLOOKUP(_xlfn.CONCAT(B194:C194),Sheet2!$C:$G,4,0)*VLOOKUP(AA194,Sheet3!$A$1:$B$5,2,0)*SQRT(8*1.380649E-23*Sheet3!$D$2/(PI()*VLOOKUP(AA194,Sheet3!$A$1:$B$5,2,0))))</f>
        <v>1.6069735948588853E+19</v>
      </c>
      <c r="AZ194" t="str">
        <f>VLOOKUP(_xlfn.CONCAT(B194:C194),Sheet2!C:H,6,0)</f>
        <v>+0, +2</v>
      </c>
      <c r="BA194">
        <f>VLOOKUP(_xlfn.CONCAT(B194:C194),Sheet2!C:G,2,0)</f>
        <v>12.5</v>
      </c>
      <c r="BB194">
        <f>VLOOKUP(_xlfn.CONCAT(B194:C194),Sheet2!C:G,3,0)</f>
        <v>74.5</v>
      </c>
    </row>
    <row r="195" spans="1:54" x14ac:dyDescent="0.25">
      <c r="A195" t="s">
        <v>61</v>
      </c>
      <c r="B195" t="s">
        <v>50</v>
      </c>
      <c r="C195" t="s">
        <v>57</v>
      </c>
      <c r="D195" t="s">
        <v>51</v>
      </c>
      <c r="E195" s="1">
        <v>45716.545409567298</v>
      </c>
      <c r="F195">
        <v>0.28197187777777799</v>
      </c>
      <c r="G195">
        <v>281.97187777777799</v>
      </c>
      <c r="H195">
        <v>199.56975</v>
      </c>
      <c r="I195">
        <v>0.51545324964123507</v>
      </c>
      <c r="J195">
        <v>4.7842025000000001</v>
      </c>
      <c r="K195">
        <v>2.9779523481302909E-2</v>
      </c>
      <c r="L195">
        <v>954.78209687437504</v>
      </c>
      <c r="M195">
        <v>1.534995215120505E-2</v>
      </c>
      <c r="N195">
        <v>42.076439999999991</v>
      </c>
      <c r="O195">
        <v>14.796517099447509</v>
      </c>
      <c r="P195">
        <v>4.0801399999999992</v>
      </c>
      <c r="Q195">
        <v>9.4391854446091479</v>
      </c>
      <c r="R195">
        <v>171.67776590159991</v>
      </c>
      <c r="S195">
        <v>42.076439999999991</v>
      </c>
      <c r="T195">
        <v>14.796517099447509</v>
      </c>
      <c r="U195">
        <v>4.0801399999999992</v>
      </c>
      <c r="V195">
        <v>9.4391854446091479</v>
      </c>
      <c r="W195">
        <v>171.67776590159991</v>
      </c>
      <c r="X195">
        <v>139.66706883601529</v>
      </c>
      <c r="Y195">
        <f>S195/U195</f>
        <v>10.31249908091389</v>
      </c>
      <c r="AA195" t="s">
        <v>52</v>
      </c>
      <c r="AB195">
        <v>40</v>
      </c>
      <c r="AC195">
        <v>3.90481818699091</v>
      </c>
      <c r="AD195" t="s">
        <v>52</v>
      </c>
      <c r="AE195">
        <v>0</v>
      </c>
      <c r="AF195">
        <v>0</v>
      </c>
      <c r="AG195" t="s">
        <v>53</v>
      </c>
      <c r="AH195">
        <v>5</v>
      </c>
      <c r="AI195">
        <v>0.31153767478137617</v>
      </c>
      <c r="AJ195">
        <v>3.90481818699091</v>
      </c>
      <c r="AK195">
        <v>4.1440083043877543E-2</v>
      </c>
      <c r="AL195">
        <v>41.440083043877543</v>
      </c>
      <c r="AM195">
        <v>0.66294920351920095</v>
      </c>
      <c r="AN195">
        <v>1.5997776906413479</v>
      </c>
      <c r="AO195">
        <v>1082.250788047412</v>
      </c>
      <c r="AP195">
        <f>AO195*(AN195/100)</f>
        <v>17.313606663972674</v>
      </c>
      <c r="AQ195">
        <v>1.082250701702325E-3</v>
      </c>
      <c r="AR195">
        <v>23.030647810561099</v>
      </c>
      <c r="AS195">
        <v>0.73687833136707315</v>
      </c>
      <c r="AT195">
        <v>1.952066751884805E-5</v>
      </c>
      <c r="AU195">
        <v>43.40266033426682</v>
      </c>
      <c r="AV195" t="str">
        <f>VLOOKUP(_xlfn.CONCAT(B195:C195),Sheet2!C:G,5,0)</f>
        <v>12.5, 74.5</v>
      </c>
      <c r="AW195">
        <f>ROUND(H195,-2)</f>
        <v>200</v>
      </c>
      <c r="AX195">
        <f>VLOOKUP(_xlfn.CONCAT(B195:C195),Sheet2!C:G,4,0)</f>
        <v>2.9256081586554951E-3</v>
      </c>
      <c r="AY195">
        <f>(AJ195*0.000001)/(VLOOKUP(_xlfn.CONCAT(B195:C195),Sheet2!$C:$G,4,0)*VLOOKUP(AA195,Sheet3!$A$1:$B$5,2,0)*SQRT(8*1.380649E-23*Sheet3!$D$2/(PI()*VLOOKUP(AA195,Sheet3!$A$1:$B$5,2,0))))</f>
        <v>1.606964884629122E+19</v>
      </c>
      <c r="AZ195" t="str">
        <f>VLOOKUP(_xlfn.CONCAT(B195:C195),Sheet2!C:H,6,0)</f>
        <v>+0, +2</v>
      </c>
      <c r="BA195">
        <f>VLOOKUP(_xlfn.CONCAT(B195:C195),Sheet2!C:G,2,0)</f>
        <v>12.5</v>
      </c>
      <c r="BB195">
        <f>VLOOKUP(_xlfn.CONCAT(B195:C195),Sheet2!C:G,3,0)</f>
        <v>74.5</v>
      </c>
    </row>
    <row r="196" spans="1:54" x14ac:dyDescent="0.25">
      <c r="A196" t="s">
        <v>61</v>
      </c>
      <c r="B196" t="s">
        <v>50</v>
      </c>
      <c r="C196" t="s">
        <v>57</v>
      </c>
      <c r="D196" t="s">
        <v>51</v>
      </c>
      <c r="E196" s="1">
        <v>45716.545866625747</v>
      </c>
      <c r="F196">
        <v>0.2806980638888894</v>
      </c>
      <c r="G196">
        <v>280.69806388888941</v>
      </c>
      <c r="H196">
        <v>199.74062499999999</v>
      </c>
      <c r="I196">
        <v>0.34432587727645708</v>
      </c>
      <c r="J196">
        <v>4.7953475000000001</v>
      </c>
      <c r="K196">
        <v>4.5806380826316197E-2</v>
      </c>
      <c r="L196">
        <v>957.82570674218744</v>
      </c>
      <c r="M196">
        <v>1.5772322262880809E-2</v>
      </c>
      <c r="N196">
        <v>42.519979999999997</v>
      </c>
      <c r="O196">
        <v>14.95326383113742</v>
      </c>
      <c r="P196">
        <v>2.0515050000000001</v>
      </c>
      <c r="Q196">
        <v>5.0028777700912097E-4</v>
      </c>
      <c r="R196">
        <v>87.22995156990001</v>
      </c>
      <c r="S196">
        <v>42.519979999999997</v>
      </c>
      <c r="T196">
        <v>14.95326383113742</v>
      </c>
      <c r="U196">
        <v>2.0515050000000001</v>
      </c>
      <c r="V196">
        <v>5.0028777700912097E-4</v>
      </c>
      <c r="W196">
        <v>87.22995156990001</v>
      </c>
      <c r="X196">
        <v>7.4809351211106304E-3</v>
      </c>
      <c r="Y196">
        <f>S196/U196</f>
        <v>20.726237567054429</v>
      </c>
      <c r="Z196">
        <f>(((Y196/13)-1)/(0.0039))+23</f>
        <v>175.3912735119217</v>
      </c>
      <c r="AA196" t="s">
        <v>52</v>
      </c>
      <c r="AB196">
        <v>40</v>
      </c>
      <c r="AC196">
        <v>3.904828483614176</v>
      </c>
      <c r="AD196" t="s">
        <v>52</v>
      </c>
      <c r="AE196">
        <v>0</v>
      </c>
      <c r="AF196">
        <v>0</v>
      </c>
      <c r="AG196" t="s">
        <v>53</v>
      </c>
      <c r="AH196">
        <v>5</v>
      </c>
      <c r="AI196">
        <v>0.31153278241215299</v>
      </c>
      <c r="AJ196">
        <v>3.904828483614176</v>
      </c>
      <c r="AK196">
        <v>4.125699804367796E-2</v>
      </c>
      <c r="AL196">
        <v>41.25699804367796</v>
      </c>
      <c r="AM196">
        <v>0.66278263743530841</v>
      </c>
      <c r="AN196">
        <v>1.606473250268073</v>
      </c>
      <c r="AO196">
        <v>1077.4664920312141</v>
      </c>
      <c r="AP196">
        <f>AO196*(AN196/100)</f>
        <v>17.309210975083232</v>
      </c>
      <c r="AQ196">
        <v>1.0774664060694079E-3</v>
      </c>
      <c r="AR196">
        <v>22.754998016715628</v>
      </c>
      <c r="AS196">
        <v>0.73110591247513401</v>
      </c>
      <c r="AT196">
        <v>2.08556550505822E-5</v>
      </c>
      <c r="AU196">
        <v>43.073596535640768</v>
      </c>
      <c r="AV196" t="str">
        <f>VLOOKUP(_xlfn.CONCAT(B196:C196),Sheet2!C:G,5,0)</f>
        <v>12.5, 74.5</v>
      </c>
      <c r="AW196">
        <f>ROUND(H196,-2)</f>
        <v>200</v>
      </c>
      <c r="AX196">
        <f>VLOOKUP(_xlfn.CONCAT(B196:C196),Sheet2!C:G,4,0)</f>
        <v>2.9256081586554951E-3</v>
      </c>
      <c r="AY196">
        <f>(AJ196*0.000001)/(VLOOKUP(_xlfn.CONCAT(B196:C196),Sheet2!$C:$G,4,0)*VLOOKUP(AA196,Sheet3!$A$1:$B$5,2,0)*SQRT(8*1.380649E-23*Sheet3!$D$2/(PI()*VLOOKUP(AA196,Sheet3!$A$1:$B$5,2,0))))</f>
        <v>1.6069691220381962E+19</v>
      </c>
      <c r="AZ196" t="str">
        <f>VLOOKUP(_xlfn.CONCAT(B196:C196),Sheet2!C:H,6,0)</f>
        <v>+0, +2</v>
      </c>
      <c r="BA196">
        <f>VLOOKUP(_xlfn.CONCAT(B196:C196),Sheet2!C:G,2,0)</f>
        <v>12.5</v>
      </c>
      <c r="BB196">
        <f>VLOOKUP(_xlfn.CONCAT(B196:C196),Sheet2!C:G,3,0)</f>
        <v>74.5</v>
      </c>
    </row>
    <row r="197" spans="1:54" x14ac:dyDescent="0.25">
      <c r="A197" t="s">
        <v>61</v>
      </c>
      <c r="B197" t="s">
        <v>50</v>
      </c>
      <c r="C197" t="s">
        <v>57</v>
      </c>
      <c r="D197" t="s">
        <v>51</v>
      </c>
      <c r="E197" s="1">
        <v>45716.546336994237</v>
      </c>
      <c r="F197">
        <v>0.38711597083333338</v>
      </c>
      <c r="G197">
        <v>387.11597083333339</v>
      </c>
      <c r="H197">
        <v>300.00387499999999</v>
      </c>
      <c r="I197">
        <v>1.9311928003287921E-2</v>
      </c>
      <c r="J197">
        <v>5.2814525000000003</v>
      </c>
      <c r="K197">
        <v>2.387546420467548E-2</v>
      </c>
      <c r="L197">
        <v>1584.456215628438</v>
      </c>
      <c r="M197">
        <v>4.610812457657707E-4</v>
      </c>
      <c r="N197">
        <v>44.359760000000009</v>
      </c>
      <c r="O197">
        <v>12.48471538202258</v>
      </c>
      <c r="P197">
        <v>2.04815375</v>
      </c>
      <c r="Q197">
        <v>6.2096129401175175E-4</v>
      </c>
      <c r="R197">
        <v>90.855608793100018</v>
      </c>
      <c r="S197">
        <v>44.359760000000009</v>
      </c>
      <c r="T197">
        <v>12.48471538202258</v>
      </c>
      <c r="U197">
        <v>2.04815375</v>
      </c>
      <c r="V197">
        <v>6.2096129401175175E-4</v>
      </c>
      <c r="W197">
        <v>90.855608793100018</v>
      </c>
      <c r="X197">
        <v>7.752525018989165E-3</v>
      </c>
      <c r="Y197">
        <f>S197/U197</f>
        <v>21.65841309520831</v>
      </c>
      <c r="Z197">
        <f>(((Y197/13)-1)/(0.0039))+23</f>
        <v>193.77737860371423</v>
      </c>
      <c r="AA197" t="s">
        <v>52</v>
      </c>
      <c r="AB197">
        <v>40</v>
      </c>
      <c r="AC197">
        <v>3.904821619198664</v>
      </c>
      <c r="AD197" t="s">
        <v>52</v>
      </c>
      <c r="AE197">
        <v>0</v>
      </c>
      <c r="AF197">
        <v>0</v>
      </c>
      <c r="AG197" t="s">
        <v>53</v>
      </c>
      <c r="AH197">
        <v>5</v>
      </c>
      <c r="AI197">
        <v>0.31153438886174872</v>
      </c>
      <c r="AJ197">
        <v>3.904821619198664</v>
      </c>
      <c r="AK197">
        <v>5.6552421248053673E-2</v>
      </c>
      <c r="AL197">
        <v>56.552421248053669</v>
      </c>
      <c r="AM197">
        <v>0.67904356172716196</v>
      </c>
      <c r="AN197">
        <v>1.200732960218803</v>
      </c>
      <c r="AO197">
        <v>1476.923890348045</v>
      </c>
      <c r="AP197">
        <f>AO197*(AN197/100)</f>
        <v>17.733911948754791</v>
      </c>
      <c r="AQ197">
        <v>1.4769237725161461E-3</v>
      </c>
      <c r="AR197">
        <v>25.845858952632931</v>
      </c>
      <c r="AS197">
        <v>0.62067949459185168</v>
      </c>
      <c r="AT197">
        <v>2.444418286887773E-5</v>
      </c>
      <c r="AU197">
        <v>35.692006311214769</v>
      </c>
      <c r="AV197" t="str">
        <f>VLOOKUP(_xlfn.CONCAT(B197:C197),Sheet2!C:G,5,0)</f>
        <v>12.5, 74.5</v>
      </c>
      <c r="AW197">
        <f>ROUND(H197,-2)</f>
        <v>300</v>
      </c>
      <c r="AX197">
        <f>VLOOKUP(_xlfn.CONCAT(B197:C197),Sheet2!C:G,4,0)</f>
        <v>2.9256081586554951E-3</v>
      </c>
      <c r="AY197">
        <f>(AJ197*0.000001)/(VLOOKUP(_xlfn.CONCAT(B197:C197),Sheet2!$C:$G,4,0)*VLOOKUP(AA197,Sheet3!$A$1:$B$5,2,0)*SQRT(8*1.380649E-23*Sheet3!$D$2/(PI()*VLOOKUP(AA197,Sheet3!$A$1:$B$5,2,0))))</f>
        <v>1.606966297098813E+19</v>
      </c>
      <c r="AZ197" t="str">
        <f>VLOOKUP(_xlfn.CONCAT(B197:C197),Sheet2!C:H,6,0)</f>
        <v>+0, +2</v>
      </c>
      <c r="BA197">
        <f>VLOOKUP(_xlfn.CONCAT(B197:C197),Sheet2!C:G,2,0)</f>
        <v>12.5</v>
      </c>
      <c r="BB197">
        <f>VLOOKUP(_xlfn.CONCAT(B197:C197),Sheet2!C:G,3,0)</f>
        <v>74.5</v>
      </c>
    </row>
    <row r="198" spans="1:54" x14ac:dyDescent="0.25">
      <c r="A198" t="s">
        <v>61</v>
      </c>
      <c r="B198" t="s">
        <v>50</v>
      </c>
      <c r="C198" t="s">
        <v>57</v>
      </c>
      <c r="D198" t="s">
        <v>51</v>
      </c>
      <c r="E198" s="1">
        <v>45716.546907940967</v>
      </c>
      <c r="F198">
        <v>0.38166550833333363</v>
      </c>
      <c r="G198">
        <v>381.66550833333349</v>
      </c>
      <c r="H198">
        <v>300</v>
      </c>
      <c r="I198">
        <v>0</v>
      </c>
      <c r="J198">
        <v>5.2466887500000006</v>
      </c>
      <c r="K198">
        <v>2.333833157250614E-2</v>
      </c>
      <c r="L198">
        <v>1574.006625</v>
      </c>
      <c r="M198">
        <v>0</v>
      </c>
      <c r="N198">
        <v>44.358765000000012</v>
      </c>
      <c r="O198">
        <v>12.486044606366169</v>
      </c>
      <c r="P198">
        <v>2.0426774999999999</v>
      </c>
      <c r="Q198">
        <v>5.5801700576555411E-4</v>
      </c>
      <c r="R198">
        <v>90.610651193287509</v>
      </c>
      <c r="S198">
        <v>44.358765000000012</v>
      </c>
      <c r="T198">
        <v>12.486044606366169</v>
      </c>
      <c r="U198">
        <v>2.0426774999999999</v>
      </c>
      <c r="V198">
        <v>5.5801700576555411E-4</v>
      </c>
      <c r="W198">
        <v>90.610651193287509</v>
      </c>
      <c r="X198">
        <v>6.967425225099598E-3</v>
      </c>
      <c r="Y198">
        <f>S198/U198</f>
        <v>21.715990409646171</v>
      </c>
      <c r="Z198">
        <f>(((Y198/13)-1)/(0.0039))+23</f>
        <v>194.91302583128544</v>
      </c>
      <c r="AA198" t="s">
        <v>52</v>
      </c>
      <c r="AB198">
        <v>40</v>
      </c>
      <c r="AC198">
        <v>3.9048273395449238</v>
      </c>
      <c r="AD198" t="s">
        <v>52</v>
      </c>
      <c r="AE198">
        <v>0</v>
      </c>
      <c r="AF198">
        <v>0</v>
      </c>
      <c r="AG198" t="s">
        <v>53</v>
      </c>
      <c r="AH198">
        <v>5</v>
      </c>
      <c r="AI198">
        <v>0.31153752874050378</v>
      </c>
      <c r="AJ198">
        <v>3.9048273395449238</v>
      </c>
      <c r="AK198">
        <v>5.5769027428434578E-2</v>
      </c>
      <c r="AL198">
        <v>55.769027428434583</v>
      </c>
      <c r="AM198">
        <v>0.67809794091490616</v>
      </c>
      <c r="AN198">
        <v>1.2159041894447109</v>
      </c>
      <c r="AO198">
        <v>1456.4626318461269</v>
      </c>
      <c r="AP198">
        <f>AO198*(AN198/100)</f>
        <v>17.709190158313753</v>
      </c>
      <c r="AQ198">
        <v>1.456462515645667E-3</v>
      </c>
      <c r="AR198">
        <v>25.301586541072108</v>
      </c>
      <c r="AS198">
        <v>0.61528610149774998</v>
      </c>
      <c r="AT198">
        <v>2.39243351795542E-5</v>
      </c>
      <c r="AU198">
        <v>35.431253301385922</v>
      </c>
      <c r="AV198" t="str">
        <f>VLOOKUP(_xlfn.CONCAT(B198:C198),Sheet2!C:G,5,0)</f>
        <v>12.5, 74.5</v>
      </c>
      <c r="AW198">
        <f>ROUND(H198,-2)</f>
        <v>300</v>
      </c>
      <c r="AX198">
        <f>VLOOKUP(_xlfn.CONCAT(B198:C198),Sheet2!C:G,4,0)</f>
        <v>2.9256081586554951E-3</v>
      </c>
      <c r="AY198">
        <f>(AJ198*0.000001)/(VLOOKUP(_xlfn.CONCAT(B198:C198),Sheet2!$C:$G,4,0)*VLOOKUP(AA198,Sheet3!$A$1:$B$5,2,0)*SQRT(8*1.380649E-23*Sheet3!$D$2/(PI()*VLOOKUP(AA198,Sheet3!$A$1:$B$5,2,0))))</f>
        <v>1.6069686512149658E+19</v>
      </c>
      <c r="AZ198" t="str">
        <f>VLOOKUP(_xlfn.CONCAT(B198:C198),Sheet2!C:H,6,0)</f>
        <v>+0, +2</v>
      </c>
      <c r="BA198">
        <f>VLOOKUP(_xlfn.CONCAT(B198:C198),Sheet2!C:G,2,0)</f>
        <v>12.5</v>
      </c>
      <c r="BB198">
        <f>VLOOKUP(_xlfn.CONCAT(B198:C198),Sheet2!C:G,3,0)</f>
        <v>74.5</v>
      </c>
    </row>
    <row r="199" spans="1:54" x14ac:dyDescent="0.25">
      <c r="A199" t="s">
        <v>61</v>
      </c>
      <c r="B199" t="s">
        <v>50</v>
      </c>
      <c r="C199" t="s">
        <v>57</v>
      </c>
      <c r="D199" t="s">
        <v>51</v>
      </c>
      <c r="E199" s="1">
        <v>45716.547371017827</v>
      </c>
      <c r="F199">
        <v>0.38531693611111129</v>
      </c>
      <c r="G199">
        <v>385.31693611111132</v>
      </c>
      <c r="H199">
        <v>300.008375</v>
      </c>
      <c r="I199">
        <v>2.771858175879037E-2</v>
      </c>
      <c r="J199">
        <v>5.2334687499999992</v>
      </c>
      <c r="K199">
        <v>2.0090571476822972E-2</v>
      </c>
      <c r="L199">
        <v>1570.084455300781</v>
      </c>
      <c r="M199">
        <v>5.5688214806113938E-4</v>
      </c>
      <c r="N199">
        <v>46.679799999999993</v>
      </c>
      <c r="O199">
        <v>9.1138806161183474</v>
      </c>
      <c r="P199">
        <v>2.0586112499999998</v>
      </c>
      <c r="Q199">
        <v>4.8777129738059022E-4</v>
      </c>
      <c r="R199">
        <v>96.095561427749999</v>
      </c>
      <c r="S199">
        <v>46.679799999999993</v>
      </c>
      <c r="T199">
        <v>9.1138806161183474</v>
      </c>
      <c r="U199">
        <v>2.0586112499999998</v>
      </c>
      <c r="V199">
        <v>4.8777129738059022E-4</v>
      </c>
      <c r="W199">
        <v>96.095561427749999</v>
      </c>
      <c r="X199">
        <v>4.4454893722958586E-3</v>
      </c>
      <c r="Y199">
        <f>S199/U199</f>
        <v>22.675383708313067</v>
      </c>
      <c r="Z199">
        <f>(((Y199/13)-1)/(0.0039))+23</f>
        <v>213.83597057816698</v>
      </c>
      <c r="AA199" t="s">
        <v>52</v>
      </c>
      <c r="AB199">
        <v>40</v>
      </c>
      <c r="AC199">
        <v>3.904883398938261</v>
      </c>
      <c r="AD199" t="s">
        <v>52</v>
      </c>
      <c r="AE199">
        <v>0</v>
      </c>
      <c r="AF199">
        <v>0</v>
      </c>
      <c r="AG199" t="s">
        <v>53</v>
      </c>
      <c r="AH199">
        <v>5</v>
      </c>
      <c r="AI199">
        <v>0.31153139502386579</v>
      </c>
      <c r="AJ199">
        <v>3.904883398938261</v>
      </c>
      <c r="AK199">
        <v>5.6293846368826637E-2</v>
      </c>
      <c r="AL199">
        <v>56.293846368826642</v>
      </c>
      <c r="AM199">
        <v>0.67873012819440681</v>
      </c>
      <c r="AN199">
        <v>1.205691513327221</v>
      </c>
      <c r="AO199">
        <v>1470.147685090893</v>
      </c>
      <c r="AP199">
        <f>AO199*(AN199/100)</f>
        <v>17.725445872517497</v>
      </c>
      <c r="AQ199">
        <v>1.470147567802597E-3</v>
      </c>
      <c r="AR199">
        <v>25.84406158926037</v>
      </c>
      <c r="AS199">
        <v>0.62319931456154487</v>
      </c>
      <c r="AT199">
        <v>2.435352466028619E-5</v>
      </c>
      <c r="AU199">
        <v>35.854024398988408</v>
      </c>
      <c r="AV199" t="str">
        <f>VLOOKUP(_xlfn.CONCAT(B199:C199),Sheet2!C:G,5,0)</f>
        <v>12.5, 74.5</v>
      </c>
      <c r="AW199">
        <f>ROUND(H199,-2)</f>
        <v>300</v>
      </c>
      <c r="AX199">
        <f>VLOOKUP(_xlfn.CONCAT(B199:C199),Sheet2!C:G,4,0)</f>
        <v>2.9256081586554951E-3</v>
      </c>
      <c r="AY199">
        <f>(AJ199*0.000001)/(VLOOKUP(_xlfn.CONCAT(B199:C199),Sheet2!$C:$G,4,0)*VLOOKUP(AA199,Sheet3!$A$1:$B$5,2,0)*SQRT(8*1.380649E-23*Sheet3!$D$2/(PI()*VLOOKUP(AA199,Sheet3!$A$1:$B$5,2,0))))</f>
        <v>1.6069917215532585E+19</v>
      </c>
      <c r="AZ199" t="str">
        <f>VLOOKUP(_xlfn.CONCAT(B199:C199),Sheet2!C:H,6,0)</f>
        <v>+0, +2</v>
      </c>
      <c r="BA199">
        <f>VLOOKUP(_xlfn.CONCAT(B199:C199),Sheet2!C:G,2,0)</f>
        <v>12.5</v>
      </c>
      <c r="BB199">
        <f>VLOOKUP(_xlfn.CONCAT(B199:C199),Sheet2!C:G,3,0)</f>
        <v>74.5</v>
      </c>
    </row>
    <row r="200" spans="1:54" x14ac:dyDescent="0.25">
      <c r="A200" t="s">
        <v>61</v>
      </c>
      <c r="B200" t="s">
        <v>50</v>
      </c>
      <c r="C200" t="s">
        <v>57</v>
      </c>
      <c r="D200" t="s">
        <v>51</v>
      </c>
      <c r="E200" s="1">
        <v>45716.547861062223</v>
      </c>
      <c r="F200">
        <v>0.47501594583333379</v>
      </c>
      <c r="G200">
        <v>475.01594583333377</v>
      </c>
      <c r="H200">
        <v>400.07024999999999</v>
      </c>
      <c r="I200">
        <v>4.5744433448129188E-2</v>
      </c>
      <c r="J200">
        <v>5.3048837500000001</v>
      </c>
      <c r="K200">
        <v>2.371578132367216E-2</v>
      </c>
      <c r="L200">
        <v>2122.326168083438</v>
      </c>
      <c r="M200">
        <v>1.0848649804311059E-3</v>
      </c>
      <c r="N200">
        <v>44.587904999999992</v>
      </c>
      <c r="O200">
        <v>12.971498805942479</v>
      </c>
      <c r="P200">
        <v>4.3789700000000007</v>
      </c>
      <c r="Q200">
        <v>10.13734352981113</v>
      </c>
      <c r="R200">
        <v>195.24909835784999</v>
      </c>
      <c r="S200">
        <v>44.587904999999992</v>
      </c>
      <c r="T200">
        <v>12.971498805942479</v>
      </c>
      <c r="U200">
        <v>4.3789700000000007</v>
      </c>
      <c r="V200">
        <v>10.13734352981113</v>
      </c>
      <c r="W200">
        <v>195.24909835784999</v>
      </c>
      <c r="X200">
        <v>131.49653949237381</v>
      </c>
      <c r="Y200">
        <f>S200/U200</f>
        <v>10.182281449747311</v>
      </c>
      <c r="AA200" t="s">
        <v>52</v>
      </c>
      <c r="AB200">
        <v>40</v>
      </c>
      <c r="AC200">
        <v>3.9048113225753989</v>
      </c>
      <c r="AD200" t="s">
        <v>52</v>
      </c>
      <c r="AE200">
        <v>0</v>
      </c>
      <c r="AF200">
        <v>0</v>
      </c>
      <c r="AG200" t="s">
        <v>53</v>
      </c>
      <c r="AH200">
        <v>5</v>
      </c>
      <c r="AI200">
        <v>0.31153935425140811</v>
      </c>
      <c r="AJ200">
        <v>3.9048113225753989</v>
      </c>
      <c r="AK200">
        <v>6.9186266019882703E-2</v>
      </c>
      <c r="AL200">
        <v>69.186266019882709</v>
      </c>
      <c r="AM200">
        <v>0.69589436787441772</v>
      </c>
      <c r="AN200">
        <v>1.0058273236980759</v>
      </c>
      <c r="AO200">
        <v>1806.8743364175521</v>
      </c>
      <c r="AP200">
        <f>AO200*(AN200/100)</f>
        <v>18.174035780576034</v>
      </c>
      <c r="AQ200">
        <v>1.8068741922588789E-3</v>
      </c>
      <c r="AR200">
        <v>28.880027752192579</v>
      </c>
      <c r="AS200">
        <v>0.58096642044628055</v>
      </c>
      <c r="AT200">
        <v>2.6446965771004731E-5</v>
      </c>
      <c r="AU200">
        <v>32.599261631100383</v>
      </c>
      <c r="AV200" t="str">
        <f>VLOOKUP(_xlfn.CONCAT(B200:C200),Sheet2!C:G,5,0)</f>
        <v>12.5, 74.5</v>
      </c>
      <c r="AW200">
        <f>ROUND(H200,-2)</f>
        <v>400</v>
      </c>
      <c r="AX200">
        <f>VLOOKUP(_xlfn.CONCAT(B200:C200),Sheet2!C:G,4,0)</f>
        <v>2.9256081586554951E-3</v>
      </c>
      <c r="AY200">
        <f>(AJ200*0.000001)/(VLOOKUP(_xlfn.CONCAT(B200:C200),Sheet2!$C:$G,4,0)*VLOOKUP(AA200,Sheet3!$A$1:$B$5,2,0)*SQRT(8*1.380649E-23*Sheet3!$D$2/(PI()*VLOOKUP(AA200,Sheet3!$A$1:$B$5,2,0))))</f>
        <v>1.6069620596897391E+19</v>
      </c>
      <c r="AZ200" t="str">
        <f>VLOOKUP(_xlfn.CONCAT(B200:C200),Sheet2!C:H,6,0)</f>
        <v>+0, +2</v>
      </c>
      <c r="BA200">
        <f>VLOOKUP(_xlfn.CONCAT(B200:C200),Sheet2!C:G,2,0)</f>
        <v>12.5</v>
      </c>
      <c r="BB200">
        <f>VLOOKUP(_xlfn.CONCAT(B200:C200),Sheet2!C:G,3,0)</f>
        <v>74.5</v>
      </c>
    </row>
    <row r="201" spans="1:54" x14ac:dyDescent="0.25">
      <c r="A201" t="s">
        <v>61</v>
      </c>
      <c r="B201" t="s">
        <v>50</v>
      </c>
      <c r="C201" t="s">
        <v>57</v>
      </c>
      <c r="D201" t="s">
        <v>51</v>
      </c>
      <c r="E201" s="1">
        <v>45716.5482739078</v>
      </c>
      <c r="F201">
        <v>0.47232223888888841</v>
      </c>
      <c r="G201">
        <v>472.32223888888842</v>
      </c>
      <c r="H201">
        <v>400.06349999999998</v>
      </c>
      <c r="I201">
        <v>4.8173133731551132E-2</v>
      </c>
      <c r="J201">
        <v>5.3272449999999996</v>
      </c>
      <c r="K201">
        <v>1.7588538052906829E-2</v>
      </c>
      <c r="L201">
        <v>2131.2362800575002</v>
      </c>
      <c r="M201">
        <v>8.4729499576515659E-4</v>
      </c>
      <c r="N201">
        <v>44.82</v>
      </c>
      <c r="O201">
        <v>12.6196323409411</v>
      </c>
      <c r="P201">
        <v>2.0512087499999998</v>
      </c>
      <c r="Q201">
        <v>6.7323100603315427E-4</v>
      </c>
      <c r="R201">
        <v>91.935176175000009</v>
      </c>
      <c r="S201">
        <v>44.82</v>
      </c>
      <c r="T201">
        <v>12.6196323409411</v>
      </c>
      <c r="U201">
        <v>2.0512087499999998</v>
      </c>
      <c r="V201">
        <v>6.7323100603315427E-4</v>
      </c>
      <c r="W201">
        <v>91.935176175000009</v>
      </c>
      <c r="X201">
        <v>8.4959277766603076E-3</v>
      </c>
      <c r="Y201">
        <f>S201/U201</f>
        <v>21.850530815062097</v>
      </c>
      <c r="Z201">
        <f>(((Y201/13)-1)/(0.0039))+23</f>
        <v>197.56668274284215</v>
      </c>
      <c r="AA201" t="s">
        <v>52</v>
      </c>
      <c r="AB201">
        <v>40</v>
      </c>
      <c r="AC201">
        <v>3.9048690980726142</v>
      </c>
      <c r="AD201" t="s">
        <v>52</v>
      </c>
      <c r="AE201">
        <v>0</v>
      </c>
      <c r="AF201">
        <v>0</v>
      </c>
      <c r="AG201" t="s">
        <v>53</v>
      </c>
      <c r="AH201">
        <v>5</v>
      </c>
      <c r="AI201">
        <v>0.31154358943670568</v>
      </c>
      <c r="AJ201">
        <v>3.9048690980726142</v>
      </c>
      <c r="AK201">
        <v>6.8799100091827298E-2</v>
      </c>
      <c r="AL201">
        <v>68.799100091827299</v>
      </c>
      <c r="AM201">
        <v>0.69533431251734856</v>
      </c>
      <c r="AN201">
        <v>1.0106735576326931</v>
      </c>
      <c r="AO201">
        <v>1796.7364940394659</v>
      </c>
      <c r="AP201">
        <f>AO201*(AN201/100)</f>
        <v>18.159140645593592</v>
      </c>
      <c r="AQ201">
        <v>1.796736350689797E-3</v>
      </c>
      <c r="AR201">
        <v>28.437894535861531</v>
      </c>
      <c r="AS201">
        <v>0.57482856084285017</v>
      </c>
      <c r="AT201">
        <v>2.7261895414259549E-5</v>
      </c>
      <c r="AU201">
        <v>32.281310493631011</v>
      </c>
      <c r="AV201" t="str">
        <f>VLOOKUP(_xlfn.CONCAT(B201:C201),Sheet2!C:G,5,0)</f>
        <v>12.5, 74.5</v>
      </c>
      <c r="AW201">
        <f>ROUND(H201,-2)</f>
        <v>400</v>
      </c>
      <c r="AX201">
        <f>VLOOKUP(_xlfn.CONCAT(B201:C201),Sheet2!C:G,4,0)</f>
        <v>2.9256081586554951E-3</v>
      </c>
      <c r="AY201">
        <f>(AJ201*0.000001)/(VLOOKUP(_xlfn.CONCAT(B201:C201),Sheet2!$C:$G,4,0)*VLOOKUP(AA201,Sheet3!$A$1:$B$5,2,0)*SQRT(8*1.380649E-23*Sheet3!$D$2/(PI()*VLOOKUP(AA201,Sheet3!$A$1:$B$5,2,0))))</f>
        <v>1.6069858362628778E+19</v>
      </c>
      <c r="AZ201" t="str">
        <f>VLOOKUP(_xlfn.CONCAT(B201:C201),Sheet2!C:H,6,0)</f>
        <v>+0, +2</v>
      </c>
      <c r="BA201">
        <f>VLOOKUP(_xlfn.CONCAT(B201:C201),Sheet2!C:G,2,0)</f>
        <v>12.5</v>
      </c>
      <c r="BB201">
        <f>VLOOKUP(_xlfn.CONCAT(B201:C201),Sheet2!C:G,3,0)</f>
        <v>74.5</v>
      </c>
    </row>
    <row r="202" spans="1:54" x14ac:dyDescent="0.25">
      <c r="A202" t="s">
        <v>61</v>
      </c>
      <c r="B202" t="s">
        <v>50</v>
      </c>
      <c r="C202" t="s">
        <v>57</v>
      </c>
      <c r="D202" t="s">
        <v>51</v>
      </c>
      <c r="E202" s="1">
        <v>45716.548779229859</v>
      </c>
      <c r="F202">
        <v>0.47134236527777817</v>
      </c>
      <c r="G202">
        <v>471.34236527777819</v>
      </c>
      <c r="H202">
        <v>400.07087499999989</v>
      </c>
      <c r="I202">
        <v>4.5462268942197182E-2</v>
      </c>
      <c r="J202">
        <v>5.2217350000000007</v>
      </c>
      <c r="K202">
        <v>1.3694495207883701E-2</v>
      </c>
      <c r="L202">
        <v>2089.064090468125</v>
      </c>
      <c r="M202">
        <v>6.2258282416843922E-4</v>
      </c>
      <c r="N202">
        <v>46.679279999999999</v>
      </c>
      <c r="O202">
        <v>9.1164296791134021</v>
      </c>
      <c r="P202">
        <v>4.2546387499999998</v>
      </c>
      <c r="Q202">
        <v>9.8954671620997665</v>
      </c>
      <c r="R202">
        <v>198.6034735101</v>
      </c>
      <c r="S202">
        <v>46.679279999999999</v>
      </c>
      <c r="T202">
        <v>9.1164296791134021</v>
      </c>
      <c r="U202">
        <v>4.2546387499999998</v>
      </c>
      <c r="V202">
        <v>9.8954671620997665</v>
      </c>
      <c r="W202">
        <v>198.6034735101</v>
      </c>
      <c r="X202">
        <v>90.211330525258376</v>
      </c>
      <c r="Y202">
        <f>S202/U202</f>
        <v>10.971385055899281</v>
      </c>
      <c r="AA202" t="s">
        <v>52</v>
      </c>
      <c r="AB202">
        <v>40</v>
      </c>
      <c r="AC202">
        <v>3.9048559412762178</v>
      </c>
      <c r="AD202" t="s">
        <v>52</v>
      </c>
      <c r="AE202">
        <v>0</v>
      </c>
      <c r="AF202">
        <v>0</v>
      </c>
      <c r="AG202" t="s">
        <v>53</v>
      </c>
      <c r="AH202">
        <v>5</v>
      </c>
      <c r="AI202">
        <v>0.31154088768056748</v>
      </c>
      <c r="AJ202">
        <v>3.9048559412762178</v>
      </c>
      <c r="AK202">
        <v>6.8658263065437042E-2</v>
      </c>
      <c r="AL202">
        <v>68.65826306543704</v>
      </c>
      <c r="AM202">
        <v>0.69513125272668108</v>
      </c>
      <c r="AN202">
        <v>1.0124509734016469</v>
      </c>
      <c r="AO202">
        <v>1793.064478273237</v>
      </c>
      <c r="AP202">
        <f>AO202*(AN202/100)</f>
        <v>18.153898763996551</v>
      </c>
      <c r="AQ202">
        <v>1.7930643352172921E-3</v>
      </c>
      <c r="AR202">
        <v>28.89341321698204</v>
      </c>
      <c r="AS202">
        <v>0.58506328672858987</v>
      </c>
      <c r="AT202">
        <v>2.6385034319398881E-5</v>
      </c>
      <c r="AU202">
        <v>32.865560888585208</v>
      </c>
      <c r="AV202" t="str">
        <f>VLOOKUP(_xlfn.CONCAT(B202:C202),Sheet2!C:G,5,0)</f>
        <v>12.5, 74.5</v>
      </c>
      <c r="AW202">
        <f>ROUND(H202,-2)</f>
        <v>400</v>
      </c>
      <c r="AX202">
        <f>VLOOKUP(_xlfn.CONCAT(B202:C202),Sheet2!C:G,4,0)</f>
        <v>2.9256081586554951E-3</v>
      </c>
      <c r="AY202">
        <f>(AJ202*0.000001)/(VLOOKUP(_xlfn.CONCAT(B202:C202),Sheet2!$C:$G,4,0)*VLOOKUP(AA202,Sheet3!$A$1:$B$5,2,0)*SQRT(8*1.380649E-23*Sheet3!$D$2/(PI()*VLOOKUP(AA202,Sheet3!$A$1:$B$5,2,0))))</f>
        <v>1.606980421795727E+19</v>
      </c>
      <c r="AZ202" t="str">
        <f>VLOOKUP(_xlfn.CONCAT(B202:C202),Sheet2!C:H,6,0)</f>
        <v>+0, +2</v>
      </c>
      <c r="BA202">
        <f>VLOOKUP(_xlfn.CONCAT(B202:C202),Sheet2!C:G,2,0)</f>
        <v>12.5</v>
      </c>
      <c r="BB202">
        <f>VLOOKUP(_xlfn.CONCAT(B202:C202),Sheet2!C:G,3,0)</f>
        <v>74.5</v>
      </c>
    </row>
    <row r="203" spans="1:54" x14ac:dyDescent="0.25">
      <c r="A203" t="s">
        <v>61</v>
      </c>
      <c r="B203" t="s">
        <v>50</v>
      </c>
      <c r="C203" t="s">
        <v>57</v>
      </c>
      <c r="D203" t="s">
        <v>51</v>
      </c>
      <c r="E203" s="1">
        <v>45716.549658740347</v>
      </c>
      <c r="F203">
        <v>0.36192477638888892</v>
      </c>
      <c r="G203">
        <v>361.92477638888892</v>
      </c>
      <c r="H203">
        <v>199.87087500000001</v>
      </c>
      <c r="I203">
        <v>0.29937646401982071</v>
      </c>
      <c r="J203">
        <v>6.3177950000000003</v>
      </c>
      <c r="K203">
        <v>3.8538610582531857E-2</v>
      </c>
      <c r="L203">
        <v>1262.743214720625</v>
      </c>
      <c r="M203">
        <v>1.1537552964435231E-2</v>
      </c>
      <c r="N203">
        <v>43.397860000000001</v>
      </c>
      <c r="O203">
        <v>15.276167300394359</v>
      </c>
      <c r="P203">
        <v>2.0555724999999998</v>
      </c>
      <c r="Q203">
        <v>4.9502531508819605E-4</v>
      </c>
      <c r="R203">
        <v>89.207447574850008</v>
      </c>
      <c r="S203">
        <v>43.397860000000001</v>
      </c>
      <c r="T203">
        <v>15.276167300394359</v>
      </c>
      <c r="U203">
        <v>2.0555724999999998</v>
      </c>
      <c r="V203">
        <v>4.9502531508819605E-4</v>
      </c>
      <c r="W203">
        <v>89.207447574850008</v>
      </c>
      <c r="X203">
        <v>7.5620895312177132E-3</v>
      </c>
      <c r="Y203">
        <f>S203/U203</f>
        <v>21.112298398621313</v>
      </c>
      <c r="Z203">
        <f>(((Y203/13)-1)/(0.0039))+23</f>
        <v>183.00588557438488</v>
      </c>
      <c r="AA203" t="s">
        <v>52</v>
      </c>
      <c r="AB203">
        <v>50</v>
      </c>
      <c r="AC203">
        <v>4.881062204127824</v>
      </c>
      <c r="AD203" t="s">
        <v>52</v>
      </c>
      <c r="AE203">
        <v>0</v>
      </c>
      <c r="AF203">
        <v>0</v>
      </c>
      <c r="AG203" t="s">
        <v>53</v>
      </c>
      <c r="AH203">
        <v>5</v>
      </c>
      <c r="AI203">
        <v>0.3115433703753972</v>
      </c>
      <c r="AJ203">
        <v>4.881062204127824</v>
      </c>
      <c r="AK203">
        <v>5.2931696211123092E-2</v>
      </c>
      <c r="AL203">
        <v>52.931696211123089</v>
      </c>
      <c r="AM203">
        <v>0.67477298858168666</v>
      </c>
      <c r="AN203">
        <v>1.2747994809958301</v>
      </c>
      <c r="AO203">
        <v>1105.8840136422559</v>
      </c>
      <c r="AP203">
        <f>AO203*(AN203/100)</f>
        <v>14.097803666327334</v>
      </c>
      <c r="AQ203">
        <v>1.1058839430570439E-3</v>
      </c>
      <c r="AR203">
        <v>22.72857673776727</v>
      </c>
      <c r="AS203">
        <v>0.57948755658159234</v>
      </c>
      <c r="AT203">
        <v>2.1228847342169988E-5</v>
      </c>
      <c r="AU203">
        <v>41.918020698162238</v>
      </c>
      <c r="AV203" t="str">
        <f>VLOOKUP(_xlfn.CONCAT(B203:C203),Sheet2!C:G,5,0)</f>
        <v>12.5, 74.5</v>
      </c>
      <c r="AW203">
        <f>ROUND(H203,-2)</f>
        <v>200</v>
      </c>
      <c r="AX203">
        <f>VLOOKUP(_xlfn.CONCAT(B203:C203),Sheet2!C:G,4,0)</f>
        <v>2.9256081586554951E-3</v>
      </c>
      <c r="AY203">
        <f>(AJ203*0.000001)/(VLOOKUP(_xlfn.CONCAT(B203:C203),Sheet2!$C:$G,4,0)*VLOOKUP(AA203,Sheet3!$A$1:$B$5,2,0)*SQRT(8*1.380649E-23*Sheet3!$D$2/(PI()*VLOOKUP(AA203,Sheet3!$A$1:$B$5,2,0))))</f>
        <v>2.0087223491878535E+19</v>
      </c>
      <c r="AZ203" t="str">
        <f>VLOOKUP(_xlfn.CONCAT(B203:C203),Sheet2!C:H,6,0)</f>
        <v>+0, +2</v>
      </c>
      <c r="BA203">
        <f>VLOOKUP(_xlfn.CONCAT(B203:C203),Sheet2!C:G,2,0)</f>
        <v>12.5</v>
      </c>
      <c r="BB203">
        <f>VLOOKUP(_xlfn.CONCAT(B203:C203),Sheet2!C:G,3,0)</f>
        <v>74.5</v>
      </c>
    </row>
    <row r="204" spans="1:54" x14ac:dyDescent="0.25">
      <c r="A204" t="s">
        <v>61</v>
      </c>
      <c r="B204" t="s">
        <v>50</v>
      </c>
      <c r="C204" t="s">
        <v>57</v>
      </c>
      <c r="D204" t="s">
        <v>51</v>
      </c>
      <c r="E204" s="1">
        <v>45716.550082812762</v>
      </c>
      <c r="F204">
        <v>0.36587154999999999</v>
      </c>
      <c r="G204">
        <v>365.87155000000013</v>
      </c>
      <c r="H204">
        <v>199.96937500000001</v>
      </c>
      <c r="I204">
        <v>0.20652584712794411</v>
      </c>
      <c r="J204">
        <v>6.3343837499999998</v>
      </c>
      <c r="K204">
        <v>5.2160424397037802E-2</v>
      </c>
      <c r="L204">
        <v>1266.682759497656</v>
      </c>
      <c r="M204">
        <v>1.077247583515132E-2</v>
      </c>
      <c r="N204">
        <v>43.397015000000003</v>
      </c>
      <c r="O204">
        <v>15.277086787593831</v>
      </c>
      <c r="P204">
        <v>2.0520174999999998</v>
      </c>
      <c r="Q204">
        <v>6.6161992575616716E-4</v>
      </c>
      <c r="R204">
        <v>89.051434227762499</v>
      </c>
      <c r="S204">
        <v>43.397015000000003</v>
      </c>
      <c r="T204">
        <v>15.277086787593831</v>
      </c>
      <c r="U204">
        <v>2.0520174999999998</v>
      </c>
      <c r="V204">
        <v>6.6161992575616716E-4</v>
      </c>
      <c r="W204">
        <v>89.051434227762499</v>
      </c>
      <c r="X204">
        <v>1.010762502617835E-2</v>
      </c>
      <c r="Y204">
        <f>S204/U204</f>
        <v>21.148462427830175</v>
      </c>
      <c r="Z204">
        <f>(((Y204/13)-1)/(0.0039))+23</f>
        <v>183.71918003609812</v>
      </c>
      <c r="AA204" t="s">
        <v>52</v>
      </c>
      <c r="AB204">
        <v>50</v>
      </c>
      <c r="AC204">
        <v>4.8809352124408747</v>
      </c>
      <c r="AD204" t="s">
        <v>52</v>
      </c>
      <c r="AE204">
        <v>0</v>
      </c>
      <c r="AF204">
        <v>0</v>
      </c>
      <c r="AG204" t="s">
        <v>53</v>
      </c>
      <c r="AH204">
        <v>5</v>
      </c>
      <c r="AI204">
        <v>0.31154023049664198</v>
      </c>
      <c r="AJ204">
        <v>4.8809352124408747</v>
      </c>
      <c r="AK204">
        <v>5.349896514552642E-2</v>
      </c>
      <c r="AL204">
        <v>53.498965145526419</v>
      </c>
      <c r="AM204">
        <v>0.67542515370872613</v>
      </c>
      <c r="AN204">
        <v>1.2625013434773049</v>
      </c>
      <c r="AO204">
        <v>1117.7648526286721</v>
      </c>
      <c r="AP204">
        <f>AO204*(AN204/100)</f>
        <v>14.111796281354101</v>
      </c>
      <c r="AQ204">
        <v>1.117764781284005E-3</v>
      </c>
      <c r="AR204">
        <v>23.146741657253049</v>
      </c>
      <c r="AS204">
        <v>0.58445584878808132</v>
      </c>
      <c r="AT204">
        <v>2.1626345975542688E-5</v>
      </c>
      <c r="AU204">
        <v>42.235488518643102</v>
      </c>
      <c r="AV204" t="str">
        <f>VLOOKUP(_xlfn.CONCAT(B204:C204),Sheet2!C:G,5,0)</f>
        <v>12.5, 74.5</v>
      </c>
      <c r="AW204">
        <f>ROUND(H204,-2)</f>
        <v>200</v>
      </c>
      <c r="AX204">
        <f>VLOOKUP(_xlfn.CONCAT(B204:C204),Sheet2!C:G,4,0)</f>
        <v>2.9256081586554951E-3</v>
      </c>
      <c r="AY204">
        <f>(AJ204*0.000001)/(VLOOKUP(_xlfn.CONCAT(B204:C204),Sheet2!$C:$G,4,0)*VLOOKUP(AA204,Sheet3!$A$1:$B$5,2,0)*SQRT(8*1.380649E-23*Sheet3!$D$2/(PI()*VLOOKUP(AA204,Sheet3!$A$1:$B$5,2,0))))</f>
        <v>2.008670087809271E+19</v>
      </c>
      <c r="AZ204" t="str">
        <f>VLOOKUP(_xlfn.CONCAT(B204:C204),Sheet2!C:H,6,0)</f>
        <v>+0, +2</v>
      </c>
      <c r="BA204">
        <f>VLOOKUP(_xlfn.CONCAT(B204:C204),Sheet2!C:G,2,0)</f>
        <v>12.5</v>
      </c>
      <c r="BB204">
        <f>VLOOKUP(_xlfn.CONCAT(B204:C204),Sheet2!C:G,3,0)</f>
        <v>74.5</v>
      </c>
    </row>
    <row r="205" spans="1:54" x14ac:dyDescent="0.25">
      <c r="A205" t="s">
        <v>61</v>
      </c>
      <c r="B205" t="s">
        <v>50</v>
      </c>
      <c r="C205" t="s">
        <v>57</v>
      </c>
      <c r="D205" t="s">
        <v>51</v>
      </c>
      <c r="E205" s="1">
        <v>45716.5505792228</v>
      </c>
      <c r="F205">
        <v>0.36439249027777798</v>
      </c>
      <c r="G205">
        <v>364.39249027777799</v>
      </c>
      <c r="H205">
        <v>200.004625</v>
      </c>
      <c r="I205">
        <v>5.2626716971264607E-2</v>
      </c>
      <c r="J205">
        <v>6.3814662500000008</v>
      </c>
      <c r="K205">
        <v>5.1836402524875383E-2</v>
      </c>
      <c r="L205">
        <v>1276.322764281407</v>
      </c>
      <c r="M205">
        <v>2.7279796844851619E-3</v>
      </c>
      <c r="N205">
        <v>43.397170000000003</v>
      </c>
      <c r="O205">
        <v>15.278498865090199</v>
      </c>
      <c r="P205">
        <v>2.04870625</v>
      </c>
      <c r="Q205">
        <v>4.9271126736780276E-4</v>
      </c>
      <c r="R205">
        <v>88.908053411312508</v>
      </c>
      <c r="S205">
        <v>43.397170000000003</v>
      </c>
      <c r="T205">
        <v>15.278498865090199</v>
      </c>
      <c r="U205">
        <v>2.04870625</v>
      </c>
      <c r="V205">
        <v>4.9271126736780276E-4</v>
      </c>
      <c r="W205">
        <v>88.908053411312508</v>
      </c>
      <c r="X205">
        <v>7.5278885392961268E-3</v>
      </c>
      <c r="Y205">
        <f>S205/U205</f>
        <v>21.182719582175338</v>
      </c>
      <c r="Z205">
        <f>(((Y205/13)-1)/(0.0039))+23</f>
        <v>184.39486355375422</v>
      </c>
      <c r="AA205" t="s">
        <v>52</v>
      </c>
      <c r="AB205">
        <v>50</v>
      </c>
      <c r="AC205">
        <v>4.8810507634353062</v>
      </c>
      <c r="AD205" t="s">
        <v>52</v>
      </c>
      <c r="AE205">
        <v>0</v>
      </c>
      <c r="AF205">
        <v>0</v>
      </c>
      <c r="AG205" t="s">
        <v>53</v>
      </c>
      <c r="AH205">
        <v>5</v>
      </c>
      <c r="AI205">
        <v>0.311544611722812</v>
      </c>
      <c r="AJ205">
        <v>4.8810507634353062</v>
      </c>
      <c r="AK205">
        <v>5.3286380205214229E-2</v>
      </c>
      <c r="AL205">
        <v>53.286380205214229</v>
      </c>
      <c r="AM205">
        <v>0.67518001321190024</v>
      </c>
      <c r="AN205">
        <v>1.2670780237120181</v>
      </c>
      <c r="AO205">
        <v>1113.2969157342091</v>
      </c>
      <c r="AP205">
        <f>AO205*(AN205/100)</f>
        <v>14.106340557931867</v>
      </c>
      <c r="AQ205">
        <v>1.113296844675404E-3</v>
      </c>
      <c r="AR205">
        <v>22.789174981469301</v>
      </c>
      <c r="AS205">
        <v>0.57751325595094971</v>
      </c>
      <c r="AT205">
        <v>2.1305072061509598E-5</v>
      </c>
      <c r="AU205">
        <v>41.749925407947607</v>
      </c>
      <c r="AV205" t="str">
        <f>VLOOKUP(_xlfn.CONCAT(B205:C205),Sheet2!C:G,5,0)</f>
        <v>12.5, 74.5</v>
      </c>
      <c r="AW205">
        <f>ROUND(H205,-2)</f>
        <v>200</v>
      </c>
      <c r="AX205">
        <f>VLOOKUP(_xlfn.CONCAT(B205:C205),Sheet2!C:G,4,0)</f>
        <v>2.9256081586554951E-3</v>
      </c>
      <c r="AY205">
        <f>(AJ205*0.000001)/(VLOOKUP(_xlfn.CONCAT(B205:C205),Sheet2!$C:$G,4,0)*VLOOKUP(AA205,Sheet3!$A$1:$B$5,2,0)*SQRT(8*1.380649E-23*Sheet3!$D$2/(PI()*VLOOKUP(AA205,Sheet3!$A$1:$B$5,2,0))))</f>
        <v>2.0087176409555493E+19</v>
      </c>
      <c r="AZ205" t="str">
        <f>VLOOKUP(_xlfn.CONCAT(B205:C205),Sheet2!C:H,6,0)</f>
        <v>+0, +2</v>
      </c>
      <c r="BA205">
        <f>VLOOKUP(_xlfn.CONCAT(B205:C205),Sheet2!C:G,2,0)</f>
        <v>12.5</v>
      </c>
      <c r="BB205">
        <f>VLOOKUP(_xlfn.CONCAT(B205:C205),Sheet2!C:G,3,0)</f>
        <v>74.5</v>
      </c>
    </row>
    <row r="206" spans="1:54" x14ac:dyDescent="0.25">
      <c r="A206" t="s">
        <v>61</v>
      </c>
      <c r="B206" t="s">
        <v>50</v>
      </c>
      <c r="C206" t="s">
        <v>57</v>
      </c>
      <c r="D206" t="s">
        <v>51</v>
      </c>
      <c r="E206" s="1">
        <v>45716.551421927907</v>
      </c>
      <c r="F206">
        <v>0.47192962777777892</v>
      </c>
      <c r="G206">
        <v>471.92962777777888</v>
      </c>
      <c r="H206">
        <v>297.479375</v>
      </c>
      <c r="I206">
        <v>3.0183439349272159</v>
      </c>
      <c r="J206">
        <v>7.0233200000000009</v>
      </c>
      <c r="K206">
        <v>1.9197546255388529E-2</v>
      </c>
      <c r="L206">
        <v>2089.2928440249998</v>
      </c>
      <c r="M206">
        <v>5.7944797305436668E-2</v>
      </c>
      <c r="N206">
        <v>49.03519</v>
      </c>
      <c r="O206">
        <v>1.6084569989287881E-3</v>
      </c>
      <c r="P206">
        <v>2.0380687499999999</v>
      </c>
      <c r="Q206">
        <v>6.5349618137671903E-4</v>
      </c>
      <c r="R206">
        <v>99.937088389312493</v>
      </c>
      <c r="S206">
        <v>49.03519</v>
      </c>
      <c r="T206">
        <v>1.6084569989287881E-3</v>
      </c>
      <c r="U206">
        <v>2.0380687499999999</v>
      </c>
      <c r="V206">
        <v>6.5349618137671903E-4</v>
      </c>
      <c r="W206">
        <v>99.937088389312493</v>
      </c>
      <c r="X206">
        <v>1.05112050670862E-6</v>
      </c>
      <c r="Y206">
        <f>S206/U206</f>
        <v>24.059634887194068</v>
      </c>
      <c r="Z206">
        <f>(((Y206/13)-1)/(0.0039))+23</f>
        <v>241.13875517148065</v>
      </c>
      <c r="AA206" t="s">
        <v>52</v>
      </c>
      <c r="AB206">
        <v>50</v>
      </c>
      <c r="AC206">
        <v>4.8809826913148244</v>
      </c>
      <c r="AD206" t="s">
        <v>52</v>
      </c>
      <c r="AE206">
        <v>0</v>
      </c>
      <c r="AF206">
        <v>0</v>
      </c>
      <c r="AG206" t="s">
        <v>53</v>
      </c>
      <c r="AH206">
        <v>5</v>
      </c>
      <c r="AI206">
        <v>0.31155008825552449</v>
      </c>
      <c r="AJ206">
        <v>4.8809826913148244</v>
      </c>
      <c r="AK206">
        <v>6.8742670180061652E-2</v>
      </c>
      <c r="AL206">
        <v>68.742670180061651</v>
      </c>
      <c r="AM206">
        <v>0.69525290864518541</v>
      </c>
      <c r="AN206">
        <v>1.0113847873876141</v>
      </c>
      <c r="AO206">
        <v>1436.2407378353789</v>
      </c>
      <c r="AP206">
        <f>AO206*(AN206/100)</f>
        <v>14.525920332730646</v>
      </c>
      <c r="AQ206">
        <v>1.436240646161033E-3</v>
      </c>
      <c r="AR206">
        <v>23.169476161338871</v>
      </c>
      <c r="AS206">
        <v>0.46866511442636222</v>
      </c>
      <c r="AT206">
        <v>2.2111801477365811E-5</v>
      </c>
      <c r="AU206">
        <v>32.902362335970878</v>
      </c>
      <c r="AV206" t="str">
        <f>VLOOKUP(_xlfn.CONCAT(B206:C206),Sheet2!C:G,5,0)</f>
        <v>12.5, 74.5</v>
      </c>
      <c r="AW206">
        <f>ROUND(H206,-2)</f>
        <v>300</v>
      </c>
      <c r="AX206">
        <f>VLOOKUP(_xlfn.CONCAT(B206:C206),Sheet2!C:G,4,0)</f>
        <v>2.9256081586554951E-3</v>
      </c>
      <c r="AY206">
        <f>(AJ206*0.000001)/(VLOOKUP(_xlfn.CONCAT(B206:C206),Sheet2!$C:$G,4,0)*VLOOKUP(AA206,Sheet3!$A$1:$B$5,2,0)*SQRT(8*1.380649E-23*Sheet3!$D$2/(PI()*VLOOKUP(AA206,Sheet3!$A$1:$B$5,2,0))))</f>
        <v>2.0086896269733356E+19</v>
      </c>
      <c r="AZ206" t="str">
        <f>VLOOKUP(_xlfn.CONCAT(B206:C206),Sheet2!C:H,6,0)</f>
        <v>+0, +2</v>
      </c>
      <c r="BA206">
        <f>VLOOKUP(_xlfn.CONCAT(B206:C206),Sheet2!C:G,2,0)</f>
        <v>12.5</v>
      </c>
      <c r="BB206">
        <f>VLOOKUP(_xlfn.CONCAT(B206:C206),Sheet2!C:G,3,0)</f>
        <v>74.5</v>
      </c>
    </row>
    <row r="207" spans="1:54" x14ac:dyDescent="0.25">
      <c r="A207" t="s">
        <v>61</v>
      </c>
      <c r="B207" t="s">
        <v>50</v>
      </c>
      <c r="C207" t="s">
        <v>57</v>
      </c>
      <c r="D207" t="s">
        <v>51</v>
      </c>
      <c r="E207" s="1">
        <v>45716.552104795846</v>
      </c>
      <c r="F207">
        <v>0.48249899583333411</v>
      </c>
      <c r="G207">
        <v>482.49899583333411</v>
      </c>
      <c r="H207">
        <v>299.98649999999998</v>
      </c>
      <c r="I207">
        <v>6.2230143326391492E-2</v>
      </c>
      <c r="J207">
        <v>6.9869312499999996</v>
      </c>
      <c r="K207">
        <v>1.435196840799126E-2</v>
      </c>
      <c r="L207">
        <v>2095.9850514281252</v>
      </c>
      <c r="M207">
        <v>8.9312505104513875E-4</v>
      </c>
      <c r="N207">
        <v>46.122188750000007</v>
      </c>
      <c r="O207">
        <v>12.781768812182669</v>
      </c>
      <c r="P207">
        <v>2.0682575000000001</v>
      </c>
      <c r="Q207">
        <v>1.9194380011608669E-2</v>
      </c>
      <c r="R207">
        <v>95.392562798603123</v>
      </c>
      <c r="S207">
        <v>46.122188750000007</v>
      </c>
      <c r="T207">
        <v>12.781768812182669</v>
      </c>
      <c r="U207">
        <v>2.0682575000000001</v>
      </c>
      <c r="V207">
        <v>1.9194380011608669E-2</v>
      </c>
      <c r="W207">
        <v>95.392562798603123</v>
      </c>
      <c r="X207">
        <v>0.24533812780156211</v>
      </c>
      <c r="Y207">
        <f>S207/U207</f>
        <v>22.300022482693766</v>
      </c>
      <c r="Z207">
        <f>(((Y207/13)-1)/(0.0039))+23</f>
        <v>206.43239610835832</v>
      </c>
      <c r="AA207" t="s">
        <v>52</v>
      </c>
      <c r="AB207">
        <v>50</v>
      </c>
      <c r="AC207">
        <v>4.880932924302372</v>
      </c>
      <c r="AD207" t="s">
        <v>52</v>
      </c>
      <c r="AE207">
        <v>0</v>
      </c>
      <c r="AF207">
        <v>0</v>
      </c>
      <c r="AG207" t="s">
        <v>53</v>
      </c>
      <c r="AH207">
        <v>5</v>
      </c>
      <c r="AI207">
        <v>0.31153709061788692</v>
      </c>
      <c r="AJ207">
        <v>4.880932924302372</v>
      </c>
      <c r="AK207">
        <v>7.0261803209965376E-2</v>
      </c>
      <c r="AL207">
        <v>70.261803209965379</v>
      </c>
      <c r="AM207">
        <v>0.69746427636423125</v>
      </c>
      <c r="AN207">
        <v>0.99266492532219619</v>
      </c>
      <c r="AO207">
        <v>1467.9949549276059</v>
      </c>
      <c r="AP207">
        <f>AO207*(AN207/100)</f>
        <v>14.572271023065726</v>
      </c>
      <c r="AQ207">
        <v>1.4679948612293611E-3</v>
      </c>
      <c r="AR207">
        <v>24.12779124981958</v>
      </c>
      <c r="AS207">
        <v>0.47901624198383391</v>
      </c>
      <c r="AT207">
        <v>2.3077486156396901E-5</v>
      </c>
      <c r="AU207">
        <v>33.522091754467247</v>
      </c>
      <c r="AV207" t="str">
        <f>VLOOKUP(_xlfn.CONCAT(B207:C207),Sheet2!C:G,5,0)</f>
        <v>12.5, 74.5</v>
      </c>
      <c r="AW207">
        <f>ROUND(H207,-2)</f>
        <v>300</v>
      </c>
      <c r="AX207">
        <f>VLOOKUP(_xlfn.CONCAT(B207:C207),Sheet2!C:G,4,0)</f>
        <v>2.9256081586554951E-3</v>
      </c>
      <c r="AY207">
        <f>(AJ207*0.000001)/(VLOOKUP(_xlfn.CONCAT(B207:C207),Sheet2!$C:$G,4,0)*VLOOKUP(AA207,Sheet3!$A$1:$B$5,2,0)*SQRT(8*1.380649E-23*Sheet3!$D$2/(PI()*VLOOKUP(AA207,Sheet3!$A$1:$B$5,2,0))))</f>
        <v>2.0086691461628105E+19</v>
      </c>
      <c r="AZ207" t="str">
        <f>VLOOKUP(_xlfn.CONCAT(B207:C207),Sheet2!C:H,6,0)</f>
        <v>+0, +2</v>
      </c>
      <c r="BA207">
        <f>VLOOKUP(_xlfn.CONCAT(B207:C207),Sheet2!C:G,2,0)</f>
        <v>12.5</v>
      </c>
      <c r="BB207">
        <f>VLOOKUP(_xlfn.CONCAT(B207:C207),Sheet2!C:G,3,0)</f>
        <v>74.5</v>
      </c>
    </row>
    <row r="208" spans="1:54" x14ac:dyDescent="0.25">
      <c r="A208" t="s">
        <v>61</v>
      </c>
      <c r="B208" t="s">
        <v>50</v>
      </c>
      <c r="C208" t="s">
        <v>57</v>
      </c>
      <c r="D208" t="s">
        <v>51</v>
      </c>
      <c r="E208" s="1">
        <v>45716.552542641388</v>
      </c>
      <c r="F208">
        <v>0.48288085277777792</v>
      </c>
      <c r="G208">
        <v>482.88085277777787</v>
      </c>
      <c r="H208">
        <v>299.98200000000003</v>
      </c>
      <c r="I208">
        <v>8.2973524435182591E-2</v>
      </c>
      <c r="J208">
        <v>6.9623600000000003</v>
      </c>
      <c r="K208">
        <v>1.1681651262568741E-2</v>
      </c>
      <c r="L208">
        <v>2088.5826775199998</v>
      </c>
      <c r="M208">
        <v>9.6926777647802869E-4</v>
      </c>
      <c r="N208">
        <v>41.335752499999998</v>
      </c>
      <c r="O208">
        <v>19.018201146922991</v>
      </c>
      <c r="P208">
        <v>4.2120487499999992</v>
      </c>
      <c r="Q208">
        <v>9.9153632559271312</v>
      </c>
      <c r="R208">
        <v>174.10820464793429</v>
      </c>
      <c r="S208">
        <v>41.335752499999998</v>
      </c>
      <c r="T208">
        <v>19.018201146922991</v>
      </c>
      <c r="U208">
        <v>4.2120487499999992</v>
      </c>
      <c r="V208">
        <v>9.9153632559271312</v>
      </c>
      <c r="W208">
        <v>174.10820464793429</v>
      </c>
      <c r="X208">
        <v>188.57237284603141</v>
      </c>
      <c r="Y208">
        <f>S208/U208</f>
        <v>9.8136928021072887</v>
      </c>
      <c r="AA208" t="s">
        <v>52</v>
      </c>
      <c r="AB208">
        <v>50</v>
      </c>
      <c r="AC208">
        <v>4.8810793651666007</v>
      </c>
      <c r="AD208" t="s">
        <v>52</v>
      </c>
      <c r="AE208">
        <v>0</v>
      </c>
      <c r="AF208">
        <v>0</v>
      </c>
      <c r="AG208" t="s">
        <v>53</v>
      </c>
      <c r="AH208">
        <v>5</v>
      </c>
      <c r="AI208">
        <v>0.31152956951296168</v>
      </c>
      <c r="AJ208">
        <v>4.8810793651666007</v>
      </c>
      <c r="AK208">
        <v>7.0316687427636068E-2</v>
      </c>
      <c r="AL208">
        <v>70.316687427636069</v>
      </c>
      <c r="AM208">
        <v>0.69754494200600936</v>
      </c>
      <c r="AN208">
        <v>0.99200483914129622</v>
      </c>
      <c r="AO208">
        <v>1469.0975858797201</v>
      </c>
      <c r="AP208">
        <f>AO208*(AN208/100)</f>
        <v>14.573519143634783</v>
      </c>
      <c r="AQ208">
        <v>1.4690974921161731E-3</v>
      </c>
      <c r="AR208">
        <v>24.25042028927226</v>
      </c>
      <c r="AS208">
        <v>0.48113068556336702</v>
      </c>
      <c r="AT208">
        <v>2.2384411810422891E-5</v>
      </c>
      <c r="AU208">
        <v>33.66717927160569</v>
      </c>
      <c r="AV208" t="str">
        <f>VLOOKUP(_xlfn.CONCAT(B208:C208),Sheet2!C:G,5,0)</f>
        <v>12.5, 74.5</v>
      </c>
      <c r="AW208">
        <f>ROUND(H208,-2)</f>
        <v>300</v>
      </c>
      <c r="AX208">
        <f>VLOOKUP(_xlfn.CONCAT(B208:C208),Sheet2!C:G,4,0)</f>
        <v>2.9256081586554951E-3</v>
      </c>
      <c r="AY208">
        <f>(AJ208*0.000001)/(VLOOKUP(_xlfn.CONCAT(B208:C208),Sheet2!$C:$G,4,0)*VLOOKUP(AA208,Sheet3!$A$1:$B$5,2,0)*SQRT(8*1.380649E-23*Sheet3!$D$2/(PI()*VLOOKUP(AA208,Sheet3!$A$1:$B$5,2,0))))</f>
        <v>2.0087294115363107E+19</v>
      </c>
      <c r="AZ208" t="str">
        <f>VLOOKUP(_xlfn.CONCAT(B208:C208),Sheet2!C:H,6,0)</f>
        <v>+0, +2</v>
      </c>
      <c r="BA208">
        <f>VLOOKUP(_xlfn.CONCAT(B208:C208),Sheet2!C:G,2,0)</f>
        <v>12.5</v>
      </c>
      <c r="BB208">
        <f>VLOOKUP(_xlfn.CONCAT(B208:C208),Sheet2!C:G,3,0)</f>
        <v>74.5</v>
      </c>
    </row>
    <row r="209" spans="1:54" x14ac:dyDescent="0.25">
      <c r="A209" t="s">
        <v>61</v>
      </c>
      <c r="B209" t="s">
        <v>50</v>
      </c>
      <c r="C209" t="s">
        <v>57</v>
      </c>
      <c r="D209" t="s">
        <v>51</v>
      </c>
      <c r="E209" s="1">
        <v>45716.553030602387</v>
      </c>
      <c r="F209">
        <v>0.58912441527777748</v>
      </c>
      <c r="G209">
        <v>589.12441527777753</v>
      </c>
      <c r="H209">
        <v>395.52924999999999</v>
      </c>
      <c r="I209">
        <v>5.5230040652602463</v>
      </c>
      <c r="J209">
        <v>6.9644387500000002</v>
      </c>
      <c r="K209">
        <v>2.551161110777091E-2</v>
      </c>
      <c r="L209">
        <v>2754.6392354584382</v>
      </c>
      <c r="M209">
        <v>0.1409007318595572</v>
      </c>
      <c r="N209">
        <v>44.726083750000001</v>
      </c>
      <c r="O209">
        <v>15.754513314967101</v>
      </c>
      <c r="P209">
        <v>2.08899875</v>
      </c>
      <c r="Q209">
        <v>6.2788632653428271E-4</v>
      </c>
      <c r="R209">
        <v>93.432733046145316</v>
      </c>
      <c r="S209">
        <v>44.726083750000001</v>
      </c>
      <c r="T209">
        <v>15.754513314967101</v>
      </c>
      <c r="U209">
        <v>2.08899875</v>
      </c>
      <c r="V209">
        <v>6.2788632653428271E-4</v>
      </c>
      <c r="W209">
        <v>93.432733046145316</v>
      </c>
      <c r="X209">
        <v>9.8920434916701348E-3</v>
      </c>
      <c r="Y209">
        <f>S209/U209</f>
        <v>21.410297038234226</v>
      </c>
      <c r="Z209">
        <f>(((Y209/13)-1)/(0.0039))+23</f>
        <v>188.88357077385064</v>
      </c>
      <c r="AA209" t="s">
        <v>52</v>
      </c>
      <c r="AB209">
        <v>50</v>
      </c>
      <c r="AC209">
        <v>4.8810530515738098</v>
      </c>
      <c r="AD209" t="s">
        <v>52</v>
      </c>
      <c r="AE209">
        <v>0</v>
      </c>
      <c r="AF209">
        <v>0</v>
      </c>
      <c r="AG209" t="s">
        <v>53</v>
      </c>
      <c r="AH209">
        <v>5</v>
      </c>
      <c r="AI209">
        <v>0.31154117976231221</v>
      </c>
      <c r="AJ209">
        <v>4.8810530515738098</v>
      </c>
      <c r="AK209">
        <v>8.5587052141973041E-2</v>
      </c>
      <c r="AL209">
        <v>85.587052141973047</v>
      </c>
      <c r="AM209">
        <v>0.72200483945239624</v>
      </c>
      <c r="AN209">
        <v>0.8435911991158711</v>
      </c>
      <c r="AO209">
        <v>1788.1446655295149</v>
      </c>
      <c r="AP209">
        <f>AO209*(AN209/100)</f>
        <v>15.084631025866917</v>
      </c>
      <c r="AQ209">
        <v>1.788144551398269E-3</v>
      </c>
      <c r="AR209">
        <v>27.240048968699909</v>
      </c>
      <c r="AS209">
        <v>0.45958931146961213</v>
      </c>
      <c r="AT209">
        <v>2.634642091402681E-5</v>
      </c>
      <c r="AU209">
        <v>31.070149237792769</v>
      </c>
      <c r="AV209" t="str">
        <f>VLOOKUP(_xlfn.CONCAT(B209:C209),Sheet2!C:G,5,0)</f>
        <v>12.5, 74.5</v>
      </c>
      <c r="AW209">
        <f>ROUND(H209,-2)</f>
        <v>400</v>
      </c>
      <c r="AX209">
        <f>VLOOKUP(_xlfn.CONCAT(B209:C209),Sheet2!C:G,4,0)</f>
        <v>2.9256081586554951E-3</v>
      </c>
      <c r="AY209">
        <f>(AJ209*0.000001)/(VLOOKUP(_xlfn.CONCAT(B209:C209),Sheet2!$C:$G,4,0)*VLOOKUP(AA209,Sheet3!$A$1:$B$5,2,0)*SQRT(8*1.380649E-23*Sheet3!$D$2/(PI()*VLOOKUP(AA209,Sheet3!$A$1:$B$5,2,0))))</f>
        <v>2.0087185826020102E+19</v>
      </c>
      <c r="AZ209" t="str">
        <f>VLOOKUP(_xlfn.CONCAT(B209:C209),Sheet2!C:H,6,0)</f>
        <v>+0, +2</v>
      </c>
      <c r="BA209">
        <f>VLOOKUP(_xlfn.CONCAT(B209:C209),Sheet2!C:G,2,0)</f>
        <v>12.5</v>
      </c>
      <c r="BB209">
        <f>VLOOKUP(_xlfn.CONCAT(B209:C209),Sheet2!C:G,3,0)</f>
        <v>74.5</v>
      </c>
    </row>
    <row r="210" spans="1:54" x14ac:dyDescent="0.25">
      <c r="A210" t="s">
        <v>61</v>
      </c>
      <c r="B210" t="s">
        <v>50</v>
      </c>
      <c r="C210" t="s">
        <v>57</v>
      </c>
      <c r="D210" t="s">
        <v>51</v>
      </c>
      <c r="E210" s="1">
        <v>45716.553798886402</v>
      </c>
      <c r="F210">
        <v>0.44870812777777708</v>
      </c>
      <c r="G210">
        <v>448.70812777777712</v>
      </c>
      <c r="H210">
        <v>199.79849999999999</v>
      </c>
      <c r="I210">
        <v>1.044742604130855</v>
      </c>
      <c r="J210">
        <v>7.8502162500000008</v>
      </c>
      <c r="K210">
        <v>5.736554273083707E-2</v>
      </c>
      <c r="L210">
        <v>1568.4614314256251</v>
      </c>
      <c r="M210">
        <v>5.993222649999453E-2</v>
      </c>
      <c r="N210">
        <v>42.604643749999987</v>
      </c>
      <c r="O210">
        <v>17.944437294370541</v>
      </c>
      <c r="P210">
        <v>2.0783800000000001</v>
      </c>
      <c r="Q210">
        <v>5.7533795912418024E-4</v>
      </c>
      <c r="R210">
        <v>88.548639477124993</v>
      </c>
      <c r="S210">
        <v>42.604643749999987</v>
      </c>
      <c r="T210">
        <v>17.944437294370541</v>
      </c>
      <c r="U210">
        <v>2.0783800000000001</v>
      </c>
      <c r="V210">
        <v>5.7533795912418024E-4</v>
      </c>
      <c r="W210">
        <v>88.548639477124993</v>
      </c>
      <c r="X210">
        <v>1.032411593057498E-2</v>
      </c>
      <c r="Y210">
        <f>S210/U210</f>
        <v>20.498967344758892</v>
      </c>
      <c r="Z210">
        <f>(((Y210/13)-1)/(0.0039))+23</f>
        <v>170.90862612936672</v>
      </c>
      <c r="AA210" t="s">
        <v>52</v>
      </c>
      <c r="AB210">
        <v>60</v>
      </c>
      <c r="AC210">
        <v>5.8573468357231766</v>
      </c>
      <c r="AD210" t="s">
        <v>52</v>
      </c>
      <c r="AE210">
        <v>0</v>
      </c>
      <c r="AF210">
        <v>0</v>
      </c>
      <c r="AG210" t="s">
        <v>53</v>
      </c>
      <c r="AH210">
        <v>5</v>
      </c>
      <c r="AI210">
        <v>0.31153636041352523</v>
      </c>
      <c r="AJ210">
        <v>5.8573468357231766</v>
      </c>
      <c r="AK210">
        <v>6.5405048908052779E-2</v>
      </c>
      <c r="AL210">
        <v>65.405048908052777</v>
      </c>
      <c r="AM210">
        <v>0.69054073703317809</v>
      </c>
      <c r="AN210">
        <v>1.0557911790631771</v>
      </c>
      <c r="AO210">
        <v>1138.7239234216061</v>
      </c>
      <c r="AP210">
        <f>AO210*(AN210/100)</f>
        <v>12.022546737367446</v>
      </c>
      <c r="AQ210">
        <v>1.138723862855978E-3</v>
      </c>
      <c r="AR210">
        <v>23.28186512563359</v>
      </c>
      <c r="AS210">
        <v>0.4916157566356511</v>
      </c>
      <c r="AT210">
        <v>2.2037708883139569E-5</v>
      </c>
      <c r="AU210">
        <v>41.70013211520542</v>
      </c>
      <c r="AV210" t="str">
        <f>VLOOKUP(_xlfn.CONCAT(B210:C210),Sheet2!C:G,5,0)</f>
        <v>12.5, 74.5</v>
      </c>
      <c r="AW210">
        <f>ROUND(H210,-2)</f>
        <v>200</v>
      </c>
      <c r="AX210">
        <f>VLOOKUP(_xlfn.CONCAT(B210:C210),Sheet2!C:G,4,0)</f>
        <v>2.9256081586554951E-3</v>
      </c>
      <c r="AY210">
        <f>(AJ210*0.000001)/(VLOOKUP(_xlfn.CONCAT(B210:C210),Sheet2!$C:$G,4,0)*VLOOKUP(AA210,Sheet3!$A$1:$B$5,2,0)*SQRT(8*1.380649E-23*Sheet3!$D$2/(PI()*VLOOKUP(AA210,Sheet3!$A$1:$B$5,2,0))))</f>
        <v>2.4104965279712674E+19</v>
      </c>
      <c r="AZ210" t="str">
        <f>VLOOKUP(_xlfn.CONCAT(B210:C210),Sheet2!C:H,6,0)</f>
        <v>+0, +2</v>
      </c>
      <c r="BA210">
        <f>VLOOKUP(_xlfn.CONCAT(B210:C210),Sheet2!C:G,2,0)</f>
        <v>12.5</v>
      </c>
      <c r="BB210">
        <f>VLOOKUP(_xlfn.CONCAT(B210:C210),Sheet2!C:G,3,0)</f>
        <v>74.5</v>
      </c>
    </row>
    <row r="211" spans="1:54" x14ac:dyDescent="0.25">
      <c r="A211" t="s">
        <v>61</v>
      </c>
      <c r="B211" t="s">
        <v>50</v>
      </c>
      <c r="C211" t="s">
        <v>57</v>
      </c>
      <c r="D211" t="s">
        <v>51</v>
      </c>
      <c r="E211" s="1">
        <v>45716.554508142872</v>
      </c>
      <c r="F211">
        <v>0.44363596666666721</v>
      </c>
      <c r="G211">
        <v>443.63596666666717</v>
      </c>
      <c r="H211">
        <v>199.82637500000001</v>
      </c>
      <c r="I211">
        <v>0.67595340122363023</v>
      </c>
      <c r="J211">
        <v>7.89493125</v>
      </c>
      <c r="K211">
        <v>5.8507353481864463E-2</v>
      </c>
      <c r="L211">
        <v>1577.6154925617191</v>
      </c>
      <c r="M211">
        <v>3.9548244582659493E-2</v>
      </c>
      <c r="N211">
        <v>44.726131250000002</v>
      </c>
      <c r="O211">
        <v>15.75896497657571</v>
      </c>
      <c r="P211">
        <v>2.0777000000000001</v>
      </c>
      <c r="Q211">
        <v>5.7044435175401256E-4</v>
      </c>
      <c r="R211">
        <v>92.927482898124993</v>
      </c>
      <c r="S211">
        <v>44.726131250000002</v>
      </c>
      <c r="T211">
        <v>15.75896497657571</v>
      </c>
      <c r="U211">
        <v>2.0777000000000001</v>
      </c>
      <c r="V211">
        <v>5.7044435175401256E-4</v>
      </c>
      <c r="W211">
        <v>92.927482898124993</v>
      </c>
      <c r="X211">
        <v>8.9896125603769177E-3</v>
      </c>
      <c r="Y211">
        <f>S211/U211</f>
        <v>21.526751335611493</v>
      </c>
      <c r="Z211">
        <f>(((Y211/13)-1)/(0.0039))+23</f>
        <v>191.180499716203</v>
      </c>
      <c r="AA211" t="s">
        <v>52</v>
      </c>
      <c r="AB211">
        <v>60</v>
      </c>
      <c r="AC211">
        <v>5.8576219843782296</v>
      </c>
      <c r="AD211" t="s">
        <v>52</v>
      </c>
      <c r="AE211">
        <v>0</v>
      </c>
      <c r="AF211">
        <v>0</v>
      </c>
      <c r="AG211" t="s">
        <v>53</v>
      </c>
      <c r="AH211">
        <v>5</v>
      </c>
      <c r="AI211">
        <v>0.31153504604567422</v>
      </c>
      <c r="AJ211">
        <v>5.8576219843782296</v>
      </c>
      <c r="AK211">
        <v>6.4676028266858379E-2</v>
      </c>
      <c r="AL211">
        <v>64.676028266858381</v>
      </c>
      <c r="AM211">
        <v>0.6895385489628213</v>
      </c>
      <c r="AN211">
        <v>1.066142382951734</v>
      </c>
      <c r="AO211">
        <v>1125.978535795718</v>
      </c>
      <c r="AP211">
        <f>AO211*(AN211/100)</f>
        <v>12.004534393057511</v>
      </c>
      <c r="AQ211">
        <v>1.125978475911049E-3</v>
      </c>
      <c r="AR211">
        <v>22.632586281410202</v>
      </c>
      <c r="AS211">
        <v>0.48259118940846812</v>
      </c>
      <c r="AT211">
        <v>2.1373599709688309E-5</v>
      </c>
      <c r="AU211">
        <v>40.99606562676307</v>
      </c>
      <c r="AV211" t="str">
        <f>VLOOKUP(_xlfn.CONCAT(B211:C211),Sheet2!C:G,5,0)</f>
        <v>12.5, 74.5</v>
      </c>
      <c r="AW211">
        <f>ROUND(H211,-2)</f>
        <v>200</v>
      </c>
      <c r="AX211">
        <f>VLOOKUP(_xlfn.CONCAT(B211:C211),Sheet2!C:G,4,0)</f>
        <v>2.9256081586554951E-3</v>
      </c>
      <c r="AY211">
        <f>(AJ211*0.000001)/(VLOOKUP(_xlfn.CONCAT(B211:C211),Sheet2!$C:$G,4,0)*VLOOKUP(AA211,Sheet3!$A$1:$B$5,2,0)*SQRT(8*1.380649E-23*Sheet3!$D$2/(PI()*VLOOKUP(AA211,Sheet3!$A$1:$B$5,2,0))))</f>
        <v>2.4106097609581953E+19</v>
      </c>
      <c r="AZ211" t="str">
        <f>VLOOKUP(_xlfn.CONCAT(B211:C211),Sheet2!C:H,6,0)</f>
        <v>+0, +2</v>
      </c>
      <c r="BA211">
        <f>VLOOKUP(_xlfn.CONCAT(B211:C211),Sheet2!C:G,2,0)</f>
        <v>12.5</v>
      </c>
      <c r="BB211">
        <f>VLOOKUP(_xlfn.CONCAT(B211:C211),Sheet2!C:G,3,0)</f>
        <v>74.5</v>
      </c>
    </row>
    <row r="212" spans="1:54" x14ac:dyDescent="0.25">
      <c r="A212" t="s">
        <v>61</v>
      </c>
      <c r="B212" t="s">
        <v>50</v>
      </c>
      <c r="C212" t="s">
        <v>57</v>
      </c>
      <c r="D212" t="s">
        <v>51</v>
      </c>
      <c r="E212" s="1">
        <v>45716.554986844749</v>
      </c>
      <c r="F212">
        <v>0.44134647777777802</v>
      </c>
      <c r="G212">
        <v>441.34647777777798</v>
      </c>
      <c r="H212">
        <v>199.998625</v>
      </c>
      <c r="I212">
        <v>7.0119578714852665E-2</v>
      </c>
      <c r="J212">
        <v>7.9130174999999996</v>
      </c>
      <c r="K212">
        <v>5.3649580992546783E-2</v>
      </c>
      <c r="L212">
        <v>1582.592619600938</v>
      </c>
      <c r="M212">
        <v>3.7618860174257469E-3</v>
      </c>
      <c r="N212">
        <v>44.725107499999993</v>
      </c>
      <c r="O212">
        <v>15.76006471959753</v>
      </c>
      <c r="P212">
        <v>2.0736875000000001</v>
      </c>
      <c r="Q212">
        <v>4.7710406134998808E-4</v>
      </c>
      <c r="R212">
        <v>92.745896358906222</v>
      </c>
      <c r="S212">
        <v>44.725107499999993</v>
      </c>
      <c r="T212">
        <v>15.76006471959753</v>
      </c>
      <c r="U212">
        <v>2.0736875000000001</v>
      </c>
      <c r="V212">
        <v>4.7710406134998808E-4</v>
      </c>
      <c r="W212">
        <v>92.745896358906222</v>
      </c>
      <c r="X212">
        <v>7.5191908848586441E-3</v>
      </c>
      <c r="Y212">
        <f>S212/U212</f>
        <v>21.567911028059914</v>
      </c>
      <c r="Z212">
        <f>(((Y212/13)-1)/(0.0039))+23</f>
        <v>191.99232796962355</v>
      </c>
      <c r="AA212" t="s">
        <v>52</v>
      </c>
      <c r="AB212">
        <v>60</v>
      </c>
      <c r="AC212">
        <v>5.8574967087951597</v>
      </c>
      <c r="AD212" t="s">
        <v>52</v>
      </c>
      <c r="AE212">
        <v>0</v>
      </c>
      <c r="AF212">
        <v>0</v>
      </c>
      <c r="AG212" t="s">
        <v>53</v>
      </c>
      <c r="AH212">
        <v>5</v>
      </c>
      <c r="AI212">
        <v>0.31153687155657828</v>
      </c>
      <c r="AJ212">
        <v>5.8574967087951597</v>
      </c>
      <c r="AK212">
        <v>6.4346960514233276E-2</v>
      </c>
      <c r="AL212">
        <v>64.346960514233274</v>
      </c>
      <c r="AM212">
        <v>0.68908938524713736</v>
      </c>
      <c r="AN212">
        <v>1.0708965578797049</v>
      </c>
      <c r="AO212">
        <v>1120.2735835680669</v>
      </c>
      <c r="AP212">
        <f>AO212*(AN212/100)</f>
        <v>11.996971245266048</v>
      </c>
      <c r="AQ212">
        <v>1.120273523985189E-3</v>
      </c>
      <c r="AR212">
        <v>22.33288810101546</v>
      </c>
      <c r="AS212">
        <v>0.47832425989780181</v>
      </c>
      <c r="AT212">
        <v>2.1096549542999261E-5</v>
      </c>
      <c r="AU212">
        <v>40.659206745485037</v>
      </c>
      <c r="AV212" t="str">
        <f>VLOOKUP(_xlfn.CONCAT(B212:C212),Sheet2!C:G,5,0)</f>
        <v>12.5, 74.5</v>
      </c>
      <c r="AW212">
        <f>ROUND(H212,-2)</f>
        <v>200</v>
      </c>
      <c r="AX212">
        <f>VLOOKUP(_xlfn.CONCAT(B212:C212),Sheet2!C:G,4,0)</f>
        <v>2.9256081586554951E-3</v>
      </c>
      <c r="AY212">
        <f>(AJ212*0.000001)/(VLOOKUP(_xlfn.CONCAT(B212:C212),Sheet2!$C:$G,4,0)*VLOOKUP(AA212,Sheet3!$A$1:$B$5,2,0)*SQRT(8*1.380649E-23*Sheet3!$D$2/(PI()*VLOOKUP(AA212,Sheet3!$A$1:$B$5,2,0))))</f>
        <v>2.4105582058144588E+19</v>
      </c>
      <c r="AZ212" t="str">
        <f>VLOOKUP(_xlfn.CONCAT(B212:C212),Sheet2!C:H,6,0)</f>
        <v>+0, +2</v>
      </c>
      <c r="BA212">
        <f>VLOOKUP(_xlfn.CONCAT(B212:C212),Sheet2!C:G,2,0)</f>
        <v>12.5</v>
      </c>
      <c r="BB212">
        <f>VLOOKUP(_xlfn.CONCAT(B212:C212),Sheet2!C:G,3,0)</f>
        <v>74.5</v>
      </c>
    </row>
    <row r="213" spans="1:54" x14ac:dyDescent="0.25">
      <c r="A213" t="s">
        <v>61</v>
      </c>
      <c r="B213" t="s">
        <v>50</v>
      </c>
      <c r="C213" t="s">
        <v>57</v>
      </c>
      <c r="D213" t="s">
        <v>51</v>
      </c>
      <c r="E213" s="1">
        <v>45716.555534643427</v>
      </c>
      <c r="F213">
        <v>0.58435727361111134</v>
      </c>
      <c r="G213">
        <v>584.3572736111114</v>
      </c>
      <c r="H213">
        <v>294.85612500000002</v>
      </c>
      <c r="I213">
        <v>1.6434761183432121</v>
      </c>
      <c r="J213">
        <v>8.7911049999999999</v>
      </c>
      <c r="K213">
        <v>1.7593561087502159E-2</v>
      </c>
      <c r="L213">
        <v>2592.1111547681248</v>
      </c>
      <c r="M213">
        <v>2.8914597483922218E-2</v>
      </c>
      <c r="N213">
        <v>46.664534999999987</v>
      </c>
      <c r="O213">
        <v>13.15888033395432</v>
      </c>
      <c r="P213">
        <v>2.06864625</v>
      </c>
      <c r="Q213">
        <v>5.7578237571165563E-4</v>
      </c>
      <c r="R213">
        <v>96.532415335743735</v>
      </c>
      <c r="S213">
        <v>46.664534999999987</v>
      </c>
      <c r="T213">
        <v>13.15888033395432</v>
      </c>
      <c r="U213">
        <v>2.06864625</v>
      </c>
      <c r="V213">
        <v>5.7578237571165563E-4</v>
      </c>
      <c r="W213">
        <v>96.532415335743735</v>
      </c>
      <c r="X213">
        <v>7.5766513803896046E-3</v>
      </c>
      <c r="Y213">
        <f>S213/U213</f>
        <v>22.558006232336719</v>
      </c>
      <c r="Z213">
        <f>(((Y213/13)-1)/(0.0039))+23</f>
        <v>211.52083298494517</v>
      </c>
      <c r="AA213" t="s">
        <v>52</v>
      </c>
      <c r="AB213">
        <v>60</v>
      </c>
      <c r="AC213">
        <v>5.8573273865458946</v>
      </c>
      <c r="AD213" t="s">
        <v>52</v>
      </c>
      <c r="AE213">
        <v>0</v>
      </c>
      <c r="AF213">
        <v>0</v>
      </c>
      <c r="AG213" t="s">
        <v>53</v>
      </c>
      <c r="AH213">
        <v>5</v>
      </c>
      <c r="AI213">
        <v>0.3115386240470463</v>
      </c>
      <c r="AJ213">
        <v>5.8573273865458946</v>
      </c>
      <c r="AK213">
        <v>8.490187188086401E-2</v>
      </c>
      <c r="AL213">
        <v>84.901871880864007</v>
      </c>
      <c r="AM213">
        <v>0.7208240145294279</v>
      </c>
      <c r="AN213">
        <v>0.84900838881491625</v>
      </c>
      <c r="AO213">
        <v>1478.1750842184849</v>
      </c>
      <c r="AP213">
        <f>AO213*(AN213/100)</f>
        <v>12.54983046638689</v>
      </c>
      <c r="AQ213">
        <v>1.4781750055975411E-3</v>
      </c>
      <c r="AR213">
        <v>23.738398459117469</v>
      </c>
      <c r="AS213">
        <v>0.40308198857643629</v>
      </c>
      <c r="AT213">
        <v>2.2886099464291279E-5</v>
      </c>
      <c r="AU213">
        <v>32.753947192692372</v>
      </c>
      <c r="AV213" t="str">
        <f>VLOOKUP(_xlfn.CONCAT(B213:C213),Sheet2!C:G,5,0)</f>
        <v>12.5, 74.5</v>
      </c>
      <c r="AW213">
        <f>ROUND(H213,-2)</f>
        <v>300</v>
      </c>
      <c r="AX213">
        <f>VLOOKUP(_xlfn.CONCAT(B213:C213),Sheet2!C:G,4,0)</f>
        <v>2.9256081586554951E-3</v>
      </c>
      <c r="AY213">
        <f>(AJ213*0.000001)/(VLOOKUP(_xlfn.CONCAT(B213:C213),Sheet2!$C:$G,4,0)*VLOOKUP(AA213,Sheet3!$A$1:$B$5,2,0)*SQRT(8*1.380649E-23*Sheet3!$D$2/(PI()*VLOOKUP(AA213,Sheet3!$A$1:$B$5,2,0))))</f>
        <v>2.4104885239763485E+19</v>
      </c>
      <c r="AZ213" t="str">
        <f>VLOOKUP(_xlfn.CONCAT(B213:C213),Sheet2!C:H,6,0)</f>
        <v>+0, +2</v>
      </c>
      <c r="BA213">
        <f>VLOOKUP(_xlfn.CONCAT(B213:C213),Sheet2!C:G,2,0)</f>
        <v>12.5</v>
      </c>
      <c r="BB213">
        <f>VLOOKUP(_xlfn.CONCAT(B213:C213),Sheet2!C:G,3,0)</f>
        <v>74.5</v>
      </c>
    </row>
    <row r="214" spans="1:54" x14ac:dyDescent="0.25">
      <c r="A214" t="s">
        <v>61</v>
      </c>
      <c r="B214" t="s">
        <v>50</v>
      </c>
      <c r="C214" t="s">
        <v>57</v>
      </c>
      <c r="D214" t="s">
        <v>51</v>
      </c>
      <c r="E214" s="1">
        <v>45716.555940197351</v>
      </c>
      <c r="F214">
        <v>0.58895226527777789</v>
      </c>
      <c r="G214">
        <v>588.95226527777788</v>
      </c>
      <c r="H214">
        <v>298.61737499999998</v>
      </c>
      <c r="I214">
        <v>1.3400019088679329</v>
      </c>
      <c r="J214">
        <v>8.8254037499999995</v>
      </c>
      <c r="K214">
        <v>1.660369957228993E-2</v>
      </c>
      <c r="L214">
        <v>2635.4189011401559</v>
      </c>
      <c r="M214">
        <v>2.224898912113819E-2</v>
      </c>
      <c r="N214">
        <v>46.664247499999988</v>
      </c>
      <c r="O214">
        <v>13.1595331780072</v>
      </c>
      <c r="P214">
        <v>2.0661262499999999</v>
      </c>
      <c r="Q214">
        <v>6.2713839438138515E-4</v>
      </c>
      <c r="R214">
        <v>96.414226696246857</v>
      </c>
      <c r="S214">
        <v>46.664247499999988</v>
      </c>
      <c r="T214">
        <v>13.1595331780072</v>
      </c>
      <c r="U214">
        <v>2.0661262499999999</v>
      </c>
      <c r="V214">
        <v>6.2713839438138515E-4</v>
      </c>
      <c r="W214">
        <v>96.414226696246857</v>
      </c>
      <c r="X214">
        <v>8.2528485080640025E-3</v>
      </c>
      <c r="Y214">
        <f>S214/U214</f>
        <v>22.585380491632584</v>
      </c>
      <c r="Z214">
        <f>(((Y214/13)-1)/(0.0039))+23</f>
        <v>212.06075920379851</v>
      </c>
      <c r="AA214" t="s">
        <v>52</v>
      </c>
      <c r="AB214">
        <v>60</v>
      </c>
      <c r="AC214">
        <v>5.8575030011760436</v>
      </c>
      <c r="AD214" t="s">
        <v>52</v>
      </c>
      <c r="AE214">
        <v>0</v>
      </c>
      <c r="AF214">
        <v>0</v>
      </c>
      <c r="AG214" t="s">
        <v>53</v>
      </c>
      <c r="AH214">
        <v>5</v>
      </c>
      <c r="AI214">
        <v>0.31154541494760979</v>
      </c>
      <c r="AJ214">
        <v>5.8575030011760436</v>
      </c>
      <c r="AK214">
        <v>8.5562309058969152E-2</v>
      </c>
      <c r="AL214">
        <v>85.562309058969149</v>
      </c>
      <c r="AM214">
        <v>0.72196206630862392</v>
      </c>
      <c r="AN214">
        <v>0.84378515990148306</v>
      </c>
      <c r="AO214">
        <v>1489.62889392477</v>
      </c>
      <c r="AP214">
        <f>AO214*(AN214/100)</f>
        <v>12.569267544541814</v>
      </c>
      <c r="AQ214">
        <v>1.4896288146952711E-3</v>
      </c>
      <c r="AR214">
        <v>23.712253040241549</v>
      </c>
      <c r="AS214">
        <v>0.40016094446369288</v>
      </c>
      <c r="AT214">
        <v>2.2875378400799779E-5</v>
      </c>
      <c r="AU214">
        <v>32.466303183130577</v>
      </c>
      <c r="AV214" t="str">
        <f>VLOOKUP(_xlfn.CONCAT(B214:C214),Sheet2!C:G,5,0)</f>
        <v>12.5, 74.5</v>
      </c>
      <c r="AW214">
        <f>ROUND(H214,-2)</f>
        <v>300</v>
      </c>
      <c r="AX214">
        <f>VLOOKUP(_xlfn.CONCAT(B214:C214),Sheet2!C:G,4,0)</f>
        <v>2.9256081586554951E-3</v>
      </c>
      <c r="AY214">
        <f>(AJ214*0.000001)/(VLOOKUP(_xlfn.CONCAT(B214:C214),Sheet2!$C:$G,4,0)*VLOOKUP(AA214,Sheet3!$A$1:$B$5,2,0)*SQRT(8*1.380649E-23*Sheet3!$D$2/(PI()*VLOOKUP(AA214,Sheet3!$A$1:$B$5,2,0))))</f>
        <v>2.4105607953422262E+19</v>
      </c>
      <c r="AZ214" t="str">
        <f>VLOOKUP(_xlfn.CONCAT(B214:C214),Sheet2!C:H,6,0)</f>
        <v>+0, +2</v>
      </c>
      <c r="BA214">
        <f>VLOOKUP(_xlfn.CONCAT(B214:C214),Sheet2!C:G,2,0)</f>
        <v>12.5</v>
      </c>
      <c r="BB214">
        <f>VLOOKUP(_xlfn.CONCAT(B214:C214),Sheet2!C:G,3,0)</f>
        <v>74.5</v>
      </c>
    </row>
    <row r="215" spans="1:54" x14ac:dyDescent="0.25">
      <c r="A215" t="s">
        <v>62</v>
      </c>
      <c r="B215" t="s">
        <v>55</v>
      </c>
      <c r="C215" t="s">
        <v>57</v>
      </c>
      <c r="D215" t="s">
        <v>51</v>
      </c>
      <c r="E215" s="1">
        <v>45716.733204815333</v>
      </c>
      <c r="F215">
        <v>0.34807750416666661</v>
      </c>
      <c r="G215">
        <v>348.07750416666659</v>
      </c>
      <c r="H215">
        <v>300.07862499999987</v>
      </c>
      <c r="I215">
        <v>4.1020882071918008E-2</v>
      </c>
      <c r="J215">
        <v>5.1511912499999992</v>
      </c>
      <c r="K215">
        <v>1.1358959278136059E-2</v>
      </c>
      <c r="L215">
        <v>1545.7623874120311</v>
      </c>
      <c r="M215">
        <v>4.6595452900813811E-4</v>
      </c>
      <c r="N215">
        <v>31.479935000000001</v>
      </c>
      <c r="O215">
        <v>10.938908373040039</v>
      </c>
      <c r="P215">
        <v>2.0492737499999998</v>
      </c>
      <c r="Q215">
        <v>8.6153278284685042E-4</v>
      </c>
      <c r="R215">
        <v>64.511004447206247</v>
      </c>
      <c r="S215">
        <v>31.479935000000001</v>
      </c>
      <c r="T215">
        <v>10.938908373040039</v>
      </c>
      <c r="U215">
        <v>2.0492737499999998</v>
      </c>
      <c r="V215">
        <v>8.6153278284685042E-4</v>
      </c>
      <c r="W215">
        <v>64.511004447206247</v>
      </c>
      <c r="X215">
        <v>9.4242281719319008E-3</v>
      </c>
      <c r="Y215">
        <f>S215/U215</f>
        <v>15.361507948852614</v>
      </c>
      <c r="Z215">
        <f>(((Y215/13)-1)/(0.0039))+23</f>
        <v>69.578066052319826</v>
      </c>
      <c r="AA215" t="s">
        <v>53</v>
      </c>
      <c r="AB215">
        <v>50</v>
      </c>
      <c r="AC215">
        <v>3.1145444819262371</v>
      </c>
      <c r="AD215" t="s">
        <v>52</v>
      </c>
      <c r="AE215">
        <v>0</v>
      </c>
      <c r="AF215">
        <v>0</v>
      </c>
      <c r="AG215" t="s">
        <v>53</v>
      </c>
      <c r="AH215">
        <v>5</v>
      </c>
      <c r="AI215">
        <v>0.3114530242942089</v>
      </c>
      <c r="AJ215">
        <v>3.1145444819262371</v>
      </c>
      <c r="AK215">
        <v>5.1056457223048662E-2</v>
      </c>
      <c r="AL215">
        <v>51.05645722304866</v>
      </c>
      <c r="AM215">
        <v>0.63101775014892336</v>
      </c>
      <c r="AN215">
        <v>1.2359215356291109</v>
      </c>
      <c r="AO215">
        <v>1671.7227370301459</v>
      </c>
      <c r="AP215">
        <f>AO215*(AN215/100)</f>
        <v>20.661181322963984</v>
      </c>
      <c r="AQ215">
        <v>1.671722569858654E-3</v>
      </c>
      <c r="AR215">
        <v>27.072856614176182</v>
      </c>
      <c r="AS215">
        <v>0.66919853040918753</v>
      </c>
      <c r="AT215">
        <v>2.5988257336149259E-5</v>
      </c>
      <c r="AU215">
        <v>33.029951846951818</v>
      </c>
      <c r="AV215" t="str">
        <f>VLOOKUP(_xlfn.CONCAT(B215:C215),Sheet2!C:G,5,0)</f>
        <v>14.5, 72.5</v>
      </c>
      <c r="AW215">
        <f>ROUND(H215,-2)</f>
        <v>300</v>
      </c>
      <c r="AX215">
        <f>VLOOKUP(_xlfn.CONCAT(B215:C215),Sheet2!C:G,4,0)</f>
        <v>3.30259927708627E-3</v>
      </c>
      <c r="AY215">
        <f>(AJ215*0.000001)/(VLOOKUP(_xlfn.CONCAT(B215:C215),Sheet2!$C:$G,4,0)*VLOOKUP(AA215,Sheet3!$A$1:$B$5,2,0)*SQRT(8*1.380649E-23*Sheet3!$D$2/(PI()*VLOOKUP(AA215,Sheet3!$A$1:$B$5,2,0))))</f>
        <v>1.4212299387425493E+19</v>
      </c>
      <c r="AZ215" t="str">
        <f>VLOOKUP(_xlfn.CONCAT(B215:C215),Sheet2!C:H,6,0)</f>
        <v>+1, +2</v>
      </c>
      <c r="BA215">
        <f>VLOOKUP(_xlfn.CONCAT(B215:C215),Sheet2!C:G,2,0)</f>
        <v>14.5</v>
      </c>
      <c r="BB215">
        <f>VLOOKUP(_xlfn.CONCAT(B215:C215),Sheet2!C:G,3,0)</f>
        <v>72.5</v>
      </c>
    </row>
    <row r="216" spans="1:54" x14ac:dyDescent="0.25">
      <c r="A216" t="s">
        <v>62</v>
      </c>
      <c r="B216" t="s">
        <v>55</v>
      </c>
      <c r="C216" t="s">
        <v>57</v>
      </c>
      <c r="D216" t="s">
        <v>51</v>
      </c>
      <c r="E216" s="1">
        <v>45716.733568008392</v>
      </c>
      <c r="F216">
        <v>0.34911817083333307</v>
      </c>
      <c r="G216">
        <v>349.11817083333312</v>
      </c>
      <c r="H216">
        <v>300.07537500000001</v>
      </c>
      <c r="I216">
        <v>4.3109539727539052E-2</v>
      </c>
      <c r="J216">
        <v>5.11499375</v>
      </c>
      <c r="K216">
        <v>8.0415822288545658E-3</v>
      </c>
      <c r="L216">
        <v>1534.8836676539061</v>
      </c>
      <c r="M216">
        <v>3.4666890856707792E-4</v>
      </c>
      <c r="N216">
        <v>31.437092500000009</v>
      </c>
      <c r="O216">
        <v>10.989836292507491</v>
      </c>
      <c r="P216">
        <v>2.04187875</v>
      </c>
      <c r="Q216">
        <v>7.498341493720797E-4</v>
      </c>
      <c r="R216">
        <v>64.190731137534414</v>
      </c>
      <c r="S216">
        <v>31.437092500000009</v>
      </c>
      <c r="T216">
        <v>10.989836292507491</v>
      </c>
      <c r="U216">
        <v>2.04187875</v>
      </c>
      <c r="V216">
        <v>7.498341493720797E-4</v>
      </c>
      <c r="W216">
        <v>64.190731137534414</v>
      </c>
      <c r="X216">
        <v>8.2405545481307602E-3</v>
      </c>
      <c r="Y216">
        <f>S216/U216</f>
        <v>15.396160276412107</v>
      </c>
      <c r="Z216">
        <f>(((Y216/13)-1)/(0.0039))+23</f>
        <v>70.261543913453806</v>
      </c>
      <c r="AA216" t="s">
        <v>53</v>
      </c>
      <c r="AB216">
        <v>50</v>
      </c>
      <c r="AC216">
        <v>3.1145598162168571</v>
      </c>
      <c r="AD216" t="s">
        <v>52</v>
      </c>
      <c r="AE216">
        <v>0</v>
      </c>
      <c r="AF216">
        <v>0</v>
      </c>
      <c r="AG216" t="s">
        <v>53</v>
      </c>
      <c r="AH216">
        <v>5</v>
      </c>
      <c r="AI216">
        <v>0.31146974597302801</v>
      </c>
      <c r="AJ216">
        <v>3.1145598162168571</v>
      </c>
      <c r="AK216">
        <v>5.120675787248994E-2</v>
      </c>
      <c r="AL216">
        <v>51.206757872489938</v>
      </c>
      <c r="AM216">
        <v>0.63117399514849393</v>
      </c>
      <c r="AN216">
        <v>1.2325990189032889</v>
      </c>
      <c r="AO216">
        <v>1676.635720903078</v>
      </c>
      <c r="AP216">
        <f>AO216*(AN216/100)</f>
        <v>20.666195446433424</v>
      </c>
      <c r="AQ216">
        <v>1.6766355532321141E-3</v>
      </c>
      <c r="AR216">
        <v>27.42536539885263</v>
      </c>
      <c r="AS216">
        <v>0.67608956967379941</v>
      </c>
      <c r="AT216">
        <v>2.632444197236474E-5</v>
      </c>
      <c r="AU216">
        <v>33.361979771900408</v>
      </c>
      <c r="AV216" t="str">
        <f>VLOOKUP(_xlfn.CONCAT(B216:C216),Sheet2!C:G,5,0)</f>
        <v>14.5, 72.5</v>
      </c>
      <c r="AW216">
        <f>ROUND(H216,-2)</f>
        <v>300</v>
      </c>
      <c r="AX216">
        <f>VLOOKUP(_xlfn.CONCAT(B216:C216),Sheet2!C:G,4,0)</f>
        <v>3.30259927708627E-3</v>
      </c>
      <c r="AY216">
        <f>(AJ216*0.000001)/(VLOOKUP(_xlfn.CONCAT(B216:C216),Sheet2!$C:$G,4,0)*VLOOKUP(AA216,Sheet3!$A$1:$B$5,2,0)*SQRT(8*1.380649E-23*Sheet3!$D$2/(PI()*VLOOKUP(AA216,Sheet3!$A$1:$B$5,2,0))))</f>
        <v>1.4212369360909724E+19</v>
      </c>
      <c r="AZ216" t="str">
        <f>VLOOKUP(_xlfn.CONCAT(B216:C216),Sheet2!C:H,6,0)</f>
        <v>+1, +2</v>
      </c>
      <c r="BA216">
        <f>VLOOKUP(_xlfn.CONCAT(B216:C216),Sheet2!C:G,2,0)</f>
        <v>14.5</v>
      </c>
      <c r="BB216">
        <f>VLOOKUP(_xlfn.CONCAT(B216:C216),Sheet2!C:G,3,0)</f>
        <v>72.5</v>
      </c>
    </row>
    <row r="217" spans="1:54" x14ac:dyDescent="0.25">
      <c r="A217" t="s">
        <v>62</v>
      </c>
      <c r="B217" t="s">
        <v>55</v>
      </c>
      <c r="C217" t="s">
        <v>57</v>
      </c>
      <c r="D217" t="s">
        <v>51</v>
      </c>
      <c r="E217" s="1">
        <v>45716.734069163809</v>
      </c>
      <c r="F217">
        <v>0.34435396805555613</v>
      </c>
      <c r="G217">
        <v>344.35396805555609</v>
      </c>
      <c r="H217">
        <v>300.08424999999988</v>
      </c>
      <c r="I217">
        <v>3.6449941670877173E-2</v>
      </c>
      <c r="J217">
        <v>5.0829125000000008</v>
      </c>
      <c r="K217">
        <v>1.063302262824478E-2</v>
      </c>
      <c r="L217">
        <v>1525.301985378125</v>
      </c>
      <c r="M217">
        <v>3.8757305458463932E-4</v>
      </c>
      <c r="N217">
        <v>31.812793750000001</v>
      </c>
      <c r="O217">
        <v>10.54276784998298</v>
      </c>
      <c r="P217">
        <v>2.03262375</v>
      </c>
      <c r="Q217">
        <v>8.429556068938834E-4</v>
      </c>
      <c r="R217">
        <v>64.663440130101563</v>
      </c>
      <c r="S217">
        <v>31.812793750000001</v>
      </c>
      <c r="T217">
        <v>10.54276784998298</v>
      </c>
      <c r="U217">
        <v>2.03262375</v>
      </c>
      <c r="V217">
        <v>8.429556068938834E-4</v>
      </c>
      <c r="W217">
        <v>64.663440130101563</v>
      </c>
      <c r="X217">
        <v>8.8870852713237285E-3</v>
      </c>
      <c r="Y217">
        <f>S217/U217</f>
        <v>15.651098118872222</v>
      </c>
      <c r="Z217">
        <f>(((Y217/13)-1)/(0.0039))+23</f>
        <v>75.289903725290401</v>
      </c>
      <c r="AA217" t="s">
        <v>53</v>
      </c>
      <c r="AB217">
        <v>50</v>
      </c>
      <c r="AC217">
        <v>3.1145674833621659</v>
      </c>
      <c r="AD217" t="s">
        <v>52</v>
      </c>
      <c r="AE217">
        <v>0</v>
      </c>
      <c r="AF217">
        <v>0</v>
      </c>
      <c r="AG217" t="s">
        <v>53</v>
      </c>
      <c r="AH217">
        <v>5</v>
      </c>
      <c r="AI217">
        <v>0.31147843540437942</v>
      </c>
      <c r="AJ217">
        <v>3.1145674833621659</v>
      </c>
      <c r="AK217">
        <v>5.0518677054197207E-2</v>
      </c>
      <c r="AL217">
        <v>50.518677054197212</v>
      </c>
      <c r="AM217">
        <v>0.63046214915172583</v>
      </c>
      <c r="AN217">
        <v>1.2479783436833789</v>
      </c>
      <c r="AO217">
        <v>1654.1021835998899</v>
      </c>
      <c r="AP217">
        <f>AO217*(AN217/100)</f>
        <v>20.642837033720511</v>
      </c>
      <c r="AQ217">
        <v>1.654102018178171E-3</v>
      </c>
      <c r="AR217">
        <v>26.860887734132849</v>
      </c>
      <c r="AS217">
        <v>0.67043612368616634</v>
      </c>
      <c r="AT217">
        <v>2.576846051819908E-5</v>
      </c>
      <c r="AU217">
        <v>33.120442731000267</v>
      </c>
      <c r="AV217" t="str">
        <f>VLOOKUP(_xlfn.CONCAT(B217:C217),Sheet2!C:G,5,0)</f>
        <v>14.5, 72.5</v>
      </c>
      <c r="AW217">
        <f>ROUND(H217,-2)</f>
        <v>300</v>
      </c>
      <c r="AX217">
        <f>VLOOKUP(_xlfn.CONCAT(B217:C217),Sheet2!C:G,4,0)</f>
        <v>3.30259927708627E-3</v>
      </c>
      <c r="AY217">
        <f>(AJ217*0.000001)/(VLOOKUP(_xlfn.CONCAT(B217:C217),Sheet2!$C:$G,4,0)*VLOOKUP(AA217,Sheet3!$A$1:$B$5,2,0)*SQRT(8*1.380649E-23*Sheet3!$D$2/(PI()*VLOOKUP(AA217,Sheet3!$A$1:$B$5,2,0))))</f>
        <v>1.4212404347651832E+19</v>
      </c>
      <c r="AZ217" t="str">
        <f>VLOOKUP(_xlfn.CONCAT(B217:C217),Sheet2!C:H,6,0)</f>
        <v>+1, +2</v>
      </c>
      <c r="BA217">
        <f>VLOOKUP(_xlfn.CONCAT(B217:C217),Sheet2!C:G,2,0)</f>
        <v>14.5</v>
      </c>
      <c r="BB217">
        <f>VLOOKUP(_xlfn.CONCAT(B217:C217),Sheet2!C:G,3,0)</f>
        <v>72.5</v>
      </c>
    </row>
    <row r="218" spans="1:54" x14ac:dyDescent="0.25">
      <c r="A218" t="s">
        <v>62</v>
      </c>
      <c r="B218" t="s">
        <v>55</v>
      </c>
      <c r="C218" t="s">
        <v>57</v>
      </c>
      <c r="D218" t="s">
        <v>51</v>
      </c>
      <c r="E218" s="1">
        <v>45716.734468699193</v>
      </c>
      <c r="F218">
        <v>0.2395487861111105</v>
      </c>
      <c r="G218">
        <v>239.5487861111105</v>
      </c>
      <c r="H218">
        <v>200</v>
      </c>
      <c r="I218">
        <v>0</v>
      </c>
      <c r="J218">
        <v>4.5806775000000002</v>
      </c>
      <c r="K218">
        <v>1.175036521148398E-2</v>
      </c>
      <c r="L218">
        <v>916.13550000000009</v>
      </c>
      <c r="M218">
        <v>0</v>
      </c>
      <c r="N218">
        <v>32.685666250000011</v>
      </c>
      <c r="O218">
        <v>10.145905917460921</v>
      </c>
      <c r="P218">
        <v>2.0543149999999999</v>
      </c>
      <c r="Q218">
        <v>7.8040777505697996E-4</v>
      </c>
      <c r="R218">
        <v>67.146654462368772</v>
      </c>
      <c r="S218">
        <v>32.685666250000011</v>
      </c>
      <c r="T218">
        <v>10.145905917460921</v>
      </c>
      <c r="U218">
        <v>2.0543149999999999</v>
      </c>
      <c r="V218">
        <v>7.8040777505697996E-4</v>
      </c>
      <c r="W218">
        <v>67.146654462368772</v>
      </c>
      <c r="X218">
        <v>7.9179438629831244E-3</v>
      </c>
      <c r="Y218">
        <f>S218/U218</f>
        <v>15.910737277389307</v>
      </c>
      <c r="Z218">
        <f>(((Y218/13)-1)/(0.0039))+23</f>
        <v>80.410991664483362</v>
      </c>
      <c r="AA218" t="s">
        <v>53</v>
      </c>
      <c r="AB218">
        <v>50</v>
      </c>
      <c r="AC218">
        <v>3.1146094701102931</v>
      </c>
      <c r="AD218" t="s">
        <v>52</v>
      </c>
      <c r="AE218">
        <v>0</v>
      </c>
      <c r="AF218">
        <v>0</v>
      </c>
      <c r="AG218" t="s">
        <v>53</v>
      </c>
      <c r="AH218">
        <v>5</v>
      </c>
      <c r="AI218">
        <v>0.31147901956783158</v>
      </c>
      <c r="AJ218">
        <v>3.1146094701102931</v>
      </c>
      <c r="AK218">
        <v>3.5381950361950708E-2</v>
      </c>
      <c r="AL218">
        <v>35.381950361950707</v>
      </c>
      <c r="AM218">
        <v>0.61708939158333231</v>
      </c>
      <c r="AN218">
        <v>1.744079637415755</v>
      </c>
      <c r="AO218">
        <v>1158.473970626965</v>
      </c>
      <c r="AP218">
        <f>AO218*(AN218/100)</f>
        <v>20.204708626466672</v>
      </c>
      <c r="AQ218">
        <v>1.158473854772857E-3</v>
      </c>
      <c r="AR218">
        <v>21.936646159308911</v>
      </c>
      <c r="AS218">
        <v>0.76518515759290395</v>
      </c>
      <c r="AT218">
        <v>2.0438628115507251E-5</v>
      </c>
      <c r="AU218">
        <v>38.620870342815778</v>
      </c>
      <c r="AV218" t="str">
        <f>VLOOKUP(_xlfn.CONCAT(B218:C218),Sheet2!C:G,5,0)</f>
        <v>14.5, 72.5</v>
      </c>
      <c r="AW218">
        <f>ROUND(H218,-2)</f>
        <v>200</v>
      </c>
      <c r="AX218">
        <f>VLOOKUP(_xlfn.CONCAT(B218:C218),Sheet2!C:G,4,0)</f>
        <v>3.30259927708627E-3</v>
      </c>
      <c r="AY218">
        <f>(AJ218*0.000001)/(VLOOKUP(_xlfn.CONCAT(B218:C218),Sheet2!$C:$G,4,0)*VLOOKUP(AA218,Sheet3!$A$1:$B$5,2,0)*SQRT(8*1.380649E-23*Sheet3!$D$2/(PI()*VLOOKUP(AA218,Sheet3!$A$1:$B$5,2,0))))</f>
        <v>1.4212595941715796E+19</v>
      </c>
      <c r="AZ218" t="str">
        <f>VLOOKUP(_xlfn.CONCAT(B218:C218),Sheet2!C:H,6,0)</f>
        <v>+1, +2</v>
      </c>
      <c r="BA218">
        <f>VLOOKUP(_xlfn.CONCAT(B218:C218),Sheet2!C:G,2,0)</f>
        <v>14.5</v>
      </c>
      <c r="BB218">
        <f>VLOOKUP(_xlfn.CONCAT(B218:C218),Sheet2!C:G,3,0)</f>
        <v>72.5</v>
      </c>
    </row>
    <row r="219" spans="1:54" x14ac:dyDescent="0.25">
      <c r="A219" t="s">
        <v>62</v>
      </c>
      <c r="B219" t="s">
        <v>55</v>
      </c>
      <c r="C219" t="s">
        <v>57</v>
      </c>
      <c r="D219" t="s">
        <v>51</v>
      </c>
      <c r="E219" s="1">
        <v>45716.734883512407</v>
      </c>
      <c r="F219">
        <v>0.23751567222222289</v>
      </c>
      <c r="G219">
        <v>237.51567222222289</v>
      </c>
      <c r="H219">
        <v>200</v>
      </c>
      <c r="I219">
        <v>0</v>
      </c>
      <c r="J219">
        <v>4.5725049999999996</v>
      </c>
      <c r="K219">
        <v>1.211614527068227E-2</v>
      </c>
      <c r="L219">
        <v>914.50099999999998</v>
      </c>
      <c r="M219">
        <v>0</v>
      </c>
      <c r="N219">
        <v>33.322256250000009</v>
      </c>
      <c r="O219">
        <v>9.2283394749497916</v>
      </c>
      <c r="P219">
        <v>2.047611250000001</v>
      </c>
      <c r="Q219">
        <v>8.4469836726759975E-4</v>
      </c>
      <c r="R219">
        <v>68.231026772882856</v>
      </c>
      <c r="S219">
        <v>33.322256250000009</v>
      </c>
      <c r="T219">
        <v>9.2283394749497916</v>
      </c>
      <c r="U219">
        <v>2.047611250000001</v>
      </c>
      <c r="V219">
        <v>8.4469836726759975E-4</v>
      </c>
      <c r="W219">
        <v>68.231026772882856</v>
      </c>
      <c r="X219">
        <v>7.7951632870812276E-3</v>
      </c>
      <c r="Y219">
        <f>S219/U219</f>
        <v>16.273722001673899</v>
      </c>
      <c r="Z219">
        <f>(((Y219/13)-1)/(0.0039))+23</f>
        <v>87.570453681930971</v>
      </c>
      <c r="AA219" t="s">
        <v>53</v>
      </c>
      <c r="AB219">
        <v>50</v>
      </c>
      <c r="AC219">
        <v>3.1146726327835621</v>
      </c>
      <c r="AD219" t="s">
        <v>52</v>
      </c>
      <c r="AE219">
        <v>0</v>
      </c>
      <c r="AF219">
        <v>0</v>
      </c>
      <c r="AG219" t="s">
        <v>53</v>
      </c>
      <c r="AH219">
        <v>5</v>
      </c>
      <c r="AI219">
        <v>0.31148150226250337</v>
      </c>
      <c r="AJ219">
        <v>3.1146726327835621</v>
      </c>
      <c r="AK219">
        <v>3.5088313265966127E-2</v>
      </c>
      <c r="AL219">
        <v>35.088313265966143</v>
      </c>
      <c r="AM219">
        <v>0.61687422955821869</v>
      </c>
      <c r="AN219">
        <v>1.7580617936301739</v>
      </c>
      <c r="AO219">
        <v>1148.836422357962</v>
      </c>
      <c r="AP219">
        <f>AO219*(AN219/100)</f>
        <v>20.197254212783104</v>
      </c>
      <c r="AQ219">
        <v>1.1488363074690789E-3</v>
      </c>
      <c r="AR219">
        <v>21.61217104892965</v>
      </c>
      <c r="AS219">
        <v>0.75991064397046781</v>
      </c>
      <c r="AT219">
        <v>2.0111637273890889E-5</v>
      </c>
      <c r="AU219">
        <v>38.368807979396557</v>
      </c>
      <c r="AV219" t="str">
        <f>VLOOKUP(_xlfn.CONCAT(B219:C219),Sheet2!C:G,5,0)</f>
        <v>14.5, 72.5</v>
      </c>
      <c r="AW219">
        <f>ROUND(H219,-2)</f>
        <v>200</v>
      </c>
      <c r="AX219">
        <f>VLOOKUP(_xlfn.CONCAT(B219:C219),Sheet2!C:G,4,0)</f>
        <v>3.30259927708627E-3</v>
      </c>
      <c r="AY219">
        <f>(AJ219*0.000001)/(VLOOKUP(_xlfn.CONCAT(B219:C219),Sheet2!$C:$G,4,0)*VLOOKUP(AA219,Sheet3!$A$1:$B$5,2,0)*SQRT(8*1.380649E-23*Sheet3!$D$2/(PI()*VLOOKUP(AA219,Sheet3!$A$1:$B$5,2,0))))</f>
        <v>1.4212884165829409E+19</v>
      </c>
      <c r="AZ219" t="str">
        <f>VLOOKUP(_xlfn.CONCAT(B219:C219),Sheet2!C:H,6,0)</f>
        <v>+1, +2</v>
      </c>
      <c r="BA219">
        <f>VLOOKUP(_xlfn.CONCAT(B219:C219),Sheet2!C:G,2,0)</f>
        <v>14.5</v>
      </c>
      <c r="BB219">
        <f>VLOOKUP(_xlfn.CONCAT(B219:C219),Sheet2!C:G,3,0)</f>
        <v>72.5</v>
      </c>
    </row>
    <row r="220" spans="1:54" x14ac:dyDescent="0.25">
      <c r="A220" t="s">
        <v>62</v>
      </c>
      <c r="B220" t="s">
        <v>55</v>
      </c>
      <c r="C220" t="s">
        <v>57</v>
      </c>
      <c r="D220" t="s">
        <v>51</v>
      </c>
      <c r="E220" s="1">
        <v>45716.73528119603</v>
      </c>
      <c r="F220">
        <v>0.23211540555555521</v>
      </c>
      <c r="G220">
        <v>232.11540555555521</v>
      </c>
      <c r="H220">
        <v>200</v>
      </c>
      <c r="I220">
        <v>0</v>
      </c>
      <c r="J220">
        <v>4.5685612499999992</v>
      </c>
      <c r="K220">
        <v>8.4844700026892213E-3</v>
      </c>
      <c r="L220">
        <v>913.71224999999981</v>
      </c>
      <c r="M220">
        <v>0</v>
      </c>
      <c r="N220">
        <v>32.939458750000007</v>
      </c>
      <c r="O220">
        <v>9.7970414084429489</v>
      </c>
      <c r="P220">
        <v>2.0410974999999998</v>
      </c>
      <c r="Q220">
        <v>7.9137639321915049E-4</v>
      </c>
      <c r="R220">
        <v>67.232646905978143</v>
      </c>
      <c r="S220">
        <v>32.939458750000007</v>
      </c>
      <c r="T220">
        <v>9.7970414084429489</v>
      </c>
      <c r="U220">
        <v>2.0410974999999998</v>
      </c>
      <c r="V220">
        <v>7.9137639321915049E-4</v>
      </c>
      <c r="W220">
        <v>67.232646905978143</v>
      </c>
      <c r="X220">
        <v>7.7531472940322466E-3</v>
      </c>
      <c r="Y220">
        <f>S220/U220</f>
        <v>16.138111359207489</v>
      </c>
      <c r="Z220">
        <f>(((Y220/13)-1)/(0.0039))+23</f>
        <v>84.895687558333137</v>
      </c>
      <c r="AA220" t="s">
        <v>53</v>
      </c>
      <c r="AB220">
        <v>50</v>
      </c>
      <c r="AC220">
        <v>3.114707682590693</v>
      </c>
      <c r="AD220" t="s">
        <v>52</v>
      </c>
      <c r="AE220">
        <v>0</v>
      </c>
      <c r="AF220">
        <v>0</v>
      </c>
      <c r="AG220" t="s">
        <v>53</v>
      </c>
      <c r="AH220">
        <v>5</v>
      </c>
      <c r="AI220">
        <v>0.31148486120235352</v>
      </c>
      <c r="AJ220">
        <v>3.114707682590693</v>
      </c>
      <c r="AK220">
        <v>3.4308367474336028E-2</v>
      </c>
      <c r="AL220">
        <v>34.308367474336031</v>
      </c>
      <c r="AM220">
        <v>0.61631107715841671</v>
      </c>
      <c r="AN220">
        <v>1.7963870697707811</v>
      </c>
      <c r="AO220">
        <v>1123.2873553578611</v>
      </c>
      <c r="AP220">
        <f>AO220*(AN220/100)</f>
        <v>20.178588808018784</v>
      </c>
      <c r="AQ220">
        <v>1.1232872430240539E-3</v>
      </c>
      <c r="AR220">
        <v>20.679658805479981</v>
      </c>
      <c r="AS220">
        <v>0.74297343370871438</v>
      </c>
      <c r="AT220">
        <v>1.9262300814627151E-5</v>
      </c>
      <c r="AU220">
        <v>37.548328233900811</v>
      </c>
      <c r="AV220" t="str">
        <f>VLOOKUP(_xlfn.CONCAT(B220:C220),Sheet2!C:G,5,0)</f>
        <v>14.5, 72.5</v>
      </c>
      <c r="AW220">
        <f>ROUND(H220,-2)</f>
        <v>200</v>
      </c>
      <c r="AX220">
        <f>VLOOKUP(_xlfn.CONCAT(B220:C220),Sheet2!C:G,4,0)</f>
        <v>3.30259927708627E-3</v>
      </c>
      <c r="AY220">
        <f>(AJ220*0.000001)/(VLOOKUP(_xlfn.CONCAT(B220:C220),Sheet2!$C:$G,4,0)*VLOOKUP(AA220,Sheet3!$A$1:$B$5,2,0)*SQRT(8*1.380649E-23*Sheet3!$D$2/(PI()*VLOOKUP(AA220,Sheet3!$A$1:$B$5,2,0))))</f>
        <v>1.4213044105221927E+19</v>
      </c>
      <c r="AZ220" t="str">
        <f>VLOOKUP(_xlfn.CONCAT(B220:C220),Sheet2!C:H,6,0)</f>
        <v>+1, +2</v>
      </c>
      <c r="BA220">
        <f>VLOOKUP(_xlfn.CONCAT(B220:C220),Sheet2!C:G,2,0)</f>
        <v>14.5</v>
      </c>
      <c r="BB220">
        <f>VLOOKUP(_xlfn.CONCAT(B220:C220),Sheet2!C:G,3,0)</f>
        <v>72.5</v>
      </c>
    </row>
    <row r="221" spans="1:54" x14ac:dyDescent="0.25">
      <c r="A221" t="s">
        <v>62</v>
      </c>
      <c r="B221" t="s">
        <v>55</v>
      </c>
      <c r="C221" t="s">
        <v>57</v>
      </c>
      <c r="D221" t="s">
        <v>51</v>
      </c>
      <c r="E221" s="1">
        <v>45716.73583258273</v>
      </c>
      <c r="F221">
        <v>0.42534776944444358</v>
      </c>
      <c r="G221">
        <v>425.34776944444371</v>
      </c>
      <c r="H221">
        <v>400.1</v>
      </c>
      <c r="I221">
        <v>9.1006366942430746E-13</v>
      </c>
      <c r="J221">
        <v>5.1797550000000001</v>
      </c>
      <c r="K221">
        <v>1.3230221973452701E-2</v>
      </c>
      <c r="L221">
        <v>2072.4199755</v>
      </c>
      <c r="M221">
        <v>1.204034435645847E-14</v>
      </c>
      <c r="N221">
        <v>33.236092500000012</v>
      </c>
      <c r="O221">
        <v>9.3631291992552299</v>
      </c>
      <c r="P221">
        <v>2.0309225</v>
      </c>
      <c r="Q221">
        <v>7.2949225402741552E-4</v>
      </c>
      <c r="R221">
        <v>67.499928070331279</v>
      </c>
      <c r="S221">
        <v>33.236092500000012</v>
      </c>
      <c r="T221">
        <v>9.3631291992552299</v>
      </c>
      <c r="U221">
        <v>2.0309225</v>
      </c>
      <c r="V221">
        <v>7.2949225402741552E-4</v>
      </c>
      <c r="W221">
        <v>67.499928070331279</v>
      </c>
      <c r="X221">
        <v>6.8303302243146076E-3</v>
      </c>
      <c r="Y221">
        <f>S221/U221</f>
        <v>16.365022545173442</v>
      </c>
      <c r="Z221">
        <f>(((Y221/13)-1)/(0.0039))+23</f>
        <v>89.371253356478135</v>
      </c>
      <c r="AA221" t="s">
        <v>53</v>
      </c>
      <c r="AB221">
        <v>50</v>
      </c>
      <c r="AC221">
        <v>3.114716079940318</v>
      </c>
      <c r="AD221" t="s">
        <v>52</v>
      </c>
      <c r="AE221">
        <v>0</v>
      </c>
      <c r="AF221">
        <v>0</v>
      </c>
      <c r="AG221" t="s">
        <v>53</v>
      </c>
      <c r="AH221">
        <v>5</v>
      </c>
      <c r="AI221">
        <v>0.31148186736466099</v>
      </c>
      <c r="AJ221">
        <v>3.114716079940318</v>
      </c>
      <c r="AK221">
        <v>6.2216390971048627E-2</v>
      </c>
      <c r="AL221">
        <v>62.216390971048632</v>
      </c>
      <c r="AM221">
        <v>0.64374136383260283</v>
      </c>
      <c r="AN221">
        <v>1.0346813014791509</v>
      </c>
      <c r="AO221">
        <v>2037.0160984585079</v>
      </c>
      <c r="AP221">
        <f>AO221*(AN221/100)</f>
        <v>21.076624678870314</v>
      </c>
      <c r="AQ221">
        <v>2.0370158947502089E-3</v>
      </c>
      <c r="AR221">
        <v>29.983574067825788</v>
      </c>
      <c r="AS221">
        <v>0.62046886878989005</v>
      </c>
      <c r="AT221">
        <v>2.903779319838634E-5</v>
      </c>
      <c r="AU221">
        <v>30.02113071026449</v>
      </c>
      <c r="AV221" t="str">
        <f>VLOOKUP(_xlfn.CONCAT(B221:C221),Sheet2!C:G,5,0)</f>
        <v>14.5, 72.5</v>
      </c>
      <c r="AW221">
        <f>ROUND(H221,-2)</f>
        <v>400</v>
      </c>
      <c r="AX221">
        <f>VLOOKUP(_xlfn.CONCAT(B221:C221),Sheet2!C:G,4,0)</f>
        <v>3.30259927708627E-3</v>
      </c>
      <c r="AY221">
        <f>(AJ221*0.000001)/(VLOOKUP(_xlfn.CONCAT(B221:C221),Sheet2!$C:$G,4,0)*VLOOKUP(AA221,Sheet3!$A$1:$B$5,2,0)*SQRT(8*1.380649E-23*Sheet3!$D$2/(PI()*VLOOKUP(AA221,Sheet3!$A$1:$B$5,2,0))))</f>
        <v>1.4213082424034718E+19</v>
      </c>
      <c r="AZ221" t="str">
        <f>VLOOKUP(_xlfn.CONCAT(B221:C221),Sheet2!C:H,6,0)</f>
        <v>+1, +2</v>
      </c>
      <c r="BA221">
        <f>VLOOKUP(_xlfn.CONCAT(B221:C221),Sheet2!C:G,2,0)</f>
        <v>14.5</v>
      </c>
      <c r="BB221">
        <f>VLOOKUP(_xlfn.CONCAT(B221:C221),Sheet2!C:G,3,0)</f>
        <v>72.5</v>
      </c>
    </row>
    <row r="222" spans="1:54" x14ac:dyDescent="0.25">
      <c r="A222" t="s">
        <v>62</v>
      </c>
      <c r="B222" t="s">
        <v>55</v>
      </c>
      <c r="C222" t="s">
        <v>57</v>
      </c>
      <c r="D222" t="s">
        <v>51</v>
      </c>
      <c r="E222" s="1">
        <v>45716.736328298357</v>
      </c>
      <c r="F222">
        <v>0.42583916527777799</v>
      </c>
      <c r="G222">
        <v>425.83916527777802</v>
      </c>
      <c r="H222">
        <v>400.1</v>
      </c>
      <c r="I222">
        <v>9.1006366942430746E-13</v>
      </c>
      <c r="J222">
        <v>5.1534299999999993</v>
      </c>
      <c r="K222">
        <v>8.0313902306073486E-3</v>
      </c>
      <c r="L222">
        <v>2061.8873429999999</v>
      </c>
      <c r="M222">
        <v>7.3090764638450578E-15</v>
      </c>
      <c r="N222">
        <v>33.533018750000011</v>
      </c>
      <c r="O222">
        <v>8.8971746930020323</v>
      </c>
      <c r="P222">
        <v>2.0221187500000002</v>
      </c>
      <c r="Q222">
        <v>7.4689071803108441E-4</v>
      </c>
      <c r="R222">
        <v>67.807745958476573</v>
      </c>
      <c r="S222">
        <v>33.533018750000011</v>
      </c>
      <c r="T222">
        <v>8.8971746930020323</v>
      </c>
      <c r="U222">
        <v>2.0221187500000002</v>
      </c>
      <c r="V222">
        <v>7.4689071803108441E-4</v>
      </c>
      <c r="W222">
        <v>67.807745958476573</v>
      </c>
      <c r="X222">
        <v>6.6452171949042812E-3</v>
      </c>
      <c r="Y222">
        <f>S222/U222</f>
        <v>16.58311053690591</v>
      </c>
      <c r="Z222">
        <f>(((Y222/13)-1)/(0.0039))+23</f>
        <v>93.672791654948895</v>
      </c>
      <c r="AA222" t="s">
        <v>53</v>
      </c>
      <c r="AB222">
        <v>50</v>
      </c>
      <c r="AC222">
        <v>3.1147993232322562</v>
      </c>
      <c r="AD222" t="s">
        <v>52</v>
      </c>
      <c r="AE222">
        <v>0</v>
      </c>
      <c r="AF222">
        <v>0</v>
      </c>
      <c r="AG222" t="s">
        <v>53</v>
      </c>
      <c r="AH222">
        <v>5</v>
      </c>
      <c r="AI222">
        <v>0.31148376589588073</v>
      </c>
      <c r="AJ222">
        <v>3.1147993232322562</v>
      </c>
      <c r="AK222">
        <v>6.2287361931538297E-2</v>
      </c>
      <c r="AL222">
        <v>62.2873619315383</v>
      </c>
      <c r="AM222">
        <v>0.64382941663366089</v>
      </c>
      <c r="AN222">
        <v>1.0336437387431989</v>
      </c>
      <c r="AO222">
        <v>2039.285244865692</v>
      </c>
      <c r="AP222">
        <f>AO222*(AN222/100)</f>
        <v>21.07894424866814</v>
      </c>
      <c r="AQ222">
        <v>2.039285040934678E-3</v>
      </c>
      <c r="AR222">
        <v>30.204724231846729</v>
      </c>
      <c r="AS222">
        <v>0.62441848165426739</v>
      </c>
      <c r="AT222">
        <v>2.9243027646252201E-5</v>
      </c>
      <c r="AU222">
        <v>30.20890648705937</v>
      </c>
      <c r="AV222" t="str">
        <f>VLOOKUP(_xlfn.CONCAT(B222:C222),Sheet2!C:G,5,0)</f>
        <v>14.5, 72.5</v>
      </c>
      <c r="AW222">
        <f>ROUND(H222,-2)</f>
        <v>400</v>
      </c>
      <c r="AX222">
        <f>VLOOKUP(_xlfn.CONCAT(B222:C222),Sheet2!C:G,4,0)</f>
        <v>3.30259927708627E-3</v>
      </c>
      <c r="AY222">
        <f>(AJ222*0.000001)/(VLOOKUP(_xlfn.CONCAT(B222:C222),Sheet2!$C:$G,4,0)*VLOOKUP(AA222,Sheet3!$A$1:$B$5,2,0)*SQRT(8*1.380649E-23*Sheet3!$D$2/(PI()*VLOOKUP(AA222,Sheet3!$A$1:$B$5,2,0))))</f>
        <v>1.4213462280091963E+19</v>
      </c>
      <c r="AZ222" t="str">
        <f>VLOOKUP(_xlfn.CONCAT(B222:C222),Sheet2!C:H,6,0)</f>
        <v>+1, +2</v>
      </c>
      <c r="BA222">
        <f>VLOOKUP(_xlfn.CONCAT(B222:C222),Sheet2!C:G,2,0)</f>
        <v>14.5</v>
      </c>
      <c r="BB222">
        <f>VLOOKUP(_xlfn.CONCAT(B222:C222),Sheet2!C:G,3,0)</f>
        <v>72.5</v>
      </c>
    </row>
    <row r="223" spans="1:54" x14ac:dyDescent="0.25">
      <c r="A223" t="s">
        <v>62</v>
      </c>
      <c r="B223" t="s">
        <v>55</v>
      </c>
      <c r="C223" t="s">
        <v>57</v>
      </c>
      <c r="D223" t="s">
        <v>51</v>
      </c>
      <c r="E223" s="1">
        <v>45716.736832000002</v>
      </c>
      <c r="F223">
        <v>0.41283675277777743</v>
      </c>
      <c r="G223">
        <v>412.83675277777741</v>
      </c>
      <c r="H223">
        <v>400.1</v>
      </c>
      <c r="I223">
        <v>9.1006366942430746E-13</v>
      </c>
      <c r="J223">
        <v>5.1061387500000004</v>
      </c>
      <c r="K223">
        <v>1.011211238855172E-2</v>
      </c>
      <c r="L223">
        <v>2042.966113875</v>
      </c>
      <c r="M223">
        <v>9.202666105956374E-15</v>
      </c>
      <c r="N223">
        <v>31.915723750000009</v>
      </c>
      <c r="O223">
        <v>11.11464254513248</v>
      </c>
      <c r="P223">
        <v>2.0132612499999998</v>
      </c>
      <c r="Q223">
        <v>6.9900586478129935E-4</v>
      </c>
      <c r="R223">
        <v>64.254689891579687</v>
      </c>
      <c r="S223">
        <v>31.915723750000009</v>
      </c>
      <c r="T223">
        <v>11.11464254513248</v>
      </c>
      <c r="U223">
        <v>2.0132612499999998</v>
      </c>
      <c r="V223">
        <v>6.9900586478129935E-4</v>
      </c>
      <c r="W223">
        <v>64.254689891579687</v>
      </c>
      <c r="X223">
        <v>7.7692003239953544E-3</v>
      </c>
      <c r="Y223">
        <f>S223/U223</f>
        <v>15.85274824616031</v>
      </c>
      <c r="Z223">
        <f>(((Y223/13)-1)/(0.0039))+23</f>
        <v>79.267223790144186</v>
      </c>
      <c r="AA223" t="s">
        <v>53</v>
      </c>
      <c r="AB223">
        <v>50</v>
      </c>
      <c r="AC223">
        <v>3.1148478818192191</v>
      </c>
      <c r="AD223" t="s">
        <v>52</v>
      </c>
      <c r="AE223">
        <v>0</v>
      </c>
      <c r="AF223">
        <v>0</v>
      </c>
      <c r="AG223" t="s">
        <v>53</v>
      </c>
      <c r="AH223">
        <v>5</v>
      </c>
      <c r="AI223">
        <v>0.31149880810477459</v>
      </c>
      <c r="AJ223">
        <v>3.1148478818192191</v>
      </c>
      <c r="AK223">
        <v>6.0409458943337921E-2</v>
      </c>
      <c r="AL223">
        <v>60.409458943337917</v>
      </c>
      <c r="AM223">
        <v>0.6415293879645847</v>
      </c>
      <c r="AN223">
        <v>1.0619684386948709</v>
      </c>
      <c r="AO223">
        <v>1977.7719582755151</v>
      </c>
      <c r="AP223">
        <f>AO223*(AN223/100)</f>
        <v>21.003313986243459</v>
      </c>
      <c r="AQ223">
        <v>1.9777717604894372E-3</v>
      </c>
      <c r="AR223">
        <v>28.67357811740758</v>
      </c>
      <c r="AS223">
        <v>0.60900869970277471</v>
      </c>
      <c r="AT223">
        <v>2.779924272507438E-5</v>
      </c>
      <c r="AU223">
        <v>29.569486509375409</v>
      </c>
      <c r="AV223" t="str">
        <f>VLOOKUP(_xlfn.CONCAT(B223:C223),Sheet2!C:G,5,0)</f>
        <v>14.5, 72.5</v>
      </c>
      <c r="AW223">
        <f>ROUND(H223,-2)</f>
        <v>400</v>
      </c>
      <c r="AX223">
        <f>VLOOKUP(_xlfn.CONCAT(B223:C223),Sheet2!C:G,4,0)</f>
        <v>3.30259927708627E-3</v>
      </c>
      <c r="AY223">
        <f>(AJ223*0.000001)/(VLOOKUP(_xlfn.CONCAT(B223:C223),Sheet2!$C:$G,4,0)*VLOOKUP(AA223,Sheet3!$A$1:$B$5,2,0)*SQRT(8*1.380649E-23*Sheet3!$D$2/(PI()*VLOOKUP(AA223,Sheet3!$A$1:$B$5,2,0))))</f>
        <v>1.421368386279202E+19</v>
      </c>
      <c r="AZ223" t="str">
        <f>VLOOKUP(_xlfn.CONCAT(B223:C223),Sheet2!C:H,6,0)</f>
        <v>+1, +2</v>
      </c>
      <c r="BA223">
        <f>VLOOKUP(_xlfn.CONCAT(B223:C223),Sheet2!C:G,2,0)</f>
        <v>14.5</v>
      </c>
      <c r="BB223">
        <f>VLOOKUP(_xlfn.CONCAT(B223:C223),Sheet2!C:G,3,0)</f>
        <v>72.5</v>
      </c>
    </row>
    <row r="224" spans="1:54" x14ac:dyDescent="0.25">
      <c r="A224" t="s">
        <v>62</v>
      </c>
      <c r="B224" t="s">
        <v>55</v>
      </c>
      <c r="C224" t="s">
        <v>57</v>
      </c>
      <c r="D224" t="s">
        <v>51</v>
      </c>
      <c r="E224" s="1">
        <v>45716.737217530826</v>
      </c>
      <c r="F224">
        <v>0.51076505555555629</v>
      </c>
      <c r="G224">
        <v>510.76505555555627</v>
      </c>
      <c r="H224">
        <v>500.10000000000008</v>
      </c>
      <c r="I224">
        <v>5.3466240578678068E-12</v>
      </c>
      <c r="J224">
        <v>5.8402775</v>
      </c>
      <c r="K224">
        <v>6.6453513540122664E-3</v>
      </c>
      <c r="L224">
        <v>2920.7227777500011</v>
      </c>
      <c r="M224">
        <v>3.5530195422346382E-14</v>
      </c>
      <c r="N224">
        <v>34.637697500000009</v>
      </c>
      <c r="O224">
        <v>6.7724210059138814</v>
      </c>
      <c r="P224">
        <v>2.0076262499999999</v>
      </c>
      <c r="Q224">
        <v>7.5979111647596126E-4</v>
      </c>
      <c r="R224">
        <v>69.539550740559392</v>
      </c>
      <c r="S224">
        <v>34.637697500000009</v>
      </c>
      <c r="T224">
        <v>6.7724210059138814</v>
      </c>
      <c r="U224">
        <v>2.0076262499999999</v>
      </c>
      <c r="V224">
        <v>7.5979111647596126E-4</v>
      </c>
      <c r="W224">
        <v>69.539550740559392</v>
      </c>
      <c r="X224">
        <v>5.1456253173285602E-3</v>
      </c>
      <c r="Y224">
        <f>S224/U224</f>
        <v>17.253060673021192</v>
      </c>
      <c r="Z224">
        <f>(((Y224/13)-1)/(0.0039))+23</f>
        <v>106.88679828444165</v>
      </c>
      <c r="AA224" t="s">
        <v>53</v>
      </c>
      <c r="AB224">
        <v>50</v>
      </c>
      <c r="AC224">
        <v>3.1149260136809511</v>
      </c>
      <c r="AD224" t="s">
        <v>52</v>
      </c>
      <c r="AE224">
        <v>0</v>
      </c>
      <c r="AF224">
        <v>0</v>
      </c>
      <c r="AG224" t="s">
        <v>53</v>
      </c>
      <c r="AH224">
        <v>5</v>
      </c>
      <c r="AI224">
        <v>0.31150435765757051</v>
      </c>
      <c r="AJ224">
        <v>3.1149260136809511</v>
      </c>
      <c r="AK224">
        <v>7.4552976726347323E-2</v>
      </c>
      <c r="AL224">
        <v>74.552976726347325</v>
      </c>
      <c r="AM224">
        <v>0.6603421848765918</v>
      </c>
      <c r="AN224">
        <v>0.88573550496907816</v>
      </c>
      <c r="AO224">
        <v>2440.7616106535552</v>
      </c>
      <c r="AP224">
        <f>AO224*(AN224/100)</f>
        <v>21.618692177213674</v>
      </c>
      <c r="AQ224">
        <v>2.440761366568206E-3</v>
      </c>
      <c r="AR224">
        <v>30.546531781105159</v>
      </c>
      <c r="AS224">
        <v>0.54112295504382357</v>
      </c>
      <c r="AT224">
        <v>2.983615898249404E-5</v>
      </c>
      <c r="AU224">
        <v>25.52552309801197</v>
      </c>
      <c r="AV224" t="str">
        <f>VLOOKUP(_xlfn.CONCAT(B224:C224),Sheet2!C:G,5,0)</f>
        <v>14.5, 72.5</v>
      </c>
      <c r="AW224">
        <f>ROUND(H224,-2)</f>
        <v>500</v>
      </c>
      <c r="AX224">
        <f>VLOOKUP(_xlfn.CONCAT(B224:C224),Sheet2!C:G,4,0)</f>
        <v>3.30259927708627E-3</v>
      </c>
      <c r="AY224">
        <f>(AJ224*0.000001)/(VLOOKUP(_xlfn.CONCAT(B224:C224),Sheet2!$C:$G,4,0)*VLOOKUP(AA224,Sheet3!$A$1:$B$5,2,0)*SQRT(8*1.380649E-23*Sheet3!$D$2/(PI()*VLOOKUP(AA224,Sheet3!$A$1:$B$5,2,0))))</f>
        <v>1.4214040394354522E+19</v>
      </c>
      <c r="AZ224" t="str">
        <f>VLOOKUP(_xlfn.CONCAT(B224:C224),Sheet2!C:H,6,0)</f>
        <v>+1, +2</v>
      </c>
      <c r="BA224">
        <f>VLOOKUP(_xlfn.CONCAT(B224:C224),Sheet2!C:G,2,0)</f>
        <v>14.5</v>
      </c>
      <c r="BB224">
        <f>VLOOKUP(_xlfn.CONCAT(B224:C224),Sheet2!C:G,3,0)</f>
        <v>72.5</v>
      </c>
    </row>
    <row r="225" spans="1:54" x14ac:dyDescent="0.25">
      <c r="A225" t="s">
        <v>62</v>
      </c>
      <c r="B225" t="s">
        <v>55</v>
      </c>
      <c r="C225" t="s">
        <v>57</v>
      </c>
      <c r="D225" t="s">
        <v>51</v>
      </c>
      <c r="E225" s="1">
        <v>45716.737651672593</v>
      </c>
      <c r="F225">
        <v>0.50826144027777787</v>
      </c>
      <c r="G225">
        <v>508.26144027777792</v>
      </c>
      <c r="H225">
        <v>500.10000000000008</v>
      </c>
      <c r="I225">
        <v>5.3466240578678068E-12</v>
      </c>
      <c r="J225">
        <v>5.7820974999999999</v>
      </c>
      <c r="K225">
        <v>5.3309020715184121E-3</v>
      </c>
      <c r="L225">
        <v>2891.62695975</v>
      </c>
      <c r="M225">
        <v>2.8502329265717669E-14</v>
      </c>
      <c r="N225">
        <v>34.680439999999997</v>
      </c>
      <c r="O225">
        <v>6.6744273298631986</v>
      </c>
      <c r="P225">
        <v>2.00207625</v>
      </c>
      <c r="Q225">
        <v>7.5739884060832985E-4</v>
      </c>
      <c r="R225">
        <v>69.432885263550006</v>
      </c>
      <c r="S225">
        <v>34.680439999999997</v>
      </c>
      <c r="T225">
        <v>6.6744273298631986</v>
      </c>
      <c r="U225">
        <v>2.00207625</v>
      </c>
      <c r="V225">
        <v>7.5739884060832985E-4</v>
      </c>
      <c r="W225">
        <v>69.432885263550006</v>
      </c>
      <c r="X225">
        <v>5.0552035213629366E-3</v>
      </c>
      <c r="Y225">
        <f>S225/U225</f>
        <v>17.322237352348591</v>
      </c>
      <c r="Z225">
        <f>(((Y225/13)-1)/(0.0039))+23</f>
        <v>108.25122982936077</v>
      </c>
      <c r="AA225" t="s">
        <v>53</v>
      </c>
      <c r="AB225">
        <v>50</v>
      </c>
      <c r="AC225">
        <v>3.114882566524193</v>
      </c>
      <c r="AD225" t="s">
        <v>52</v>
      </c>
      <c r="AE225">
        <v>0</v>
      </c>
      <c r="AF225">
        <v>0</v>
      </c>
      <c r="AG225" t="s">
        <v>53</v>
      </c>
      <c r="AH225">
        <v>5</v>
      </c>
      <c r="AI225">
        <v>0.31150070663599427</v>
      </c>
      <c r="AJ225">
        <v>3.114882566524193</v>
      </c>
      <c r="AK225">
        <v>7.4191386397518433E-2</v>
      </c>
      <c r="AL225">
        <v>74.191386397518428</v>
      </c>
      <c r="AM225">
        <v>0.65981945011895604</v>
      </c>
      <c r="AN225">
        <v>0.88934778302111073</v>
      </c>
      <c r="AO225">
        <v>2428.9575213400749</v>
      </c>
      <c r="AP225">
        <f>AO225*(AN225/100)</f>
        <v>21.601879866562477</v>
      </c>
      <c r="AQ225">
        <v>2.428957278434638E-3</v>
      </c>
      <c r="AR225">
        <v>30.555756081967999</v>
      </c>
      <c r="AS225">
        <v>0.54349387860064124</v>
      </c>
      <c r="AT225">
        <v>2.9839261565421791E-5</v>
      </c>
      <c r="AU225">
        <v>25.65731590908004</v>
      </c>
      <c r="AV225" t="str">
        <f>VLOOKUP(_xlfn.CONCAT(B225:C225),Sheet2!C:G,5,0)</f>
        <v>14.5, 72.5</v>
      </c>
      <c r="AW225">
        <f>ROUND(H225,-2)</f>
        <v>500</v>
      </c>
      <c r="AX225">
        <f>VLOOKUP(_xlfn.CONCAT(B225:C225),Sheet2!C:G,4,0)</f>
        <v>3.30259927708627E-3</v>
      </c>
      <c r="AY225">
        <f>(AJ225*0.000001)/(VLOOKUP(_xlfn.CONCAT(B225:C225),Sheet2!$C:$G,4,0)*VLOOKUP(AA225,Sheet3!$A$1:$B$5,2,0)*SQRT(8*1.380649E-23*Sheet3!$D$2/(PI()*VLOOKUP(AA225,Sheet3!$A$1:$B$5,2,0))))</f>
        <v>1.4213842136149203E+19</v>
      </c>
      <c r="AZ225" t="str">
        <f>VLOOKUP(_xlfn.CONCAT(B225:C225),Sheet2!C:H,6,0)</f>
        <v>+1, +2</v>
      </c>
      <c r="BA225">
        <f>VLOOKUP(_xlfn.CONCAT(B225:C225),Sheet2!C:G,2,0)</f>
        <v>14.5</v>
      </c>
      <c r="BB225">
        <f>VLOOKUP(_xlfn.CONCAT(B225:C225),Sheet2!C:G,3,0)</f>
        <v>72.5</v>
      </c>
    </row>
    <row r="226" spans="1:54" x14ac:dyDescent="0.25">
      <c r="A226" t="s">
        <v>62</v>
      </c>
      <c r="B226" t="s">
        <v>55</v>
      </c>
      <c r="C226" t="s">
        <v>57</v>
      </c>
      <c r="D226" t="s">
        <v>51</v>
      </c>
      <c r="E226" s="1">
        <v>45716.738316947682</v>
      </c>
      <c r="F226">
        <v>0.50304193472222236</v>
      </c>
      <c r="G226">
        <v>503.04193472222238</v>
      </c>
      <c r="H226">
        <v>500.10000000000008</v>
      </c>
      <c r="I226">
        <v>5.3466240578678068E-12</v>
      </c>
      <c r="J226">
        <v>5.7254537500000016</v>
      </c>
      <c r="K226">
        <v>9.6955074399511145E-3</v>
      </c>
      <c r="L226">
        <v>2863.2994203750009</v>
      </c>
      <c r="M226">
        <v>5.183823333167894E-14</v>
      </c>
      <c r="N226">
        <v>35.594236249999987</v>
      </c>
      <c r="O226">
        <v>6.9636915264126307</v>
      </c>
      <c r="P226">
        <v>2.04251</v>
      </c>
      <c r="Q226">
        <v>9.5840919508930291E-4</v>
      </c>
      <c r="R226">
        <v>72.701583482987473</v>
      </c>
      <c r="S226">
        <v>35.594236249999987</v>
      </c>
      <c r="T226">
        <v>6.9636915264126307</v>
      </c>
      <c r="U226">
        <v>2.04251</v>
      </c>
      <c r="V226">
        <v>9.5840919508930291E-4</v>
      </c>
      <c r="W226">
        <v>72.701583482987473</v>
      </c>
      <c r="X226">
        <v>6.6740659906793284E-3</v>
      </c>
      <c r="Y226">
        <f>S226/U226</f>
        <v>17.42671333310485</v>
      </c>
      <c r="Z226">
        <f>(((Y226/13)-1)/(0.0039))+23</f>
        <v>110.31190006123961</v>
      </c>
      <c r="AA226" t="s">
        <v>53</v>
      </c>
      <c r="AB226">
        <v>50</v>
      </c>
      <c r="AC226">
        <v>3.1149669051226039</v>
      </c>
      <c r="AD226" t="s">
        <v>52</v>
      </c>
      <c r="AE226">
        <v>0</v>
      </c>
      <c r="AF226">
        <v>0</v>
      </c>
      <c r="AG226" t="s">
        <v>53</v>
      </c>
      <c r="AH226">
        <v>5</v>
      </c>
      <c r="AI226">
        <v>0.31149523010362989</v>
      </c>
      <c r="AJ226">
        <v>3.1149669051226039</v>
      </c>
      <c r="AK226">
        <v>7.3437547440347542E-2</v>
      </c>
      <c r="AL226">
        <v>73.437547440347544</v>
      </c>
      <c r="AM226">
        <v>0.6587365144559596</v>
      </c>
      <c r="AN226">
        <v>0.89700233384161343</v>
      </c>
      <c r="AO226">
        <v>2404.212433095608</v>
      </c>
      <c r="AP226">
        <f>AO226*(AN226/100)</f>
        <v>21.565841635377843</v>
      </c>
      <c r="AQ226">
        <v>2.4042121926755159E-3</v>
      </c>
      <c r="AR226">
        <v>30.233340210012269</v>
      </c>
      <c r="AS226">
        <v>0.54238753456417022</v>
      </c>
      <c r="AT226">
        <v>2.9484695927865019E-5</v>
      </c>
      <c r="AU226">
        <v>25.647875635280069</v>
      </c>
      <c r="AV226" t="str">
        <f>VLOOKUP(_xlfn.CONCAT(B226:C226),Sheet2!C:G,5,0)</f>
        <v>14.5, 72.5</v>
      </c>
      <c r="AW226">
        <f>ROUND(H226,-2)</f>
        <v>500</v>
      </c>
      <c r="AX226">
        <f>VLOOKUP(_xlfn.CONCAT(B226:C226),Sheet2!C:G,4,0)</f>
        <v>3.30259927708627E-3</v>
      </c>
      <c r="AY226">
        <f>(AJ226*0.000001)/(VLOOKUP(_xlfn.CONCAT(B226:C226),Sheet2!$C:$G,4,0)*VLOOKUP(AA226,Sheet3!$A$1:$B$5,2,0)*SQRT(8*1.380649E-23*Sheet3!$D$2/(PI()*VLOOKUP(AA226,Sheet3!$A$1:$B$5,2,0))))</f>
        <v>1.4214226990312464E+19</v>
      </c>
      <c r="AZ226" t="str">
        <f>VLOOKUP(_xlfn.CONCAT(B226:C226),Sheet2!C:H,6,0)</f>
        <v>+1, +2</v>
      </c>
      <c r="BA226">
        <f>VLOOKUP(_xlfn.CONCAT(B226:C226),Sheet2!C:G,2,0)</f>
        <v>14.5</v>
      </c>
      <c r="BB226">
        <f>VLOOKUP(_xlfn.CONCAT(B226:C226),Sheet2!C:G,3,0)</f>
        <v>72.5</v>
      </c>
    </row>
    <row r="227" spans="1:54" x14ac:dyDescent="0.25">
      <c r="A227" t="s">
        <v>62</v>
      </c>
      <c r="B227" t="s">
        <v>55</v>
      </c>
      <c r="C227" t="s">
        <v>57</v>
      </c>
      <c r="D227" t="s">
        <v>51</v>
      </c>
      <c r="E227" s="1">
        <v>45716.738830140159</v>
      </c>
      <c r="F227">
        <v>0.16328242361111081</v>
      </c>
      <c r="G227">
        <v>163.2824236111108</v>
      </c>
      <c r="H227">
        <v>199.82825000000011</v>
      </c>
      <c r="I227">
        <v>0.38934743710917341</v>
      </c>
      <c r="J227">
        <v>3.2826175000000002</v>
      </c>
      <c r="K227">
        <v>1.6930283129899901E-2</v>
      </c>
      <c r="L227">
        <v>655.95971044437522</v>
      </c>
      <c r="M227">
        <v>6.5917623461592021E-3</v>
      </c>
      <c r="N227">
        <v>32.266209999999987</v>
      </c>
      <c r="O227">
        <v>12.01497784357618</v>
      </c>
      <c r="P227">
        <v>2.033468749999999</v>
      </c>
      <c r="Q227">
        <v>7.2607328522632209E-4</v>
      </c>
      <c r="R227">
        <v>65.612329715937463</v>
      </c>
      <c r="S227">
        <v>32.266209999999987</v>
      </c>
      <c r="T227">
        <v>12.01497784357618</v>
      </c>
      <c r="U227">
        <v>2.033468749999999</v>
      </c>
      <c r="V227">
        <v>7.2607328522632209E-4</v>
      </c>
      <c r="W227">
        <v>65.612329715937463</v>
      </c>
      <c r="X227">
        <v>8.7237544348068279E-3</v>
      </c>
      <c r="Y227">
        <f>S227/U227</f>
        <v>15.867571114628637</v>
      </c>
      <c r="Z227">
        <f>(((Y227/13)-1)/(0.0039))+23</f>
        <v>79.559588059736427</v>
      </c>
      <c r="AA227" t="s">
        <v>53</v>
      </c>
      <c r="AB227">
        <v>40</v>
      </c>
      <c r="AC227">
        <v>2.4918831978242881</v>
      </c>
      <c r="AD227" t="s">
        <v>52</v>
      </c>
      <c r="AE227">
        <v>0</v>
      </c>
      <c r="AF227">
        <v>0</v>
      </c>
      <c r="AG227" t="s">
        <v>53</v>
      </c>
      <c r="AH227">
        <v>5</v>
      </c>
      <c r="AI227">
        <v>0.31150333537152908</v>
      </c>
      <c r="AJ227">
        <v>2.4918831978242881</v>
      </c>
      <c r="AK227">
        <v>2.4367007555151109E-2</v>
      </c>
      <c r="AL227">
        <v>24.367007555151108</v>
      </c>
      <c r="AM227">
        <v>0.61020899324977906</v>
      </c>
      <c r="AN227">
        <v>2.50424263984267</v>
      </c>
      <c r="AO227">
        <v>997.20082077096026</v>
      </c>
      <c r="AP227">
        <f>AO227*(AN227/100)</f>
        <v>24.972328158607468</v>
      </c>
      <c r="AQ227">
        <v>9.9720069611369572E-4</v>
      </c>
      <c r="AR227">
        <v>18.16224597000998</v>
      </c>
      <c r="AS227">
        <v>0.90965341586819393</v>
      </c>
      <c r="AT227">
        <v>1.651075631417498E-5</v>
      </c>
      <c r="AU227">
        <v>37.147110054432851</v>
      </c>
      <c r="AV227" t="str">
        <f>VLOOKUP(_xlfn.CONCAT(B227:C227),Sheet2!C:G,5,0)</f>
        <v>14.5, 72.5</v>
      </c>
      <c r="AW227">
        <f>ROUND(H227,-2)</f>
        <v>200</v>
      </c>
      <c r="AX227">
        <f>VLOOKUP(_xlfn.CONCAT(B227:C227),Sheet2!C:G,4,0)</f>
        <v>3.30259927708627E-3</v>
      </c>
      <c r="AY227">
        <f>(AJ227*0.000001)/(VLOOKUP(_xlfn.CONCAT(B227:C227),Sheet2!$C:$G,4,0)*VLOOKUP(AA227,Sheet3!$A$1:$B$5,2,0)*SQRT(8*1.380649E-23*Sheet3!$D$2/(PI()*VLOOKUP(AA227,Sheet3!$A$1:$B$5,2,0))))</f>
        <v>1.1370969415107158E+19</v>
      </c>
      <c r="AZ227" t="str">
        <f>VLOOKUP(_xlfn.CONCAT(B227:C227),Sheet2!C:H,6,0)</f>
        <v>+1, +2</v>
      </c>
      <c r="BA227">
        <f>VLOOKUP(_xlfn.CONCAT(B227:C227),Sheet2!C:G,2,0)</f>
        <v>14.5</v>
      </c>
      <c r="BB227">
        <f>VLOOKUP(_xlfn.CONCAT(B227:C227),Sheet2!C:G,3,0)</f>
        <v>72.5</v>
      </c>
    </row>
    <row r="228" spans="1:54" x14ac:dyDescent="0.25">
      <c r="A228" t="s">
        <v>62</v>
      </c>
      <c r="B228" t="s">
        <v>55</v>
      </c>
      <c r="C228" t="s">
        <v>57</v>
      </c>
      <c r="D228" t="s">
        <v>51</v>
      </c>
      <c r="E228" s="1">
        <v>45716.73929738369</v>
      </c>
      <c r="F228">
        <v>0.15968200972222221</v>
      </c>
      <c r="G228">
        <v>159.6820097222222</v>
      </c>
      <c r="H228">
        <v>200</v>
      </c>
      <c r="I228">
        <v>0</v>
      </c>
      <c r="J228">
        <v>3.2713299999999998</v>
      </c>
      <c r="K228">
        <v>2.0930269832088899E-2</v>
      </c>
      <c r="L228">
        <v>654.26599999999996</v>
      </c>
      <c r="M228">
        <v>0</v>
      </c>
      <c r="N228">
        <v>34.234239999999993</v>
      </c>
      <c r="O228">
        <v>9.503780983304642</v>
      </c>
      <c r="P228">
        <v>2.0252387500000002</v>
      </c>
      <c r="Q228">
        <v>7.0524474488479463E-4</v>
      </c>
      <c r="R228">
        <v>69.33250942479998</v>
      </c>
      <c r="S228">
        <v>34.234239999999993</v>
      </c>
      <c r="T228">
        <v>9.503780983304642</v>
      </c>
      <c r="U228">
        <v>2.0252387500000002</v>
      </c>
      <c r="V228">
        <v>7.0524474488479463E-4</v>
      </c>
      <c r="W228">
        <v>69.33250942479998</v>
      </c>
      <c r="X228">
        <v>6.7024915950116446E-3</v>
      </c>
      <c r="Y228">
        <f>S228/U228</f>
        <v>16.903804551438682</v>
      </c>
      <c r="Z228">
        <f>(((Y228/13)-1)/(0.0039))+23</f>
        <v>99.998117385378379</v>
      </c>
      <c r="AA228" t="s">
        <v>53</v>
      </c>
      <c r="AB228">
        <v>40</v>
      </c>
      <c r="AC228">
        <v>2.49192262885731</v>
      </c>
      <c r="AD228" t="s">
        <v>52</v>
      </c>
      <c r="AE228">
        <v>0</v>
      </c>
      <c r="AF228">
        <v>0</v>
      </c>
      <c r="AG228" t="s">
        <v>53</v>
      </c>
      <c r="AH228">
        <v>5</v>
      </c>
      <c r="AI228">
        <v>0.31150968814907171</v>
      </c>
      <c r="AJ228">
        <v>2.49192262885731</v>
      </c>
      <c r="AK228">
        <v>2.3847009593180469E-2</v>
      </c>
      <c r="AL228">
        <v>23.84700959318047</v>
      </c>
      <c r="AM228">
        <v>0.60994535322048005</v>
      </c>
      <c r="AN228">
        <v>2.557743564605711</v>
      </c>
      <c r="AO228">
        <v>975.90486634912509</v>
      </c>
      <c r="AP228">
        <f>AO228*(AN228/100)</f>
        <v>24.961143915718711</v>
      </c>
      <c r="AQ228">
        <v>9.7590474435345028E-4</v>
      </c>
      <c r="AR228">
        <v>17.440099212925489</v>
      </c>
      <c r="AS228">
        <v>0.8921460305589064</v>
      </c>
      <c r="AT228">
        <v>1.576905200415325E-5</v>
      </c>
      <c r="AU228">
        <v>36.448492804425833</v>
      </c>
      <c r="AV228" t="str">
        <f>VLOOKUP(_xlfn.CONCAT(B228:C228),Sheet2!C:G,5,0)</f>
        <v>14.5, 72.5</v>
      </c>
      <c r="AW228">
        <f>ROUND(H228,-2)</f>
        <v>200</v>
      </c>
      <c r="AX228">
        <f>VLOOKUP(_xlfn.CONCAT(B228:C228),Sheet2!C:G,4,0)</f>
        <v>3.30259927708627E-3</v>
      </c>
      <c r="AY228">
        <f>(AJ228*0.000001)/(VLOOKUP(_xlfn.CONCAT(B228:C228),Sheet2!$C:$G,4,0)*VLOOKUP(AA228,Sheet3!$A$1:$B$5,2,0)*SQRT(8*1.380649E-23*Sheet3!$D$2/(PI()*VLOOKUP(AA228,Sheet3!$A$1:$B$5,2,0))))</f>
        <v>1.1371149346923741E+19</v>
      </c>
      <c r="AZ228" t="str">
        <f>VLOOKUP(_xlfn.CONCAT(B228:C228),Sheet2!C:H,6,0)</f>
        <v>+1, +2</v>
      </c>
      <c r="BA228">
        <f>VLOOKUP(_xlfn.CONCAT(B228:C228),Sheet2!C:G,2,0)</f>
        <v>14.5</v>
      </c>
      <c r="BB228">
        <f>VLOOKUP(_xlfn.CONCAT(B228:C228),Sheet2!C:G,3,0)</f>
        <v>72.5</v>
      </c>
    </row>
    <row r="229" spans="1:54" x14ac:dyDescent="0.25">
      <c r="A229" t="s">
        <v>62</v>
      </c>
      <c r="B229" t="s">
        <v>55</v>
      </c>
      <c r="C229" t="s">
        <v>57</v>
      </c>
      <c r="D229" t="s">
        <v>51</v>
      </c>
      <c r="E229" s="1">
        <v>45716.739675391444</v>
      </c>
      <c r="F229">
        <v>0.1597822958333337</v>
      </c>
      <c r="G229">
        <v>159.78229583333371</v>
      </c>
      <c r="H229">
        <v>200</v>
      </c>
      <c r="I229">
        <v>0</v>
      </c>
      <c r="J229">
        <v>3.2899037500000001</v>
      </c>
      <c r="K229">
        <v>2.720099913385263E-2</v>
      </c>
      <c r="L229">
        <v>657.98075000000006</v>
      </c>
      <c r="M229">
        <v>0</v>
      </c>
      <c r="N229">
        <v>37.034999999999989</v>
      </c>
      <c r="O229">
        <v>1.2797770351279331E-13</v>
      </c>
      <c r="P229">
        <v>3.6393675000000001</v>
      </c>
      <c r="Q229">
        <v>7.3586792328861774</v>
      </c>
      <c r="R229">
        <v>134.78397536249989</v>
      </c>
      <c r="S229">
        <v>37.034999999999989</v>
      </c>
      <c r="T229">
        <v>1.2797770351279331E-13</v>
      </c>
      <c r="U229">
        <v>3.6393675000000001</v>
      </c>
      <c r="V229">
        <v>7.3586792328861774</v>
      </c>
      <c r="W229">
        <v>134.78397536249989</v>
      </c>
      <c r="X229">
        <v>9.4174686911205622E-13</v>
      </c>
      <c r="Y229">
        <f>S229/U229</f>
        <v>10.176218807251532</v>
      </c>
      <c r="AA229" t="s">
        <v>53</v>
      </c>
      <c r="AB229">
        <v>40</v>
      </c>
      <c r="AC229">
        <v>2.4920288735851779</v>
      </c>
      <c r="AD229" t="s">
        <v>52</v>
      </c>
      <c r="AE229">
        <v>0</v>
      </c>
      <c r="AF229">
        <v>0</v>
      </c>
      <c r="AG229" t="s">
        <v>53</v>
      </c>
      <c r="AH229">
        <v>5</v>
      </c>
      <c r="AI229">
        <v>0.31150654827051621</v>
      </c>
      <c r="AJ229">
        <v>2.4920288735851779</v>
      </c>
      <c r="AK229">
        <v>2.3861493642792889E-2</v>
      </c>
      <c r="AL229">
        <v>23.86149364279289</v>
      </c>
      <c r="AM229">
        <v>0.6099526211958719</v>
      </c>
      <c r="AN229">
        <v>2.556221460093306</v>
      </c>
      <c r="AO229">
        <v>976.45597359807005</v>
      </c>
      <c r="AP229">
        <f>AO229*(AN229/100)</f>
        <v>24.960377145476894</v>
      </c>
      <c r="AQ229">
        <v>9.7645585153993708E-4</v>
      </c>
      <c r="AR229">
        <v>17.361969833579352</v>
      </c>
      <c r="AS229">
        <v>0.88762079756176271</v>
      </c>
      <c r="AT229">
        <v>1.441012716523015E-5</v>
      </c>
      <c r="AU229">
        <v>36.26472908636444</v>
      </c>
      <c r="AV229" t="str">
        <f>VLOOKUP(_xlfn.CONCAT(B229:C229),Sheet2!C:G,5,0)</f>
        <v>14.5, 72.5</v>
      </c>
      <c r="AW229">
        <f>ROUND(H229,-2)</f>
        <v>200</v>
      </c>
      <c r="AX229">
        <f>VLOOKUP(_xlfn.CONCAT(B229:C229),Sheet2!C:G,4,0)</f>
        <v>3.30259927708627E-3</v>
      </c>
      <c r="AY229">
        <f>(AJ229*0.000001)/(VLOOKUP(_xlfn.CONCAT(B229:C229),Sheet2!$C:$G,4,0)*VLOOKUP(AA229,Sheet3!$A$1:$B$5,2,0)*SQRT(8*1.380649E-23*Sheet3!$D$2/(PI()*VLOOKUP(AA229,Sheet3!$A$1:$B$5,2,0))))</f>
        <v>1.1371634163207328E+19</v>
      </c>
      <c r="AZ229" t="str">
        <f>VLOOKUP(_xlfn.CONCAT(B229:C229),Sheet2!C:H,6,0)</f>
        <v>+1, +2</v>
      </c>
      <c r="BA229">
        <f>VLOOKUP(_xlfn.CONCAT(B229:C229),Sheet2!C:G,2,0)</f>
        <v>14.5</v>
      </c>
      <c r="BB229">
        <f>VLOOKUP(_xlfn.CONCAT(B229:C229),Sheet2!C:G,3,0)</f>
        <v>72.5</v>
      </c>
    </row>
    <row r="230" spans="1:54" x14ac:dyDescent="0.25">
      <c r="A230" t="s">
        <v>62</v>
      </c>
      <c r="B230" t="s">
        <v>55</v>
      </c>
      <c r="C230" t="s">
        <v>57</v>
      </c>
      <c r="D230" t="s">
        <v>51</v>
      </c>
      <c r="E230" s="1">
        <v>45716.740103167489</v>
      </c>
      <c r="F230">
        <v>0.2201257083333337</v>
      </c>
      <c r="G230">
        <v>220.12570833333371</v>
      </c>
      <c r="H230">
        <v>300.04149999999998</v>
      </c>
      <c r="I230">
        <v>4.9303027144467909E-2</v>
      </c>
      <c r="J230">
        <v>3.3979112499999991</v>
      </c>
      <c r="K230">
        <v>7.8608596750634786E-3</v>
      </c>
      <c r="L230">
        <v>1019.5143883168751</v>
      </c>
      <c r="M230">
        <v>3.8756417793850791E-4</v>
      </c>
      <c r="N230">
        <v>34.145648749999992</v>
      </c>
      <c r="O230">
        <v>9.640993627891266</v>
      </c>
      <c r="P230">
        <v>2.0152350000000001</v>
      </c>
      <c r="Q230">
        <v>6.9489466701642066E-4</v>
      </c>
      <c r="R230">
        <v>68.811506458706219</v>
      </c>
      <c r="S230">
        <v>34.145648749999992</v>
      </c>
      <c r="T230">
        <v>9.640993627891266</v>
      </c>
      <c r="U230">
        <v>2.0152350000000001</v>
      </c>
      <c r="V230">
        <v>6.9489466701642066E-4</v>
      </c>
      <c r="W230">
        <v>68.811506458706219</v>
      </c>
      <c r="X230">
        <v>6.6994750567609344E-3</v>
      </c>
      <c r="Y230">
        <f>S230/U230</f>
        <v>16.943755318858589</v>
      </c>
      <c r="Z230">
        <f>(((Y230/13)-1)/(0.0039))+23</f>
        <v>100.78610096368024</v>
      </c>
      <c r="AA230" t="s">
        <v>53</v>
      </c>
      <c r="AB230">
        <v>40</v>
      </c>
      <c r="AC230">
        <v>2.4919405188630339</v>
      </c>
      <c r="AD230" t="s">
        <v>52</v>
      </c>
      <c r="AE230">
        <v>0</v>
      </c>
      <c r="AF230">
        <v>0</v>
      </c>
      <c r="AG230" t="s">
        <v>53</v>
      </c>
      <c r="AH230">
        <v>5</v>
      </c>
      <c r="AI230">
        <v>0.31150559900490637</v>
      </c>
      <c r="AJ230">
        <v>2.4919405188630339</v>
      </c>
      <c r="AK230">
        <v>3.2576728192685291E-2</v>
      </c>
      <c r="AL230">
        <v>32.576728192685287</v>
      </c>
      <c r="AM230">
        <v>0.6151042825023384</v>
      </c>
      <c r="AN230">
        <v>1.888170840435881</v>
      </c>
      <c r="AO230">
        <v>1333.1465822100181</v>
      </c>
      <c r="AP230">
        <f>AO230*(AN230/100)</f>
        <v>25.172085025557124</v>
      </c>
      <c r="AQ230">
        <v>1.333146415559743E-3</v>
      </c>
      <c r="AR230">
        <v>20.88593402555453</v>
      </c>
      <c r="AS230">
        <v>0.78872423204639308</v>
      </c>
      <c r="AT230">
        <v>1.9565378066356531E-5</v>
      </c>
      <c r="AU230">
        <v>31.9531814028309</v>
      </c>
      <c r="AV230" t="str">
        <f>VLOOKUP(_xlfn.CONCAT(B230:C230),Sheet2!C:G,5,0)</f>
        <v>14.5, 72.5</v>
      </c>
      <c r="AW230">
        <f>ROUND(H230,-2)</f>
        <v>300</v>
      </c>
      <c r="AX230">
        <f>VLOOKUP(_xlfn.CONCAT(B230:C230),Sheet2!C:G,4,0)</f>
        <v>3.30259927708627E-3</v>
      </c>
      <c r="AY230">
        <f>(AJ230*0.000001)/(VLOOKUP(_xlfn.CONCAT(B230:C230),Sheet2!$C:$G,4,0)*VLOOKUP(AA230,Sheet3!$A$1:$B$5,2,0)*SQRT(8*1.380649E-23*Sheet3!$D$2/(PI()*VLOOKUP(AA230,Sheet3!$A$1:$B$5,2,0))))</f>
        <v>1.1371230982655345E+19</v>
      </c>
      <c r="AZ230" t="str">
        <f>VLOOKUP(_xlfn.CONCAT(B230:C230),Sheet2!C:H,6,0)</f>
        <v>+1, +2</v>
      </c>
      <c r="BA230">
        <f>VLOOKUP(_xlfn.CONCAT(B230:C230),Sheet2!C:G,2,0)</f>
        <v>14.5</v>
      </c>
      <c r="BB230">
        <f>VLOOKUP(_xlfn.CONCAT(B230:C230),Sheet2!C:G,3,0)</f>
        <v>72.5</v>
      </c>
    </row>
    <row r="231" spans="1:54" x14ac:dyDescent="0.25">
      <c r="A231" t="s">
        <v>62</v>
      </c>
      <c r="B231" t="s">
        <v>55</v>
      </c>
      <c r="C231" t="s">
        <v>57</v>
      </c>
      <c r="D231" t="s">
        <v>51</v>
      </c>
      <c r="E231" s="1">
        <v>45716.740539392616</v>
      </c>
      <c r="F231">
        <v>0.22006943194444431</v>
      </c>
      <c r="G231">
        <v>220.06943194444429</v>
      </c>
      <c r="H231">
        <v>300.03149999999999</v>
      </c>
      <c r="I231">
        <v>4.6480647190040331E-2</v>
      </c>
      <c r="J231">
        <v>3.3874900000000001</v>
      </c>
      <c r="K231">
        <v>9.0189565345007473E-3</v>
      </c>
      <c r="L231">
        <v>1016.353705935</v>
      </c>
      <c r="M231">
        <v>4.1920693670243798E-4</v>
      </c>
      <c r="N231">
        <v>34.014134999999989</v>
      </c>
      <c r="O231">
        <v>9.8392733337602749</v>
      </c>
      <c r="P231">
        <v>3.8042950000000011</v>
      </c>
      <c r="Q231">
        <v>7.728268477644507</v>
      </c>
      <c r="R231">
        <v>129.39980370982499</v>
      </c>
      <c r="S231">
        <v>34.014134999999989</v>
      </c>
      <c r="T231">
        <v>9.8392733337602749</v>
      </c>
      <c r="U231">
        <v>3.8042950000000011</v>
      </c>
      <c r="V231">
        <v>7.728268477644507</v>
      </c>
      <c r="W231">
        <v>129.39980370982499</v>
      </c>
      <c r="X231">
        <v>76.040545948227717</v>
      </c>
      <c r="Y231">
        <f>S231/U231</f>
        <v>8.9409824947854943</v>
      </c>
      <c r="AA231" t="s">
        <v>53</v>
      </c>
      <c r="AB231">
        <v>40</v>
      </c>
      <c r="AC231">
        <v>2.4919821405090028</v>
      </c>
      <c r="AD231" t="s">
        <v>52</v>
      </c>
      <c r="AE231">
        <v>0</v>
      </c>
      <c r="AF231">
        <v>0</v>
      </c>
      <c r="AG231" t="s">
        <v>53</v>
      </c>
      <c r="AH231">
        <v>5</v>
      </c>
      <c r="AI231">
        <v>0.31151326615021652</v>
      </c>
      <c r="AJ231">
        <v>2.4919821405090028</v>
      </c>
      <c r="AK231">
        <v>3.2568600347267343E-2</v>
      </c>
      <c r="AL231">
        <v>32.568600347267328</v>
      </c>
      <c r="AM231">
        <v>0.61509876003596464</v>
      </c>
      <c r="AN231">
        <v>1.888625097417103</v>
      </c>
      <c r="AO231">
        <v>1332.7917031544871</v>
      </c>
      <c r="AP231">
        <f>AO231*(AN231/100)</f>
        <v>25.171438602068495</v>
      </c>
      <c r="AQ231">
        <v>1.332791536547255E-3</v>
      </c>
      <c r="AR231">
        <v>20.940082752345631</v>
      </c>
      <c r="AS231">
        <v>0.79095931656141916</v>
      </c>
      <c r="AT231">
        <v>1.857513668370181E-5</v>
      </c>
      <c r="AU231">
        <v>32.044553148262167</v>
      </c>
      <c r="AV231" t="str">
        <f>VLOOKUP(_xlfn.CONCAT(B231:C231),Sheet2!C:G,5,0)</f>
        <v>14.5, 72.5</v>
      </c>
      <c r="AW231">
        <f>ROUND(H231,-2)</f>
        <v>300</v>
      </c>
      <c r="AX231">
        <f>VLOOKUP(_xlfn.CONCAT(B231:C231),Sheet2!C:G,4,0)</f>
        <v>3.30259927708627E-3</v>
      </c>
      <c r="AY231">
        <f>(AJ231*0.000001)/(VLOOKUP(_xlfn.CONCAT(B231:C231),Sheet2!$C:$G,4,0)*VLOOKUP(AA231,Sheet3!$A$1:$B$5,2,0)*SQRT(8*1.380649E-23*Sheet3!$D$2/(PI()*VLOOKUP(AA231,Sheet3!$A$1:$B$5,2,0))))</f>
        <v>1.1371420910683967E+19</v>
      </c>
      <c r="AZ231" t="str">
        <f>VLOOKUP(_xlfn.CONCAT(B231:C231),Sheet2!C:H,6,0)</f>
        <v>+1, +2</v>
      </c>
      <c r="BA231">
        <f>VLOOKUP(_xlfn.CONCAT(B231:C231),Sheet2!C:G,2,0)</f>
        <v>14.5</v>
      </c>
      <c r="BB231">
        <f>VLOOKUP(_xlfn.CONCAT(B231:C231),Sheet2!C:G,3,0)</f>
        <v>72.5</v>
      </c>
    </row>
    <row r="232" spans="1:54" x14ac:dyDescent="0.25">
      <c r="A232" t="s">
        <v>62</v>
      </c>
      <c r="B232" t="s">
        <v>55</v>
      </c>
      <c r="C232" t="s">
        <v>57</v>
      </c>
      <c r="D232" t="s">
        <v>51</v>
      </c>
      <c r="E232" s="1">
        <v>45716.741220061303</v>
      </c>
      <c r="F232">
        <v>0.2201495500000008</v>
      </c>
      <c r="G232">
        <v>220.1495500000008</v>
      </c>
      <c r="H232">
        <v>300.03474999999997</v>
      </c>
      <c r="I232">
        <v>4.7647406479064937E-2</v>
      </c>
      <c r="J232">
        <v>3.3764587499999998</v>
      </c>
      <c r="K232">
        <v>8.3673959558127012E-3</v>
      </c>
      <c r="L232">
        <v>1013.054956941562</v>
      </c>
      <c r="M232">
        <v>3.9868471627789188E-4</v>
      </c>
      <c r="N232">
        <v>33.624958750000012</v>
      </c>
      <c r="O232">
        <v>11.805184314971029</v>
      </c>
      <c r="P232">
        <v>2.04902125</v>
      </c>
      <c r="Q232">
        <v>7.5432731597391322E-4</v>
      </c>
      <c r="R232">
        <v>68.89825500912346</v>
      </c>
      <c r="S232">
        <v>33.624958750000012</v>
      </c>
      <c r="T232">
        <v>11.805184314971029</v>
      </c>
      <c r="U232">
        <v>2.04902125</v>
      </c>
      <c r="V232">
        <v>7.5432731597391322E-4</v>
      </c>
      <c r="W232">
        <v>68.89825500912346</v>
      </c>
      <c r="X232">
        <v>8.9049729988894353E-3</v>
      </c>
      <c r="Y232">
        <f>S232/U232</f>
        <v>16.410253798002344</v>
      </c>
      <c r="Z232">
        <f>(((Y232/13)-1)/(0.0039))+23</f>
        <v>90.26338852075628</v>
      </c>
      <c r="AA232" t="s">
        <v>53</v>
      </c>
      <c r="AB232">
        <v>40</v>
      </c>
      <c r="AC232">
        <v>2.4921128470814309</v>
      </c>
      <c r="AD232" t="s">
        <v>52</v>
      </c>
      <c r="AE232">
        <v>0</v>
      </c>
      <c r="AF232">
        <v>0</v>
      </c>
      <c r="AG232" t="s">
        <v>53</v>
      </c>
      <c r="AH232">
        <v>5</v>
      </c>
      <c r="AI232">
        <v>0.31151049137381842</v>
      </c>
      <c r="AJ232">
        <v>2.4921128470814309</v>
      </c>
      <c r="AK232">
        <v>3.2580171579601212E-2</v>
      </c>
      <c r="AL232">
        <v>32.580171579601213</v>
      </c>
      <c r="AM232">
        <v>0.61510662251295323</v>
      </c>
      <c r="AN232">
        <v>1.887978462636698</v>
      </c>
      <c r="AO232">
        <v>1333.195300808846</v>
      </c>
      <c r="AP232">
        <f>AO232*(AN232/100)</f>
        <v>25.170440144155553</v>
      </c>
      <c r="AQ232">
        <v>1.3331951341613881E-3</v>
      </c>
      <c r="AR232">
        <v>21.0220966610045</v>
      </c>
      <c r="AS232">
        <v>0.79378531470886637</v>
      </c>
      <c r="AT232">
        <v>1.9683417296116649E-5</v>
      </c>
      <c r="AU232">
        <v>32.160319986944778</v>
      </c>
      <c r="AV232" t="str">
        <f>VLOOKUP(_xlfn.CONCAT(B232:C232),Sheet2!C:G,5,0)</f>
        <v>14.5, 72.5</v>
      </c>
      <c r="AW232">
        <f>ROUND(H232,-2)</f>
        <v>300</v>
      </c>
      <c r="AX232">
        <f>VLOOKUP(_xlfn.CONCAT(B232:C232),Sheet2!C:G,4,0)</f>
        <v>3.30259927708627E-3</v>
      </c>
      <c r="AY232">
        <f>(AJ232*0.000001)/(VLOOKUP(_xlfn.CONCAT(B232:C232),Sheet2!$C:$G,4,0)*VLOOKUP(AA232,Sheet3!$A$1:$B$5,2,0)*SQRT(8*1.380649E-23*Sheet3!$D$2/(PI()*VLOOKUP(AA232,Sheet3!$A$1:$B$5,2,0))))</f>
        <v>1.137201735133525E+19</v>
      </c>
      <c r="AZ232" t="str">
        <f>VLOOKUP(_xlfn.CONCAT(B232:C232),Sheet2!C:H,6,0)</f>
        <v>+1, +2</v>
      </c>
      <c r="BA232">
        <f>VLOOKUP(_xlfn.CONCAT(B232:C232),Sheet2!C:G,2,0)</f>
        <v>14.5</v>
      </c>
      <c r="BB232">
        <f>VLOOKUP(_xlfn.CONCAT(B232:C232),Sheet2!C:G,3,0)</f>
        <v>72.5</v>
      </c>
    </row>
    <row r="233" spans="1:54" x14ac:dyDescent="0.25">
      <c r="A233" t="s">
        <v>62</v>
      </c>
      <c r="B233" t="s">
        <v>55</v>
      </c>
      <c r="C233" t="s">
        <v>57</v>
      </c>
      <c r="D233" t="s">
        <v>51</v>
      </c>
      <c r="E233" s="1">
        <v>45716.741677003884</v>
      </c>
      <c r="F233">
        <v>0.29162854027777829</v>
      </c>
      <c r="G233">
        <v>291.62854027777831</v>
      </c>
      <c r="H233">
        <v>400.1</v>
      </c>
      <c r="I233">
        <v>9.1006366942430746E-13</v>
      </c>
      <c r="J233">
        <v>3.5974599999999999</v>
      </c>
      <c r="K233">
        <v>2.1842842929299319E-2</v>
      </c>
      <c r="L233">
        <v>1439.343746</v>
      </c>
      <c r="M233">
        <v>1.987837778689693E-14</v>
      </c>
      <c r="N233">
        <v>35.108772500000008</v>
      </c>
      <c r="O233">
        <v>9.8394257335833348</v>
      </c>
      <c r="P233">
        <v>2.04286375</v>
      </c>
      <c r="Q233">
        <v>7.199540643809644E-4</v>
      </c>
      <c r="R233">
        <v>71.722438647246904</v>
      </c>
      <c r="S233">
        <v>35.108772500000008</v>
      </c>
      <c r="T233">
        <v>9.8394257335833348</v>
      </c>
      <c r="U233">
        <v>2.04286375</v>
      </c>
      <c r="V233">
        <v>7.199540643809644E-4</v>
      </c>
      <c r="W233">
        <v>71.722438647246904</v>
      </c>
      <c r="X233">
        <v>7.0839345480679739E-3</v>
      </c>
      <c r="Y233">
        <f>S233/U233</f>
        <v>17.186056828312708</v>
      </c>
      <c r="Z233">
        <f>(((Y233/13)-1)/(0.0039))+23</f>
        <v>105.56522343812046</v>
      </c>
      <c r="AA233" t="s">
        <v>53</v>
      </c>
      <c r="AB233">
        <v>40</v>
      </c>
      <c r="AC233">
        <v>2.4921296417806822</v>
      </c>
      <c r="AD233" t="s">
        <v>52</v>
      </c>
      <c r="AE233">
        <v>0</v>
      </c>
      <c r="AF233">
        <v>0</v>
      </c>
      <c r="AG233" t="s">
        <v>53</v>
      </c>
      <c r="AH233">
        <v>5</v>
      </c>
      <c r="AI233">
        <v>0.31149793185959629</v>
      </c>
      <c r="AJ233">
        <v>2.4921296417806822</v>
      </c>
      <c r="AK233">
        <v>4.2903687268414953E-2</v>
      </c>
      <c r="AL233">
        <v>42.903687268414963</v>
      </c>
      <c r="AM233">
        <v>0.62318104244303596</v>
      </c>
      <c r="AN233">
        <v>1.452511618743344</v>
      </c>
      <c r="AO233">
        <v>1755.626382887446</v>
      </c>
      <c r="AP233">
        <f>AO233*(AN233/100)</f>
        <v>25.500677193163661</v>
      </c>
      <c r="AQ233">
        <v>1.7556261634470479E-3</v>
      </c>
      <c r="AR233">
        <v>25.658075875964109</v>
      </c>
      <c r="AS233">
        <v>0.74537306648872326</v>
      </c>
      <c r="AT233">
        <v>2.4440217646063112E-5</v>
      </c>
      <c r="AU233">
        <v>29.80781164169171</v>
      </c>
      <c r="AV233" t="str">
        <f>VLOOKUP(_xlfn.CONCAT(B233:C233),Sheet2!C:G,5,0)</f>
        <v>14.5, 72.5</v>
      </c>
      <c r="AW233">
        <f>ROUND(H233,-2)</f>
        <v>400</v>
      </c>
      <c r="AX233">
        <f>VLOOKUP(_xlfn.CONCAT(B233:C233),Sheet2!C:G,4,0)</f>
        <v>3.30259927708627E-3</v>
      </c>
      <c r="AY233">
        <f>(AJ233*0.000001)/(VLOOKUP(_xlfn.CONCAT(B233:C233),Sheet2!$C:$G,4,0)*VLOOKUP(AA233,Sheet3!$A$1:$B$5,2,0)*SQRT(8*1.380649E-23*Sheet3!$D$2/(PI()*VLOOKUP(AA233,Sheet3!$A$1:$B$5,2,0))))</f>
        <v>1.1372093988960836E+19</v>
      </c>
      <c r="AZ233" t="str">
        <f>VLOOKUP(_xlfn.CONCAT(B233:C233),Sheet2!C:H,6,0)</f>
        <v>+1, +2</v>
      </c>
      <c r="BA233">
        <f>VLOOKUP(_xlfn.CONCAT(B233:C233),Sheet2!C:G,2,0)</f>
        <v>14.5</v>
      </c>
      <c r="BB233">
        <f>VLOOKUP(_xlfn.CONCAT(B233:C233),Sheet2!C:G,3,0)</f>
        <v>72.5</v>
      </c>
    </row>
    <row r="234" spans="1:54" x14ac:dyDescent="0.25">
      <c r="A234" t="s">
        <v>62</v>
      </c>
      <c r="B234" t="s">
        <v>55</v>
      </c>
      <c r="C234" t="s">
        <v>57</v>
      </c>
      <c r="D234" t="s">
        <v>51</v>
      </c>
      <c r="E234" s="1">
        <v>45716.742074687478</v>
      </c>
      <c r="F234">
        <v>0.28888365138888927</v>
      </c>
      <c r="G234">
        <v>288.88365138888929</v>
      </c>
      <c r="H234">
        <v>400.08775000000003</v>
      </c>
      <c r="I234">
        <v>3.2806750122001217E-2</v>
      </c>
      <c r="J234">
        <v>3.5854362499999999</v>
      </c>
      <c r="K234">
        <v>1.6677112866274092E-2</v>
      </c>
      <c r="L234">
        <v>1434.489122030938</v>
      </c>
      <c r="M234">
        <v>5.4712187456026548E-4</v>
      </c>
      <c r="N234">
        <v>36.90001625</v>
      </c>
      <c r="O234">
        <v>7.2388954940275694</v>
      </c>
      <c r="P234">
        <v>2.0557075</v>
      </c>
      <c r="Q234">
        <v>1.164415848326885E-2</v>
      </c>
      <c r="R234">
        <v>75.85564015524686</v>
      </c>
      <c r="S234">
        <v>36.90001625</v>
      </c>
      <c r="T234">
        <v>7.2388954940275694</v>
      </c>
      <c r="U234">
        <v>2.0557075</v>
      </c>
      <c r="V234">
        <v>1.164415848326885E-2</v>
      </c>
      <c r="W234">
        <v>75.85564015524686</v>
      </c>
      <c r="X234">
        <v>8.4290846376277775E-2</v>
      </c>
      <c r="Y234">
        <f>S234/U234</f>
        <v>17.950032409766468</v>
      </c>
      <c r="Z234">
        <f>(((Y234/13)-1)/(0.0039))+23</f>
        <v>120.6337753405615</v>
      </c>
      <c r="AA234" t="s">
        <v>53</v>
      </c>
      <c r="AB234">
        <v>40</v>
      </c>
      <c r="AC234">
        <v>2.4921230699418451</v>
      </c>
      <c r="AD234" t="s">
        <v>52</v>
      </c>
      <c r="AE234">
        <v>0</v>
      </c>
      <c r="AF234">
        <v>0</v>
      </c>
      <c r="AG234" t="s">
        <v>53</v>
      </c>
      <c r="AH234">
        <v>5</v>
      </c>
      <c r="AI234">
        <v>0.31151589488575132</v>
      </c>
      <c r="AJ234">
        <v>2.4921230699418451</v>
      </c>
      <c r="AK234">
        <v>4.2507250449730541E-2</v>
      </c>
      <c r="AL234">
        <v>42.507250449730542</v>
      </c>
      <c r="AM234">
        <v>0.62283237137050362</v>
      </c>
      <c r="AN234">
        <v>1.465237964772788</v>
      </c>
      <c r="AO234">
        <v>1739.408705852605</v>
      </c>
      <c r="AP234">
        <f>AO234*(AN234/100)</f>
        <v>25.486476720715398</v>
      </c>
      <c r="AQ234">
        <v>1.739408488426188E-3</v>
      </c>
      <c r="AR234">
        <v>25.27139914818008</v>
      </c>
      <c r="AS234">
        <v>0.74057226909680307</v>
      </c>
      <c r="AT234">
        <v>2.4002163977874039E-5</v>
      </c>
      <c r="AU234">
        <v>29.632326796280712</v>
      </c>
      <c r="AV234" t="str">
        <f>VLOOKUP(_xlfn.CONCAT(B234:C234),Sheet2!C:G,5,0)</f>
        <v>14.5, 72.5</v>
      </c>
      <c r="AW234">
        <f>ROUND(H234,-2)</f>
        <v>400</v>
      </c>
      <c r="AX234">
        <f>VLOOKUP(_xlfn.CONCAT(B234:C234),Sheet2!C:G,4,0)</f>
        <v>3.30259927708627E-3</v>
      </c>
      <c r="AY234">
        <f>(AJ234*0.000001)/(VLOOKUP(_xlfn.CONCAT(B234:C234),Sheet2!$C:$G,4,0)*VLOOKUP(AA234,Sheet3!$A$1:$B$5,2,0)*SQRT(8*1.380649E-23*Sheet3!$D$2/(PI()*VLOOKUP(AA234,Sheet3!$A$1:$B$5,2,0))))</f>
        <v>1.1372064000324739E+19</v>
      </c>
      <c r="AZ234" t="str">
        <f>VLOOKUP(_xlfn.CONCAT(B234:C234),Sheet2!C:H,6,0)</f>
        <v>+1, +2</v>
      </c>
      <c r="BA234">
        <f>VLOOKUP(_xlfn.CONCAT(B234:C234),Sheet2!C:G,2,0)</f>
        <v>14.5</v>
      </c>
      <c r="BB234">
        <f>VLOOKUP(_xlfn.CONCAT(B234:C234),Sheet2!C:G,3,0)</f>
        <v>72.5</v>
      </c>
    </row>
    <row r="235" spans="1:54" x14ac:dyDescent="0.25">
      <c r="A235" t="s">
        <v>62</v>
      </c>
      <c r="B235" t="s">
        <v>55</v>
      </c>
      <c r="C235" t="s">
        <v>57</v>
      </c>
      <c r="D235" t="s">
        <v>51</v>
      </c>
      <c r="E235" s="1">
        <v>45716.742464732219</v>
      </c>
      <c r="F235">
        <v>0.2910550222222219</v>
      </c>
      <c r="G235">
        <v>291.05502222222191</v>
      </c>
      <c r="H235">
        <v>400.09924999999998</v>
      </c>
      <c r="I235">
        <v>8.6331143470473812E-3</v>
      </c>
      <c r="J235">
        <v>3.579215</v>
      </c>
      <c r="K235">
        <v>1.7306159422079411E-2</v>
      </c>
      <c r="L235">
        <v>1432.04123708875</v>
      </c>
      <c r="M235">
        <v>1.49406053199043E-4</v>
      </c>
      <c r="N235">
        <v>34.597495000000002</v>
      </c>
      <c r="O235">
        <v>12.013545327843699</v>
      </c>
      <c r="P235">
        <v>2.0848387499999999</v>
      </c>
      <c r="Q235">
        <v>7.1999752294100083E-4</v>
      </c>
      <c r="R235">
        <v>72.130198228931263</v>
      </c>
      <c r="S235">
        <v>34.597495000000002</v>
      </c>
      <c r="T235">
        <v>12.013545327843699</v>
      </c>
      <c r="U235">
        <v>2.0848387499999999</v>
      </c>
      <c r="V235">
        <v>7.1999752294100083E-4</v>
      </c>
      <c r="W235">
        <v>72.130198228931263</v>
      </c>
      <c r="X235">
        <v>8.649722877786899E-3</v>
      </c>
      <c r="Y235">
        <f>S235/U235</f>
        <v>16.594806193044906</v>
      </c>
      <c r="Z235">
        <f>(((Y235/13)-1)/(0.0039))+23</f>
        <v>93.903475207986347</v>
      </c>
      <c r="AA235" t="s">
        <v>53</v>
      </c>
      <c r="AB235">
        <v>40</v>
      </c>
      <c r="AC235">
        <v>2.4921351183130458</v>
      </c>
      <c r="AD235" t="s">
        <v>52</v>
      </c>
      <c r="AE235">
        <v>0</v>
      </c>
      <c r="AF235">
        <v>0</v>
      </c>
      <c r="AG235" t="s">
        <v>53</v>
      </c>
      <c r="AH235">
        <v>5</v>
      </c>
      <c r="AI235">
        <v>0.31151012627166091</v>
      </c>
      <c r="AJ235">
        <v>2.4921351183130458</v>
      </c>
      <c r="AK235">
        <v>4.2820855619263992E-2</v>
      </c>
      <c r="AL235">
        <v>42.820855619263988</v>
      </c>
      <c r="AM235">
        <v>0.62310793966293776</v>
      </c>
      <c r="AN235">
        <v>1.4551506051238681</v>
      </c>
      <c r="AO235">
        <v>1752.233046738043</v>
      </c>
      <c r="AP235">
        <f>AO235*(AN235/100)</f>
        <v>25.497629782789023</v>
      </c>
      <c r="AQ235">
        <v>1.7522328277136949E-3</v>
      </c>
      <c r="AR235">
        <v>25.689377269651509</v>
      </c>
      <c r="AS235">
        <v>0.74763825758377467</v>
      </c>
      <c r="AT235">
        <v>2.4457480140268151E-5</v>
      </c>
      <c r="AU235">
        <v>29.90197105379178</v>
      </c>
      <c r="AV235" t="str">
        <f>VLOOKUP(_xlfn.CONCAT(B235:C235),Sheet2!C:G,5,0)</f>
        <v>14.5, 72.5</v>
      </c>
      <c r="AW235">
        <f>ROUND(H235,-2)</f>
        <v>400</v>
      </c>
      <c r="AX235">
        <f>VLOOKUP(_xlfn.CONCAT(B235:C235),Sheet2!C:G,4,0)</f>
        <v>3.30259927708627E-3</v>
      </c>
      <c r="AY235">
        <f>(AJ235*0.000001)/(VLOOKUP(_xlfn.CONCAT(B235:C235),Sheet2!$C:$G,4,0)*VLOOKUP(AA235,Sheet3!$A$1:$B$5,2,0)*SQRT(8*1.380649E-23*Sheet3!$D$2/(PI()*VLOOKUP(AA235,Sheet3!$A$1:$B$5,2,0))))</f>
        <v>1.1372118979490914E+19</v>
      </c>
      <c r="AZ235" t="str">
        <f>VLOOKUP(_xlfn.CONCAT(B235:C235),Sheet2!C:H,6,0)</f>
        <v>+1, +2</v>
      </c>
      <c r="BA235">
        <f>VLOOKUP(_xlfn.CONCAT(B235:C235),Sheet2!C:G,2,0)</f>
        <v>14.5</v>
      </c>
      <c r="BB235">
        <f>VLOOKUP(_xlfn.CONCAT(B235:C235),Sheet2!C:G,3,0)</f>
        <v>72.5</v>
      </c>
    </row>
    <row r="236" spans="1:54" x14ac:dyDescent="0.25">
      <c r="A236" t="s">
        <v>62</v>
      </c>
      <c r="B236" t="s">
        <v>55</v>
      </c>
      <c r="C236" t="s">
        <v>57</v>
      </c>
      <c r="D236" t="s">
        <v>51</v>
      </c>
      <c r="E236" s="1">
        <v>45716.742927346131</v>
      </c>
      <c r="F236">
        <v>0.36834650138888891</v>
      </c>
      <c r="G236">
        <v>368.3465013888889</v>
      </c>
      <c r="H236">
        <v>500.10000000000008</v>
      </c>
      <c r="I236">
        <v>5.3466240578678068E-12</v>
      </c>
      <c r="J236">
        <v>4.2632287499999997</v>
      </c>
      <c r="K236">
        <v>8.3219885125794101E-3</v>
      </c>
      <c r="L236">
        <v>2132.0406978750002</v>
      </c>
      <c r="M236">
        <v>4.4494543990656603E-14</v>
      </c>
      <c r="N236">
        <v>34.5042975</v>
      </c>
      <c r="O236">
        <v>12.12297125301769</v>
      </c>
      <c r="P236">
        <v>3.9714987500000012</v>
      </c>
      <c r="Q236">
        <v>8.1535808053846566</v>
      </c>
      <c r="R236">
        <v>137.03377439087811</v>
      </c>
      <c r="S236">
        <v>34.5042975</v>
      </c>
      <c r="T236">
        <v>12.12297125301769</v>
      </c>
      <c r="U236">
        <v>3.9714987500000012</v>
      </c>
      <c r="V236">
        <v>8.1535808053846566</v>
      </c>
      <c r="W236">
        <v>137.03377439087811</v>
      </c>
      <c r="X236">
        <v>98.845625712834988</v>
      </c>
      <c r="Y236">
        <f>S236/U236</f>
        <v>8.6879789399404928</v>
      </c>
      <c r="AA236" t="s">
        <v>53</v>
      </c>
      <c r="AB236">
        <v>40</v>
      </c>
      <c r="AC236">
        <v>2.4921022591188602</v>
      </c>
      <c r="AD236" t="s">
        <v>52</v>
      </c>
      <c r="AE236">
        <v>0</v>
      </c>
      <c r="AF236">
        <v>0</v>
      </c>
      <c r="AG236" t="s">
        <v>53</v>
      </c>
      <c r="AH236">
        <v>5</v>
      </c>
      <c r="AI236">
        <v>0.31151947288689602</v>
      </c>
      <c r="AJ236">
        <v>2.4921022591188602</v>
      </c>
      <c r="AK236">
        <v>5.398385323139978E-2</v>
      </c>
      <c r="AL236">
        <v>53.983853231399777</v>
      </c>
      <c r="AM236">
        <v>0.63413624652874956</v>
      </c>
      <c r="AN236">
        <v>1.1746776277909401</v>
      </c>
      <c r="AO236">
        <v>2209.0529832961438</v>
      </c>
      <c r="AP236">
        <f>AO236*(AN236/100)</f>
        <v>25.949251180828135</v>
      </c>
      <c r="AQ236">
        <v>2.209052707158625E-3</v>
      </c>
      <c r="AR236">
        <v>27.424354568325992</v>
      </c>
      <c r="AS236">
        <v>0.64429551536037588</v>
      </c>
      <c r="AT236">
        <v>2.5768141794549231E-5</v>
      </c>
      <c r="AU236">
        <v>25.320273334934619</v>
      </c>
      <c r="AV236" t="str">
        <f>VLOOKUP(_xlfn.CONCAT(B236:C236),Sheet2!C:G,5,0)</f>
        <v>14.5, 72.5</v>
      </c>
      <c r="AW236">
        <f>ROUND(H236,-2)</f>
        <v>500</v>
      </c>
      <c r="AX236">
        <f>VLOOKUP(_xlfn.CONCAT(B236:C236),Sheet2!C:G,4,0)</f>
        <v>3.30259927708627E-3</v>
      </c>
      <c r="AY236">
        <f>(AJ236*0.000001)/(VLOOKUP(_xlfn.CONCAT(B236:C236),Sheet2!$C:$G,4,0)*VLOOKUP(AA236,Sheet3!$A$1:$B$5,2,0)*SQRT(8*1.380649E-23*Sheet3!$D$2/(PI()*VLOOKUP(AA236,Sheet3!$A$1:$B$5,2,0))))</f>
        <v>1.1371969036310426E+19</v>
      </c>
      <c r="AZ236" t="str">
        <f>VLOOKUP(_xlfn.CONCAT(B236:C236),Sheet2!C:H,6,0)</f>
        <v>+1, +2</v>
      </c>
      <c r="BA236">
        <f>VLOOKUP(_xlfn.CONCAT(B236:C236),Sheet2!C:G,2,0)</f>
        <v>14.5</v>
      </c>
      <c r="BB236">
        <f>VLOOKUP(_xlfn.CONCAT(B236:C236),Sheet2!C:G,3,0)</f>
        <v>72.5</v>
      </c>
    </row>
    <row r="237" spans="1:54" x14ac:dyDescent="0.25">
      <c r="A237" t="s">
        <v>62</v>
      </c>
      <c r="B237" t="s">
        <v>55</v>
      </c>
      <c r="C237" t="s">
        <v>57</v>
      </c>
      <c r="D237" t="s">
        <v>51</v>
      </c>
      <c r="E237" s="1">
        <v>45716.743332668659</v>
      </c>
      <c r="F237">
        <v>0.36089544166666698</v>
      </c>
      <c r="G237">
        <v>360.89544166666701</v>
      </c>
      <c r="H237">
        <v>500.10000000000008</v>
      </c>
      <c r="I237">
        <v>5.3466240578678068E-12</v>
      </c>
      <c r="J237">
        <v>4.264454999999999</v>
      </c>
      <c r="K237">
        <v>9.9201051207639824E-3</v>
      </c>
      <c r="L237">
        <v>2132.6539455000002</v>
      </c>
      <c r="M237">
        <v>5.3039072695254333E-14</v>
      </c>
      <c r="N237">
        <v>36.028039999999997</v>
      </c>
      <c r="O237">
        <v>10.104344446784969</v>
      </c>
      <c r="P237">
        <v>2.0721850000000002</v>
      </c>
      <c r="Q237">
        <v>7.0986257902587208E-4</v>
      </c>
      <c r="R237">
        <v>74.656764067400019</v>
      </c>
      <c r="S237">
        <v>36.028039999999997</v>
      </c>
      <c r="T237">
        <v>10.104344446784969</v>
      </c>
      <c r="U237">
        <v>2.0721850000000002</v>
      </c>
      <c r="V237">
        <v>7.0986257902587208E-4</v>
      </c>
      <c r="W237">
        <v>74.656764067400019</v>
      </c>
      <c r="X237">
        <v>7.1726960083605242E-3</v>
      </c>
      <c r="Y237">
        <f>S237/U237</f>
        <v>17.386497827172764</v>
      </c>
      <c r="Z237">
        <f>(((Y237/13)-1)/(0.0039))+23</f>
        <v>109.51869481603086</v>
      </c>
      <c r="AA237" t="s">
        <v>53</v>
      </c>
      <c r="AB237">
        <v>40</v>
      </c>
      <c r="AC237">
        <v>2.4921844071043249</v>
      </c>
      <c r="AD237" t="s">
        <v>52</v>
      </c>
      <c r="AE237">
        <v>0</v>
      </c>
      <c r="AF237">
        <v>0</v>
      </c>
      <c r="AG237" t="s">
        <v>53</v>
      </c>
      <c r="AH237">
        <v>5</v>
      </c>
      <c r="AI237">
        <v>0.31152049517293728</v>
      </c>
      <c r="AJ237">
        <v>2.4921844071043249</v>
      </c>
      <c r="AK237">
        <v>5.2907716989943093E-2</v>
      </c>
      <c r="AL237">
        <v>52.90771698994309</v>
      </c>
      <c r="AM237">
        <v>0.63297145461513216</v>
      </c>
      <c r="AN237">
        <v>1.196368867580224</v>
      </c>
      <c r="AO237">
        <v>2164.94545251721</v>
      </c>
      <c r="AP237">
        <f>AO237*(AN237/100)</f>
        <v>25.900733394009702</v>
      </c>
      <c r="AQ237">
        <v>2.1649451819012828E-3</v>
      </c>
      <c r="AR237">
        <v>26.33343316298857</v>
      </c>
      <c r="AS237">
        <v>0.63008999225408324</v>
      </c>
      <c r="AT237">
        <v>2.5442767468228612E-5</v>
      </c>
      <c r="AU237">
        <v>24.808392895425371</v>
      </c>
      <c r="AV237" t="str">
        <f>VLOOKUP(_xlfn.CONCAT(B237:C237),Sheet2!C:G,5,0)</f>
        <v>14.5, 72.5</v>
      </c>
      <c r="AW237">
        <f>ROUND(H237,-2)</f>
        <v>500</v>
      </c>
      <c r="AX237">
        <f>VLOOKUP(_xlfn.CONCAT(B237:C237),Sheet2!C:G,4,0)</f>
        <v>3.30259927708627E-3</v>
      </c>
      <c r="AY237">
        <f>(AJ237*0.000001)/(VLOOKUP(_xlfn.CONCAT(B237:C237),Sheet2!$C:$G,4,0)*VLOOKUP(AA237,Sheet3!$A$1:$B$5,2,0)*SQRT(8*1.380649E-23*Sheet3!$D$2/(PI()*VLOOKUP(AA237,Sheet3!$A$1:$B$5,2,0))))</f>
        <v>1.1372343894261651E+19</v>
      </c>
      <c r="AZ237" t="str">
        <f>VLOOKUP(_xlfn.CONCAT(B237:C237),Sheet2!C:H,6,0)</f>
        <v>+1, +2</v>
      </c>
      <c r="BA237">
        <f>VLOOKUP(_xlfn.CONCAT(B237:C237),Sheet2!C:G,2,0)</f>
        <v>14.5</v>
      </c>
      <c r="BB237">
        <f>VLOOKUP(_xlfn.CONCAT(B237:C237),Sheet2!C:G,3,0)</f>
        <v>72.5</v>
      </c>
    </row>
    <row r="238" spans="1:54" x14ac:dyDescent="0.25">
      <c r="A238" t="s">
        <v>62</v>
      </c>
      <c r="B238" t="s">
        <v>55</v>
      </c>
      <c r="C238" t="s">
        <v>57</v>
      </c>
      <c r="D238" t="s">
        <v>51</v>
      </c>
      <c r="E238" s="1">
        <v>45716.74375338461</v>
      </c>
      <c r="F238">
        <v>0.35815311111111159</v>
      </c>
      <c r="G238">
        <v>358.15311111111163</v>
      </c>
      <c r="H238">
        <v>500.10000000000008</v>
      </c>
      <c r="I238">
        <v>5.3466240578678068E-12</v>
      </c>
      <c r="J238">
        <v>4.2567549999999992</v>
      </c>
      <c r="K238">
        <v>7.3107307076207507E-3</v>
      </c>
      <c r="L238">
        <v>2128.8031755000002</v>
      </c>
      <c r="M238">
        <v>3.908772868195804E-14</v>
      </c>
      <c r="N238">
        <v>34.457013750000002</v>
      </c>
      <c r="O238">
        <v>12.17995814284747</v>
      </c>
      <c r="P238">
        <v>2.0661725</v>
      </c>
      <c r="Q238">
        <v>7.6712407678721601E-4</v>
      </c>
      <c r="R238">
        <v>71.194134242371874</v>
      </c>
      <c r="S238">
        <v>34.457013750000002</v>
      </c>
      <c r="T238">
        <v>12.17995814284747</v>
      </c>
      <c r="U238">
        <v>2.0661725</v>
      </c>
      <c r="V238">
        <v>7.6712407678721601E-4</v>
      </c>
      <c r="W238">
        <v>71.194134242371874</v>
      </c>
      <c r="X238">
        <v>9.3435391456387993E-3</v>
      </c>
      <c r="Y238">
        <f>S238/U238</f>
        <v>16.676736211521547</v>
      </c>
      <c r="Z238">
        <f>(((Y238/13)-1)/(0.0039))+23</f>
        <v>95.519451903778048</v>
      </c>
      <c r="AA238" t="s">
        <v>53</v>
      </c>
      <c r="AB238">
        <v>40</v>
      </c>
      <c r="AC238">
        <v>2.4922136152769352</v>
      </c>
      <c r="AD238" t="s">
        <v>52</v>
      </c>
      <c r="AE238">
        <v>0</v>
      </c>
      <c r="AF238">
        <v>0</v>
      </c>
      <c r="AG238" t="s">
        <v>53</v>
      </c>
      <c r="AH238">
        <v>5</v>
      </c>
      <c r="AI238">
        <v>0.31152202860199929</v>
      </c>
      <c r="AJ238">
        <v>2.4922136152769352</v>
      </c>
      <c r="AK238">
        <v>5.2511649664367131E-2</v>
      </c>
      <c r="AL238">
        <v>52.511649664367127</v>
      </c>
      <c r="AM238">
        <v>0.63254813176598457</v>
      </c>
      <c r="AN238">
        <v>1.2045862885835279</v>
      </c>
      <c r="AO238">
        <v>2148.7134817436399</v>
      </c>
      <c r="AP238">
        <f>AO238*(AN238/100)</f>
        <v>25.883107982029614</v>
      </c>
      <c r="AQ238">
        <v>2.1487132131585182E-3</v>
      </c>
      <c r="AR238">
        <v>25.98726377287986</v>
      </c>
      <c r="AS238">
        <v>0.62607803237229043</v>
      </c>
      <c r="AT238">
        <v>2.5146286535061509E-5</v>
      </c>
      <c r="AU238">
        <v>24.667216898543721</v>
      </c>
      <c r="AV238" t="str">
        <f>VLOOKUP(_xlfn.CONCAT(B238:C238),Sheet2!C:G,5,0)</f>
        <v>14.5, 72.5</v>
      </c>
      <c r="AW238">
        <f>ROUND(H238,-2)</f>
        <v>500</v>
      </c>
      <c r="AX238">
        <f>VLOOKUP(_xlfn.CONCAT(B238:C238),Sheet2!C:G,4,0)</f>
        <v>3.30259927708627E-3</v>
      </c>
      <c r="AY238">
        <f>(AJ238*0.000001)/(VLOOKUP(_xlfn.CONCAT(B238:C238),Sheet2!$C:$G,4,0)*VLOOKUP(AA238,Sheet3!$A$1:$B$5,2,0)*SQRT(8*1.380649E-23*Sheet3!$D$2/(PI()*VLOOKUP(AA238,Sheet3!$A$1:$B$5,2,0))))</f>
        <v>1.1372477177088758E+19</v>
      </c>
      <c r="AZ238" t="str">
        <f>VLOOKUP(_xlfn.CONCAT(B238:C238),Sheet2!C:H,6,0)</f>
        <v>+1, +2</v>
      </c>
      <c r="BA238">
        <f>VLOOKUP(_xlfn.CONCAT(B238:C238),Sheet2!C:G,2,0)</f>
        <v>14.5</v>
      </c>
      <c r="BB238">
        <f>VLOOKUP(_xlfn.CONCAT(B238:C238),Sheet2!C:G,3,0)</f>
        <v>72.5</v>
      </c>
    </row>
    <row r="239" spans="1:54" x14ac:dyDescent="0.25">
      <c r="A239" t="s">
        <v>62</v>
      </c>
      <c r="B239" t="s">
        <v>55</v>
      </c>
      <c r="C239" t="s">
        <v>57</v>
      </c>
      <c r="D239" t="s">
        <v>51</v>
      </c>
      <c r="E239" s="1">
        <v>45716.744092503621</v>
      </c>
      <c r="F239">
        <v>0.42107955277777842</v>
      </c>
      <c r="G239">
        <v>421.07955277777842</v>
      </c>
      <c r="H239">
        <v>600.10000000000014</v>
      </c>
      <c r="I239">
        <v>8.4180889421748443E-12</v>
      </c>
      <c r="J239">
        <v>4.6613912499999994</v>
      </c>
      <c r="K239">
        <v>1.209673870498253E-2</v>
      </c>
      <c r="L239">
        <v>2797.3008891250001</v>
      </c>
      <c r="M239">
        <v>1.018314223287919E-13</v>
      </c>
      <c r="N239">
        <v>36.027308750000003</v>
      </c>
      <c r="O239">
        <v>10.10680495304382</v>
      </c>
      <c r="P239">
        <v>3.77190125</v>
      </c>
      <c r="Q239">
        <v>7.7692913107204848</v>
      </c>
      <c r="R239">
        <v>135.89145090826099</v>
      </c>
      <c r="S239">
        <v>36.027308750000003</v>
      </c>
      <c r="T239">
        <v>10.10680495304382</v>
      </c>
      <c r="U239">
        <v>3.77190125</v>
      </c>
      <c r="V239">
        <v>7.7692913107204848</v>
      </c>
      <c r="W239">
        <v>135.89145090826099</v>
      </c>
      <c r="X239">
        <v>78.522711900830103</v>
      </c>
      <c r="Y239">
        <f>S239/U239</f>
        <v>9.5514983988512441</v>
      </c>
      <c r="AA239" t="s">
        <v>53</v>
      </c>
      <c r="AB239">
        <v>40</v>
      </c>
      <c r="AC239">
        <v>2.492163231179183</v>
      </c>
      <c r="AD239" t="s">
        <v>52</v>
      </c>
      <c r="AE239">
        <v>0</v>
      </c>
      <c r="AF239">
        <v>0</v>
      </c>
      <c r="AG239" t="s">
        <v>53</v>
      </c>
      <c r="AH239">
        <v>5</v>
      </c>
      <c r="AI239">
        <v>0.31152903856342568</v>
      </c>
      <c r="AJ239">
        <v>2.492163231179183</v>
      </c>
      <c r="AK239">
        <v>6.1599944074550238E-2</v>
      </c>
      <c r="AL239">
        <v>61.599944074550237</v>
      </c>
      <c r="AM239">
        <v>0.64298026654085905</v>
      </c>
      <c r="AN239">
        <v>1.043800081640827</v>
      </c>
      <c r="AO239">
        <v>2520.6465058764161</v>
      </c>
      <c r="AP239">
        <f>AO239*(AN239/100)</f>
        <v>26.310510286214686</v>
      </c>
      <c r="AQ239">
        <v>2.5206461907869089E-3</v>
      </c>
      <c r="AR239">
        <v>27.215415710200372</v>
      </c>
      <c r="AS239">
        <v>0.56814906280392363</v>
      </c>
      <c r="AT239">
        <v>2.5954553340580051E-5</v>
      </c>
      <c r="AU239">
        <v>22.021207769972431</v>
      </c>
      <c r="AV239" t="str">
        <f>VLOOKUP(_xlfn.CONCAT(B239:C239),Sheet2!C:G,5,0)</f>
        <v>14.5, 72.5</v>
      </c>
      <c r="AW239">
        <f>ROUND(H239,-2)</f>
        <v>600</v>
      </c>
      <c r="AX239">
        <f>VLOOKUP(_xlfn.CONCAT(B239:C239),Sheet2!C:G,4,0)</f>
        <v>3.30259927708627E-3</v>
      </c>
      <c r="AY239">
        <f>(AJ239*0.000001)/(VLOOKUP(_xlfn.CONCAT(B239:C239),Sheet2!$C:$G,4,0)*VLOOKUP(AA239,Sheet3!$A$1:$B$5,2,0)*SQRT(8*1.380649E-23*Sheet3!$D$2/(PI()*VLOOKUP(AA239,Sheet3!$A$1:$B$5,2,0))))</f>
        <v>1.1372247264212003E+19</v>
      </c>
      <c r="AZ239" t="str">
        <f>VLOOKUP(_xlfn.CONCAT(B239:C239),Sheet2!C:H,6,0)</f>
        <v>+1, +2</v>
      </c>
      <c r="BA239">
        <f>VLOOKUP(_xlfn.CONCAT(B239:C239),Sheet2!C:G,2,0)</f>
        <v>14.5</v>
      </c>
      <c r="BB239">
        <f>VLOOKUP(_xlfn.CONCAT(B239:C239),Sheet2!C:G,3,0)</f>
        <v>72.5</v>
      </c>
    </row>
    <row r="240" spans="1:54" x14ac:dyDescent="0.25">
      <c r="A240" t="s">
        <v>62</v>
      </c>
      <c r="B240" t="s">
        <v>55</v>
      </c>
      <c r="C240" t="s">
        <v>57</v>
      </c>
      <c r="D240" t="s">
        <v>51</v>
      </c>
      <c r="E240" s="1">
        <v>45716.744814260113</v>
      </c>
      <c r="F240">
        <v>0.28365112638888862</v>
      </c>
      <c r="G240">
        <v>283.65112638888849</v>
      </c>
      <c r="H240">
        <v>200</v>
      </c>
      <c r="I240">
        <v>0</v>
      </c>
      <c r="J240">
        <v>5.6255325000000003</v>
      </c>
      <c r="K240">
        <v>7.828508841941759E-3</v>
      </c>
      <c r="L240">
        <v>1125.1065000000001</v>
      </c>
      <c r="M240">
        <v>0</v>
      </c>
      <c r="N240">
        <v>33.767374999999987</v>
      </c>
      <c r="O240">
        <v>14.086718375480929</v>
      </c>
      <c r="P240">
        <v>2.0974499999999998</v>
      </c>
      <c r="Q240">
        <v>8.8655652842760152E-4</v>
      </c>
      <c r="R240">
        <v>70.825380693749992</v>
      </c>
      <c r="S240">
        <v>33.767374999999987</v>
      </c>
      <c r="T240">
        <v>14.086718375480929</v>
      </c>
      <c r="U240">
        <v>2.0974499999999998</v>
      </c>
      <c r="V240">
        <v>8.8655652842760152E-4</v>
      </c>
      <c r="W240">
        <v>70.825380693749992</v>
      </c>
      <c r="X240">
        <v>1.248867213990368E-2</v>
      </c>
      <c r="Y240">
        <f>S240/U240</f>
        <v>16.09925147202555</v>
      </c>
      <c r="Z240">
        <f>(((Y240/13)-1)/(0.0039))+23</f>
        <v>84.129220355533533</v>
      </c>
      <c r="AA240" t="s">
        <v>53</v>
      </c>
      <c r="AB240">
        <v>60</v>
      </c>
      <c r="AC240">
        <v>3.7384124286591232</v>
      </c>
      <c r="AD240" t="s">
        <v>52</v>
      </c>
      <c r="AE240">
        <v>0</v>
      </c>
      <c r="AF240">
        <v>0</v>
      </c>
      <c r="AG240" t="s">
        <v>53</v>
      </c>
      <c r="AH240">
        <v>5</v>
      </c>
      <c r="AI240">
        <v>0.31151567582445672</v>
      </c>
      <c r="AJ240">
        <v>3.7384124286591232</v>
      </c>
      <c r="AK240">
        <v>4.1751531129694042E-2</v>
      </c>
      <c r="AL240">
        <v>41.751531129694037</v>
      </c>
      <c r="AM240">
        <v>0.62217614369658181</v>
      </c>
      <c r="AN240">
        <v>1.4901876095607061</v>
      </c>
      <c r="AO240">
        <v>1138.920226896226</v>
      </c>
      <c r="AP240">
        <f>AO240*(AN240/100)</f>
        <v>16.972048103988239</v>
      </c>
      <c r="AQ240">
        <v>1.1389201319919101E-3</v>
      </c>
      <c r="AR240">
        <v>20.72210987996716</v>
      </c>
      <c r="AS240">
        <v>0.61759662774165136</v>
      </c>
      <c r="AT240">
        <v>1.9494905147420029E-5</v>
      </c>
      <c r="AU240">
        <v>37.108959133818928</v>
      </c>
      <c r="AV240" t="str">
        <f>VLOOKUP(_xlfn.CONCAT(B240:C240),Sheet2!C:G,5,0)</f>
        <v>14.5, 72.5</v>
      </c>
      <c r="AW240">
        <f>ROUND(H240,-2)</f>
        <v>200</v>
      </c>
      <c r="AX240">
        <f>VLOOKUP(_xlfn.CONCAT(B240:C240),Sheet2!C:G,4,0)</f>
        <v>3.30259927708627E-3</v>
      </c>
      <c r="AY240">
        <f>(AJ240*0.000001)/(VLOOKUP(_xlfn.CONCAT(B240:C240),Sheet2!$C:$G,4,0)*VLOOKUP(AA240,Sheet3!$A$1:$B$5,2,0)*SQRT(8*1.380649E-23*Sheet3!$D$2/(PI()*VLOOKUP(AA240,Sheet3!$A$1:$B$5,2,0))))</f>
        <v>1.705913560653851E+19</v>
      </c>
      <c r="AZ240" t="str">
        <f>VLOOKUP(_xlfn.CONCAT(B240:C240),Sheet2!C:H,6,0)</f>
        <v>+1, +2</v>
      </c>
      <c r="BA240">
        <f>VLOOKUP(_xlfn.CONCAT(B240:C240),Sheet2!C:G,2,0)</f>
        <v>14.5</v>
      </c>
      <c r="BB240">
        <f>VLOOKUP(_xlfn.CONCAT(B240:C240),Sheet2!C:G,3,0)</f>
        <v>72.5</v>
      </c>
    </row>
    <row r="241" spans="1:54" x14ac:dyDescent="0.25">
      <c r="A241" t="s">
        <v>62</v>
      </c>
      <c r="B241" t="s">
        <v>55</v>
      </c>
      <c r="C241" t="s">
        <v>57</v>
      </c>
      <c r="D241" t="s">
        <v>51</v>
      </c>
      <c r="E241" s="1">
        <v>45716.745188564157</v>
      </c>
      <c r="F241">
        <v>0.28485042916666709</v>
      </c>
      <c r="G241">
        <v>284.85042916666708</v>
      </c>
      <c r="H241">
        <v>199.05725000000001</v>
      </c>
      <c r="I241">
        <v>1.4272591823025189</v>
      </c>
      <c r="J241">
        <v>5.6408275000000003</v>
      </c>
      <c r="K241">
        <v>8.1297515229422201E-3</v>
      </c>
      <c r="L241">
        <v>1122.8476098743749</v>
      </c>
      <c r="M241">
        <v>1.160326251095717E-2</v>
      </c>
      <c r="N241">
        <v>35.330997500000002</v>
      </c>
      <c r="O241">
        <v>12.49895644625196</v>
      </c>
      <c r="P241">
        <v>2.0922000000000001</v>
      </c>
      <c r="Q241">
        <v>6.7681060182174806E-4</v>
      </c>
      <c r="R241">
        <v>73.919512969499991</v>
      </c>
      <c r="S241">
        <v>35.330997500000002</v>
      </c>
      <c r="T241">
        <v>12.49895644625196</v>
      </c>
      <c r="U241">
        <v>2.0922000000000001</v>
      </c>
      <c r="V241">
        <v>6.7681060182174806E-4</v>
      </c>
      <c r="W241">
        <v>73.919512969499991</v>
      </c>
      <c r="X241">
        <v>8.4594262345316067E-3</v>
      </c>
      <c r="Y241">
        <f>S241/U241</f>
        <v>16.887007695249022</v>
      </c>
      <c r="Z241">
        <f>(((Y241/13)-1)/(0.0039))+23</f>
        <v>99.666818446726282</v>
      </c>
      <c r="AA241" t="s">
        <v>53</v>
      </c>
      <c r="AB241">
        <v>60</v>
      </c>
      <c r="AC241">
        <v>3.7383795694649371</v>
      </c>
      <c r="AD241" t="s">
        <v>52</v>
      </c>
      <c r="AE241">
        <v>0</v>
      </c>
      <c r="AF241">
        <v>0</v>
      </c>
      <c r="AG241" t="s">
        <v>53</v>
      </c>
      <c r="AH241">
        <v>5</v>
      </c>
      <c r="AI241">
        <v>0.31151509166100461</v>
      </c>
      <c r="AJ241">
        <v>3.7383795694649371</v>
      </c>
      <c r="AK241">
        <v>4.1924743160165097E-2</v>
      </c>
      <c r="AL241">
        <v>41.924743160165107</v>
      </c>
      <c r="AM241">
        <v>0.62232557309586611</v>
      </c>
      <c r="AN241">
        <v>1.4843873240162631</v>
      </c>
      <c r="AO241">
        <v>1143.6552480563209</v>
      </c>
      <c r="AP241">
        <f>AO241*(AN241/100)</f>
        <v>16.976273532594778</v>
      </c>
      <c r="AQ241">
        <v>1.143655152756785E-3</v>
      </c>
      <c r="AR241">
        <v>20.936622007214719</v>
      </c>
      <c r="AS241">
        <v>0.62156112630458926</v>
      </c>
      <c r="AT241">
        <v>1.9643449065372E-5</v>
      </c>
      <c r="AU241">
        <v>37.337874517857038</v>
      </c>
      <c r="AV241" t="str">
        <f>VLOOKUP(_xlfn.CONCAT(B241:C241),Sheet2!C:G,5,0)</f>
        <v>14.5, 72.5</v>
      </c>
      <c r="AW241">
        <f>ROUND(H241,-2)</f>
        <v>200</v>
      </c>
      <c r="AX241">
        <f>VLOOKUP(_xlfn.CONCAT(B241:C241),Sheet2!C:G,4,0)</f>
        <v>3.30259927708627E-3</v>
      </c>
      <c r="AY241">
        <f>(AJ241*0.000001)/(VLOOKUP(_xlfn.CONCAT(B241:C241),Sheet2!$C:$G,4,0)*VLOOKUP(AA241,Sheet3!$A$1:$B$5,2,0)*SQRT(8*1.380649E-23*Sheet3!$D$2/(PI()*VLOOKUP(AA241,Sheet3!$A$1:$B$5,2,0))))</f>
        <v>1.7058985663358018E+19</v>
      </c>
      <c r="AZ241" t="str">
        <f>VLOOKUP(_xlfn.CONCAT(B241:C241),Sheet2!C:H,6,0)</f>
        <v>+1, +2</v>
      </c>
      <c r="BA241">
        <f>VLOOKUP(_xlfn.CONCAT(B241:C241),Sheet2!C:G,2,0)</f>
        <v>14.5</v>
      </c>
      <c r="BB241">
        <f>VLOOKUP(_xlfn.CONCAT(B241:C241),Sheet2!C:G,3,0)</f>
        <v>72.5</v>
      </c>
    </row>
    <row r="242" spans="1:54" x14ac:dyDescent="0.25">
      <c r="A242" t="s">
        <v>62</v>
      </c>
      <c r="B242" t="s">
        <v>55</v>
      </c>
      <c r="C242" t="s">
        <v>57</v>
      </c>
      <c r="D242" t="s">
        <v>51</v>
      </c>
      <c r="E242" s="1">
        <v>45716.745614719883</v>
      </c>
      <c r="F242">
        <v>0.28633465138888908</v>
      </c>
      <c r="G242">
        <v>286.33465138888909</v>
      </c>
      <c r="H242">
        <v>200</v>
      </c>
      <c r="I242">
        <v>0</v>
      </c>
      <c r="J242">
        <v>5.6565924999999986</v>
      </c>
      <c r="K242">
        <v>1.017353526433744E-2</v>
      </c>
      <c r="L242">
        <v>1131.3185000000001</v>
      </c>
      <c r="M242">
        <v>0</v>
      </c>
      <c r="N242">
        <v>37.126028750000003</v>
      </c>
      <c r="O242">
        <v>10.34128256440041</v>
      </c>
      <c r="P242">
        <v>2.0931837500000001</v>
      </c>
      <c r="Q242">
        <v>1.119493833135341E-2</v>
      </c>
      <c r="R242">
        <v>77.711600081532808</v>
      </c>
      <c r="S242">
        <v>37.126028750000003</v>
      </c>
      <c r="T242">
        <v>10.34128256440041</v>
      </c>
      <c r="U242">
        <v>2.0931837500000001</v>
      </c>
      <c r="V242">
        <v>1.119493833135341E-2</v>
      </c>
      <c r="W242">
        <v>77.711600081532808</v>
      </c>
      <c r="X242">
        <v>0.1157700205755629</v>
      </c>
      <c r="Y242">
        <f>S242/U242</f>
        <v>17.736631459134919</v>
      </c>
      <c r="Z242">
        <f>(((Y242/13)-1)/(0.0039))+23</f>
        <v>116.42468361212858</v>
      </c>
      <c r="AA242" t="s">
        <v>53</v>
      </c>
      <c r="AB242">
        <v>60</v>
      </c>
      <c r="AC242">
        <v>3.7383857762016159</v>
      </c>
      <c r="AD242" t="s">
        <v>52</v>
      </c>
      <c r="AE242">
        <v>0</v>
      </c>
      <c r="AF242">
        <v>0</v>
      </c>
      <c r="AG242" t="s">
        <v>53</v>
      </c>
      <c r="AH242">
        <v>5</v>
      </c>
      <c r="AI242">
        <v>0.31150786263828362</v>
      </c>
      <c r="AJ242">
        <v>3.7383857762016159</v>
      </c>
      <c r="AK242">
        <v>4.2139105329205957E-2</v>
      </c>
      <c r="AL242">
        <v>42.139105329205961</v>
      </c>
      <c r="AM242">
        <v>0.62251130911240915</v>
      </c>
      <c r="AN242">
        <v>1.477276995439569</v>
      </c>
      <c r="AO242">
        <v>1149.500874965468</v>
      </c>
      <c r="AP242">
        <f>AO242*(AN242/100)</f>
        <v>16.981311988241423</v>
      </c>
      <c r="AQ242">
        <v>1.1495007791812041E-3</v>
      </c>
      <c r="AR242">
        <v>20.992860560632721</v>
      </c>
      <c r="AS242">
        <v>0.62024539949386648</v>
      </c>
      <c r="AT242">
        <v>1.9643522141907569E-5</v>
      </c>
      <c r="AU242">
        <v>37.247782414241406</v>
      </c>
      <c r="AV242" t="str">
        <f>VLOOKUP(_xlfn.CONCAT(B242:C242),Sheet2!C:G,5,0)</f>
        <v>14.5, 72.5</v>
      </c>
      <c r="AW242">
        <f>ROUND(H242,-2)</f>
        <v>200</v>
      </c>
      <c r="AX242">
        <f>VLOOKUP(_xlfn.CONCAT(B242:C242),Sheet2!C:G,4,0)</f>
        <v>3.30259927708627E-3</v>
      </c>
      <c r="AY242">
        <f>(AJ242*0.000001)/(VLOOKUP(_xlfn.CONCAT(B242:C242),Sheet2!$C:$G,4,0)*VLOOKUP(AA242,Sheet3!$A$1:$B$5,2,0)*SQRT(8*1.380649E-23*Sheet3!$D$2/(PI()*VLOOKUP(AA242,Sheet3!$A$1:$B$5,2,0))))</f>
        <v>1.7059013985958775E+19</v>
      </c>
      <c r="AZ242" t="str">
        <f>VLOOKUP(_xlfn.CONCAT(B242:C242),Sheet2!C:H,6,0)</f>
        <v>+1, +2</v>
      </c>
      <c r="BA242">
        <f>VLOOKUP(_xlfn.CONCAT(B242:C242),Sheet2!C:G,2,0)</f>
        <v>14.5</v>
      </c>
      <c r="BB242">
        <f>VLOOKUP(_xlfn.CONCAT(B242:C242),Sheet2!C:G,3,0)</f>
        <v>72.5</v>
      </c>
    </row>
    <row r="243" spans="1:54" x14ac:dyDescent="0.25">
      <c r="A243" t="s">
        <v>62</v>
      </c>
      <c r="B243" t="s">
        <v>55</v>
      </c>
      <c r="C243" t="s">
        <v>57</v>
      </c>
      <c r="D243" t="s">
        <v>51</v>
      </c>
      <c r="E243" s="1">
        <v>45716.746048051449</v>
      </c>
      <c r="F243">
        <v>0.38500786805555531</v>
      </c>
      <c r="G243">
        <v>385.00786805555532</v>
      </c>
      <c r="H243">
        <v>300.03424999999987</v>
      </c>
      <c r="I243">
        <v>4.7484270500158063E-2</v>
      </c>
      <c r="J243">
        <v>5.8233487499999992</v>
      </c>
      <c r="K243">
        <v>1.133270316998217E-2</v>
      </c>
      <c r="L243">
        <v>1747.2040746946871</v>
      </c>
      <c r="M243">
        <v>5.3812514282143206E-4</v>
      </c>
      <c r="N243">
        <v>37.408008749999993</v>
      </c>
      <c r="O243">
        <v>10.504860187819281</v>
      </c>
      <c r="P243">
        <v>2.1055074999999999</v>
      </c>
      <c r="Q243">
        <v>7.6365745979128398E-4</v>
      </c>
      <c r="R243">
        <v>78.762842983190609</v>
      </c>
      <c r="S243">
        <v>37.408008749999993</v>
      </c>
      <c r="T243">
        <v>10.504860187819281</v>
      </c>
      <c r="U243">
        <v>2.1055074999999999</v>
      </c>
      <c r="V243">
        <v>7.6365745979128398E-4</v>
      </c>
      <c r="W243">
        <v>78.762842983190609</v>
      </c>
      <c r="X243">
        <v>8.0221148464926628E-3</v>
      </c>
      <c r="Y243">
        <f>S243/U243</f>
        <v>17.766742103744583</v>
      </c>
      <c r="Z243">
        <f>(((Y243/13)-1)/(0.0039))+23</f>
        <v>117.01858192790107</v>
      </c>
      <c r="AA243" t="s">
        <v>53</v>
      </c>
      <c r="AB243">
        <v>60</v>
      </c>
      <c r="AC243">
        <v>3.7384704799021842</v>
      </c>
      <c r="AD243" t="s">
        <v>52</v>
      </c>
      <c r="AE243">
        <v>0</v>
      </c>
      <c r="AF243">
        <v>0</v>
      </c>
      <c r="AG243" t="s">
        <v>53</v>
      </c>
      <c r="AH243">
        <v>5</v>
      </c>
      <c r="AI243">
        <v>0.31151195178244889</v>
      </c>
      <c r="AJ243">
        <v>3.7384704799021842</v>
      </c>
      <c r="AK243">
        <v>5.6390208994288669E-2</v>
      </c>
      <c r="AL243">
        <v>56.39020899428867</v>
      </c>
      <c r="AM243">
        <v>0.63681756411891488</v>
      </c>
      <c r="AN243">
        <v>1.129305202935873</v>
      </c>
      <c r="AO243">
        <v>1538.2178955022221</v>
      </c>
      <c r="AP243">
        <f>AO243*(AN243/100)</f>
        <v>17.371174726397285</v>
      </c>
      <c r="AQ243">
        <v>1.538217767328622E-3</v>
      </c>
      <c r="AR243">
        <v>24.341078847938711</v>
      </c>
      <c r="AS243">
        <v>0.54977013976099043</v>
      </c>
      <c r="AT243">
        <v>2.329112767054346E-5</v>
      </c>
      <c r="AU243">
        <v>32.274540685318918</v>
      </c>
      <c r="AV243" t="str">
        <f>VLOOKUP(_xlfn.CONCAT(B243:C243),Sheet2!C:G,5,0)</f>
        <v>14.5, 72.5</v>
      </c>
      <c r="AW243">
        <f>ROUND(H243,-2)</f>
        <v>300</v>
      </c>
      <c r="AX243">
        <f>VLOOKUP(_xlfn.CONCAT(B243:C243),Sheet2!C:G,4,0)</f>
        <v>3.30259927708627E-3</v>
      </c>
      <c r="AY243">
        <f>(AJ243*0.000001)/(VLOOKUP(_xlfn.CONCAT(B243:C243),Sheet2!$C:$G,4,0)*VLOOKUP(AA243,Sheet3!$A$1:$B$5,2,0)*SQRT(8*1.380649E-23*Sheet3!$D$2/(PI()*VLOOKUP(AA243,Sheet3!$A$1:$B$5,2,0))))</f>
        <v>1.7059400506157373E+19</v>
      </c>
      <c r="AZ243" t="str">
        <f>VLOOKUP(_xlfn.CONCAT(B243:C243),Sheet2!C:H,6,0)</f>
        <v>+1, +2</v>
      </c>
      <c r="BA243">
        <f>VLOOKUP(_xlfn.CONCAT(B243:C243),Sheet2!C:G,2,0)</f>
        <v>14.5</v>
      </c>
      <c r="BB243">
        <f>VLOOKUP(_xlfn.CONCAT(B243:C243),Sheet2!C:G,3,0)</f>
        <v>72.5</v>
      </c>
    </row>
    <row r="244" spans="1:54" x14ac:dyDescent="0.25">
      <c r="A244" t="s">
        <v>62</v>
      </c>
      <c r="B244" t="s">
        <v>55</v>
      </c>
      <c r="C244" t="s">
        <v>57</v>
      </c>
      <c r="D244" t="s">
        <v>51</v>
      </c>
      <c r="E244" s="1">
        <v>45716.746430225823</v>
      </c>
      <c r="F244">
        <v>0.38435924444444408</v>
      </c>
      <c r="G244">
        <v>384.35924444444407</v>
      </c>
      <c r="H244">
        <v>300.04712499999988</v>
      </c>
      <c r="I244">
        <v>4.9948502892255227E-2</v>
      </c>
      <c r="J244">
        <v>5.8310762500000006</v>
      </c>
      <c r="K244">
        <v>1.473250638445339E-2</v>
      </c>
      <c r="L244">
        <v>1749.597664468281</v>
      </c>
      <c r="M244">
        <v>7.3586663775403898E-4</v>
      </c>
      <c r="N244">
        <v>35.773927499999992</v>
      </c>
      <c r="O244">
        <v>12.66263144319046</v>
      </c>
      <c r="P244">
        <v>2.1003599999999998</v>
      </c>
      <c r="Q244">
        <v>7.7856129952706091E-4</v>
      </c>
      <c r="R244">
        <v>75.138126363899985</v>
      </c>
      <c r="S244">
        <v>35.773927499999992</v>
      </c>
      <c r="T244">
        <v>12.66263144319046</v>
      </c>
      <c r="U244">
        <v>2.1003599999999998</v>
      </c>
      <c r="V244">
        <v>7.7856129952706091E-4</v>
      </c>
      <c r="W244">
        <v>75.138126363899985</v>
      </c>
      <c r="X244">
        <v>9.8586347918425844E-3</v>
      </c>
      <c r="Y244">
        <f>S244/U244</f>
        <v>17.032283751356907</v>
      </c>
      <c r="Z244">
        <f>(((Y244/13)-1)/(0.0039))+23</f>
        <v>102.53222389264117</v>
      </c>
      <c r="AA244" t="s">
        <v>53</v>
      </c>
      <c r="AB244">
        <v>60</v>
      </c>
      <c r="AC244">
        <v>3.738403666207339</v>
      </c>
      <c r="AD244" t="s">
        <v>52</v>
      </c>
      <c r="AE244">
        <v>0</v>
      </c>
      <c r="AF244">
        <v>0</v>
      </c>
      <c r="AG244" t="s">
        <v>53</v>
      </c>
      <c r="AH244">
        <v>5</v>
      </c>
      <c r="AI244">
        <v>0.31151874268258078</v>
      </c>
      <c r="AJ244">
        <v>3.738403666207339</v>
      </c>
      <c r="AK244">
        <v>5.6296530054513232E-2</v>
      </c>
      <c r="AL244">
        <v>56.296530054513227</v>
      </c>
      <c r="AM244">
        <v>0.63671120929823699</v>
      </c>
      <c r="AN244">
        <v>1.1309954781967819</v>
      </c>
      <c r="AO244">
        <v>1535.6899575383759</v>
      </c>
      <c r="AP244">
        <f>AO244*(AN244/100)</f>
        <v>17.368583978881112</v>
      </c>
      <c r="AQ244">
        <v>1.535689829570343E-3</v>
      </c>
      <c r="AR244">
        <v>24.227515177687351</v>
      </c>
      <c r="AS244">
        <v>0.54802420227816595</v>
      </c>
      <c r="AT244">
        <v>2.3229883828399259E-5</v>
      </c>
      <c r="AU244">
        <v>32.176843395377013</v>
      </c>
      <c r="AV244" t="str">
        <f>VLOOKUP(_xlfn.CONCAT(B244:C244),Sheet2!C:G,5,0)</f>
        <v>14.5, 72.5</v>
      </c>
      <c r="AW244">
        <f>ROUND(H244,-2)</f>
        <v>300</v>
      </c>
      <c r="AX244">
        <f>VLOOKUP(_xlfn.CONCAT(B244:C244),Sheet2!C:G,4,0)</f>
        <v>3.30259927708627E-3</v>
      </c>
      <c r="AY244">
        <f>(AJ244*0.000001)/(VLOOKUP(_xlfn.CONCAT(B244:C244),Sheet2!$C:$G,4,0)*VLOOKUP(AA244,Sheet3!$A$1:$B$5,2,0)*SQRT(8*1.380649E-23*Sheet3!$D$2/(PI()*VLOOKUP(AA244,Sheet3!$A$1:$B$5,2,0))))</f>
        <v>1.7059095621690374E+19</v>
      </c>
      <c r="AZ244" t="str">
        <f>VLOOKUP(_xlfn.CONCAT(B244:C244),Sheet2!C:H,6,0)</f>
        <v>+1, +2</v>
      </c>
      <c r="BA244">
        <f>VLOOKUP(_xlfn.CONCAT(B244:C244),Sheet2!C:G,2,0)</f>
        <v>14.5</v>
      </c>
      <c r="BB244">
        <f>VLOOKUP(_xlfn.CONCAT(B244:C244),Sheet2!C:G,3,0)</f>
        <v>72.5</v>
      </c>
    </row>
    <row r="245" spans="1:54" x14ac:dyDescent="0.25">
      <c r="A245" t="s">
        <v>62</v>
      </c>
      <c r="B245" t="s">
        <v>55</v>
      </c>
      <c r="C245" t="s">
        <v>57</v>
      </c>
      <c r="D245" t="s">
        <v>51</v>
      </c>
      <c r="E245" s="1">
        <v>45716.746897006407</v>
      </c>
      <c r="F245">
        <v>0.38663165416666662</v>
      </c>
      <c r="G245">
        <v>386.63165416666658</v>
      </c>
      <c r="H245">
        <v>300.03975000000003</v>
      </c>
      <c r="I245">
        <v>5.6337419901010738E-2</v>
      </c>
      <c r="J245">
        <v>5.8416337500000006</v>
      </c>
      <c r="K245">
        <v>1.936293534097493E-2</v>
      </c>
      <c r="L245">
        <v>1752.722329941563</v>
      </c>
      <c r="M245">
        <v>1.090857818820625E-3</v>
      </c>
      <c r="N245">
        <v>37.358473749999987</v>
      </c>
      <c r="O245">
        <v>10.58130200764691</v>
      </c>
      <c r="P245">
        <v>2.0935312499999998</v>
      </c>
      <c r="Q245">
        <v>8.6888845454007372E-4</v>
      </c>
      <c r="R245">
        <v>78.211132247929669</v>
      </c>
      <c r="S245">
        <v>37.358473749999987</v>
      </c>
      <c r="T245">
        <v>10.58130200764691</v>
      </c>
      <c r="U245">
        <v>2.0935312499999998</v>
      </c>
      <c r="V245">
        <v>8.6888845454007372E-4</v>
      </c>
      <c r="W245">
        <v>78.211132247929669</v>
      </c>
      <c r="X245">
        <v>9.1939711484461013E-3</v>
      </c>
      <c r="Y245">
        <f>S245/U245</f>
        <v>17.844717507799317</v>
      </c>
      <c r="Z245">
        <f>(((Y245/13)-1)/(0.0039))+23</f>
        <v>118.55655833923701</v>
      </c>
      <c r="AA245" t="s">
        <v>53</v>
      </c>
      <c r="AB245">
        <v>60</v>
      </c>
      <c r="AC245">
        <v>3.7384179051914872</v>
      </c>
      <c r="AD245" t="s">
        <v>52</v>
      </c>
      <c r="AE245">
        <v>0</v>
      </c>
      <c r="AF245">
        <v>0</v>
      </c>
      <c r="AG245" t="s">
        <v>53</v>
      </c>
      <c r="AH245">
        <v>5</v>
      </c>
      <c r="AI245">
        <v>0.31152524150098643</v>
      </c>
      <c r="AJ245">
        <v>3.7384179051914872</v>
      </c>
      <c r="AK245">
        <v>5.6624727995301292E-2</v>
      </c>
      <c r="AL245">
        <v>56.624727995301278</v>
      </c>
      <c r="AM245">
        <v>0.63708451355014284</v>
      </c>
      <c r="AN245">
        <v>1.12509946820938</v>
      </c>
      <c r="AO245">
        <v>1544.636851303499</v>
      </c>
      <c r="AP245">
        <f>AO245*(AN245/100)</f>
        <v>17.378700999781781</v>
      </c>
      <c r="AQ245">
        <v>1.5446367225877319E-3</v>
      </c>
      <c r="AR245">
        <v>24.467032240423741</v>
      </c>
      <c r="AS245">
        <v>0.55055689924725026</v>
      </c>
      <c r="AT245">
        <v>2.3421883463946061E-5</v>
      </c>
      <c r="AU245">
        <v>32.306730523133808</v>
      </c>
      <c r="AV245" t="str">
        <f>VLOOKUP(_xlfn.CONCAT(B245:C245),Sheet2!C:G,5,0)</f>
        <v>14.5, 72.5</v>
      </c>
      <c r="AW245">
        <f>ROUND(H245,-2)</f>
        <v>300</v>
      </c>
      <c r="AX245">
        <f>VLOOKUP(_xlfn.CONCAT(B245:C245),Sheet2!C:G,4,0)</f>
        <v>3.30259927708627E-3</v>
      </c>
      <c r="AY245">
        <f>(AJ245*0.000001)/(VLOOKUP(_xlfn.CONCAT(B245:C245),Sheet2!$C:$G,4,0)*VLOOKUP(AA245,Sheet3!$A$1:$B$5,2,0)*SQRT(8*1.380649E-23*Sheet3!$D$2/(PI()*VLOOKUP(AA245,Sheet3!$A$1:$B$5,2,0))))</f>
        <v>1.7059160597068591E+19</v>
      </c>
      <c r="AZ245" t="str">
        <f>VLOOKUP(_xlfn.CONCAT(B245:C245),Sheet2!C:H,6,0)</f>
        <v>+1, +2</v>
      </c>
      <c r="BA245">
        <f>VLOOKUP(_xlfn.CONCAT(B245:C245),Sheet2!C:G,2,0)</f>
        <v>14.5</v>
      </c>
      <c r="BB245">
        <f>VLOOKUP(_xlfn.CONCAT(B245:C245),Sheet2!C:G,3,0)</f>
        <v>72.5</v>
      </c>
    </row>
    <row r="246" spans="1:54" x14ac:dyDescent="0.25">
      <c r="A246" t="s">
        <v>62</v>
      </c>
      <c r="B246" t="s">
        <v>55</v>
      </c>
      <c r="C246" t="s">
        <v>57</v>
      </c>
      <c r="D246" t="s">
        <v>51</v>
      </c>
      <c r="E246" s="1">
        <v>45716.747475939388</v>
      </c>
      <c r="F246">
        <v>0.48763049722222179</v>
      </c>
      <c r="G246">
        <v>487.63049722222178</v>
      </c>
      <c r="H246">
        <v>399.19699999999989</v>
      </c>
      <c r="I246">
        <v>1.3285319892867551</v>
      </c>
      <c r="J246">
        <v>6.1872125000000002</v>
      </c>
      <c r="K246">
        <v>2.1803361597955821E-2</v>
      </c>
      <c r="L246">
        <v>2469.9166683624999</v>
      </c>
      <c r="M246">
        <v>2.896646335687068E-2</v>
      </c>
      <c r="N246">
        <v>37.284346249999999</v>
      </c>
      <c r="O246">
        <v>11.416729442809929</v>
      </c>
      <c r="P246">
        <v>3.64642</v>
      </c>
      <c r="Q246">
        <v>7.5327586432244704</v>
      </c>
      <c r="R246">
        <v>135.95438585292499</v>
      </c>
      <c r="S246">
        <v>37.284346249999999</v>
      </c>
      <c r="T246">
        <v>11.416729442809929</v>
      </c>
      <c r="U246">
        <v>3.64642</v>
      </c>
      <c r="V246">
        <v>7.5327586432244704</v>
      </c>
      <c r="W246">
        <v>135.95438585292499</v>
      </c>
      <c r="X246">
        <v>85.999467387681761</v>
      </c>
      <c r="Y246">
        <f>S246/U246</f>
        <v>10.224918207447304</v>
      </c>
      <c r="AA246" t="s">
        <v>53</v>
      </c>
      <c r="AB246">
        <v>60</v>
      </c>
      <c r="AC246">
        <v>3.738527435838773</v>
      </c>
      <c r="AD246" t="s">
        <v>52</v>
      </c>
      <c r="AE246">
        <v>0</v>
      </c>
      <c r="AF246">
        <v>0</v>
      </c>
      <c r="AG246" t="s">
        <v>53</v>
      </c>
      <c r="AH246">
        <v>5</v>
      </c>
      <c r="AI246">
        <v>0.3115202030912112</v>
      </c>
      <c r="AJ246">
        <v>3.738527435838773</v>
      </c>
      <c r="AK246">
        <v>7.1211715539251264E-2</v>
      </c>
      <c r="AL246">
        <v>71.211715539251259</v>
      </c>
      <c r="AM246">
        <v>0.65559343509778856</v>
      </c>
      <c r="AN246">
        <v>0.92062581294847656</v>
      </c>
      <c r="AO246">
        <v>1942.4908747856539</v>
      </c>
      <c r="AP246">
        <f>AO246*(AN246/100)</f>
        <v>17.8830724074454</v>
      </c>
      <c r="AQ246">
        <v>1.942490712923768E-3</v>
      </c>
      <c r="AR246">
        <v>27.459335787038491</v>
      </c>
      <c r="AS246">
        <v>0.50559546663934996</v>
      </c>
      <c r="AT246">
        <v>2.602671586586412E-5</v>
      </c>
      <c r="AU246">
        <v>28.831626771628311</v>
      </c>
      <c r="AV246" t="str">
        <f>VLOOKUP(_xlfn.CONCAT(B246:C246),Sheet2!C:G,5,0)</f>
        <v>14.5, 72.5</v>
      </c>
      <c r="AW246">
        <f>ROUND(H246,-2)</f>
        <v>400</v>
      </c>
      <c r="AX246">
        <f>VLOOKUP(_xlfn.CONCAT(B246:C246),Sheet2!C:G,4,0)</f>
        <v>3.30259927708627E-3</v>
      </c>
      <c r="AY246">
        <f>(AJ246*0.000001)/(VLOOKUP(_xlfn.CONCAT(B246:C246),Sheet2!$C:$G,4,0)*VLOOKUP(AA246,Sheet3!$A$1:$B$5,2,0)*SQRT(8*1.380649E-23*Sheet3!$D$2/(PI()*VLOOKUP(AA246,Sheet3!$A$1:$B$5,2,0))))</f>
        <v>1.7059660407670223E+19</v>
      </c>
      <c r="AZ246" t="str">
        <f>VLOOKUP(_xlfn.CONCAT(B246:C246),Sheet2!C:H,6,0)</f>
        <v>+1, +2</v>
      </c>
      <c r="BA246">
        <f>VLOOKUP(_xlfn.CONCAT(B246:C246),Sheet2!C:G,2,0)</f>
        <v>14.5</v>
      </c>
      <c r="BB246">
        <f>VLOOKUP(_xlfn.CONCAT(B246:C246),Sheet2!C:G,3,0)</f>
        <v>72.5</v>
      </c>
    </row>
    <row r="247" spans="1:54" x14ac:dyDescent="0.25">
      <c r="A247" t="s">
        <v>62</v>
      </c>
      <c r="B247" t="s">
        <v>55</v>
      </c>
      <c r="C247" t="s">
        <v>57</v>
      </c>
      <c r="D247" t="s">
        <v>51</v>
      </c>
      <c r="E247" s="1">
        <v>45716.748371306203</v>
      </c>
      <c r="F247">
        <v>0.4879216763888885</v>
      </c>
      <c r="G247">
        <v>487.9216763888885</v>
      </c>
      <c r="H247">
        <v>400.07549999999998</v>
      </c>
      <c r="I247">
        <v>8.6075613643364537E-2</v>
      </c>
      <c r="J247">
        <v>6.2179674999999994</v>
      </c>
      <c r="K247">
        <v>1.0456486809416099E-2</v>
      </c>
      <c r="L247">
        <v>2487.65645654625</v>
      </c>
      <c r="M247">
        <v>9.0004851867423754E-4</v>
      </c>
      <c r="N247">
        <v>32.599893749999993</v>
      </c>
      <c r="O247">
        <v>15.566662180739771</v>
      </c>
      <c r="P247">
        <v>2.0812499999999998</v>
      </c>
      <c r="Q247">
        <v>7.4039532112196542E-4</v>
      </c>
      <c r="R247">
        <v>67.848528867187483</v>
      </c>
      <c r="S247">
        <v>32.599893749999993</v>
      </c>
      <c r="T247">
        <v>15.566662180739771</v>
      </c>
      <c r="U247">
        <v>2.0812499999999998</v>
      </c>
      <c r="V247">
        <v>7.4039532112196542E-4</v>
      </c>
      <c r="W247">
        <v>67.848528867187483</v>
      </c>
      <c r="X247">
        <v>1.1525483844105981E-2</v>
      </c>
      <c r="Y247">
        <f>S247/U247</f>
        <v>15.66361261261261</v>
      </c>
      <c r="Z247">
        <f>(((Y247/13)-1)/(0.0039))+23</f>
        <v>75.536737921353264</v>
      </c>
      <c r="AA247" t="s">
        <v>53</v>
      </c>
      <c r="AB247">
        <v>60</v>
      </c>
      <c r="AC247">
        <v>3.7384821631712279</v>
      </c>
      <c r="AD247" t="s">
        <v>52</v>
      </c>
      <c r="AE247">
        <v>0</v>
      </c>
      <c r="AF247">
        <v>0</v>
      </c>
      <c r="AG247" t="s">
        <v>53</v>
      </c>
      <c r="AH247">
        <v>5</v>
      </c>
      <c r="AI247">
        <v>0.31152779721608981</v>
      </c>
      <c r="AJ247">
        <v>3.7384821631712279</v>
      </c>
      <c r="AK247">
        <v>7.1253769752435553E-2</v>
      </c>
      <c r="AL247">
        <v>71.253769752435559</v>
      </c>
      <c r="AM247">
        <v>0.65565206056643133</v>
      </c>
      <c r="AN247">
        <v>0.92016473352137307</v>
      </c>
      <c r="AO247">
        <v>1943.6615537162479</v>
      </c>
      <c r="AP247">
        <f>AO247*(AN247/100)</f>
        <v>17.884888156310492</v>
      </c>
      <c r="AQ247">
        <v>1.9436613917509029E-3</v>
      </c>
      <c r="AR247">
        <v>27.296060945026571</v>
      </c>
      <c r="AS247">
        <v>0.50233745291327081</v>
      </c>
      <c r="AT247">
        <v>2.657134968524165E-5</v>
      </c>
      <c r="AU247">
        <v>28.642930001420321</v>
      </c>
      <c r="AV247" t="str">
        <f>VLOOKUP(_xlfn.CONCAT(B247:C247),Sheet2!C:G,5,0)</f>
        <v>14.5, 72.5</v>
      </c>
      <c r="AW247">
        <f>ROUND(H247,-2)</f>
        <v>400</v>
      </c>
      <c r="AX247">
        <f>VLOOKUP(_xlfn.CONCAT(B247:C247),Sheet2!C:G,4,0)</f>
        <v>3.30259927708627E-3</v>
      </c>
      <c r="AY247">
        <f>(AJ247*0.000001)/(VLOOKUP(_xlfn.CONCAT(B247:C247),Sheet2!$C:$G,4,0)*VLOOKUP(AA247,Sheet3!$A$1:$B$5,2,0)*SQRT(8*1.380649E-23*Sheet3!$D$2/(PI()*VLOOKUP(AA247,Sheet3!$A$1:$B$5,2,0))))</f>
        <v>1.7059453819288214E+19</v>
      </c>
      <c r="AZ247" t="str">
        <f>VLOOKUP(_xlfn.CONCAT(B247:C247),Sheet2!C:H,6,0)</f>
        <v>+1, +2</v>
      </c>
      <c r="BA247">
        <f>VLOOKUP(_xlfn.CONCAT(B247:C247),Sheet2!C:G,2,0)</f>
        <v>14.5</v>
      </c>
      <c r="BB247">
        <f>VLOOKUP(_xlfn.CONCAT(B247:C247),Sheet2!C:G,3,0)</f>
        <v>72.5</v>
      </c>
    </row>
    <row r="248" spans="1:54" x14ac:dyDescent="0.25">
      <c r="A248" t="s">
        <v>62</v>
      </c>
      <c r="B248" t="s">
        <v>55</v>
      </c>
      <c r="C248" t="s">
        <v>57</v>
      </c>
      <c r="D248" t="s">
        <v>51</v>
      </c>
      <c r="E248" s="1">
        <v>45716.748787855569</v>
      </c>
      <c r="F248">
        <v>0.50084758055555634</v>
      </c>
      <c r="G248">
        <v>500.84758055555642</v>
      </c>
      <c r="H248">
        <v>399.98137500000001</v>
      </c>
      <c r="I248">
        <v>0.33482195500287382</v>
      </c>
      <c r="J248">
        <v>6.1938587500000004</v>
      </c>
      <c r="K248">
        <v>1.2829537978564469E-2</v>
      </c>
      <c r="L248">
        <v>2477.428139380781</v>
      </c>
      <c r="M248">
        <v>4.2956109877665726E-3</v>
      </c>
      <c r="N248">
        <v>35.771451249999991</v>
      </c>
      <c r="O248">
        <v>12.670850480927101</v>
      </c>
      <c r="P248">
        <v>3.6139974999999991</v>
      </c>
      <c r="Q248">
        <v>7.5401615690982</v>
      </c>
      <c r="R248">
        <v>129.27793538887181</v>
      </c>
      <c r="S248">
        <v>35.771451249999991</v>
      </c>
      <c r="T248">
        <v>12.670850480927101</v>
      </c>
      <c r="U248">
        <v>3.6139974999999991</v>
      </c>
      <c r="V248">
        <v>7.5401615690982</v>
      </c>
      <c r="W248">
        <v>129.27793538887181</v>
      </c>
      <c r="X248">
        <v>95.540259844075948</v>
      </c>
      <c r="Y248">
        <f>S248/U248</f>
        <v>9.8980287756148151</v>
      </c>
      <c r="AA248" t="s">
        <v>53</v>
      </c>
      <c r="AB248">
        <v>60</v>
      </c>
      <c r="AC248">
        <v>3.7384259374389539</v>
      </c>
      <c r="AD248" t="s">
        <v>52</v>
      </c>
      <c r="AE248">
        <v>0</v>
      </c>
      <c r="AF248">
        <v>0</v>
      </c>
      <c r="AG248" t="s">
        <v>53</v>
      </c>
      <c r="AH248">
        <v>5</v>
      </c>
      <c r="AI248">
        <v>0.31152341599019823</v>
      </c>
      <c r="AJ248">
        <v>3.7384259374389539</v>
      </c>
      <c r="AK248">
        <v>7.3120622850641442E-2</v>
      </c>
      <c r="AL248">
        <v>73.120622850641439</v>
      </c>
      <c r="AM248">
        <v>0.6582840081958814</v>
      </c>
      <c r="AN248">
        <v>0.90027133595471931</v>
      </c>
      <c r="AO248">
        <v>1994.6156030203861</v>
      </c>
      <c r="AP248">
        <f>AO248*(AN248/100)</f>
        <v>17.956952536472912</v>
      </c>
      <c r="AQ248">
        <v>1.9946154368088781E-3</v>
      </c>
      <c r="AR248">
        <v>28.86422632878871</v>
      </c>
      <c r="AS248">
        <v>0.51971271196635982</v>
      </c>
      <c r="AT248">
        <v>2.7432721035055749E-5</v>
      </c>
      <c r="AU248">
        <v>29.514730089776702</v>
      </c>
      <c r="AV248" t="str">
        <f>VLOOKUP(_xlfn.CONCAT(B248:C248),Sheet2!C:G,5,0)</f>
        <v>14.5, 72.5</v>
      </c>
      <c r="AW248">
        <f>ROUND(H248,-2)</f>
        <v>400</v>
      </c>
      <c r="AX248">
        <f>VLOOKUP(_xlfn.CONCAT(B248:C248),Sheet2!C:G,4,0)</f>
        <v>3.30259927708627E-3</v>
      </c>
      <c r="AY248">
        <f>(AJ248*0.000001)/(VLOOKUP(_xlfn.CONCAT(B248:C248),Sheet2!$C:$G,4,0)*VLOOKUP(AA248,Sheet3!$A$1:$B$5,2,0)*SQRT(8*1.380649E-23*Sheet3!$D$2/(PI()*VLOOKUP(AA248,Sheet3!$A$1:$B$5,2,0))))</f>
        <v>1.7059197249846039E+19</v>
      </c>
      <c r="AZ248" t="str">
        <f>VLOOKUP(_xlfn.CONCAT(B248:C248),Sheet2!C:H,6,0)</f>
        <v>+1, +2</v>
      </c>
      <c r="BA248">
        <f>VLOOKUP(_xlfn.CONCAT(B248:C248),Sheet2!C:G,2,0)</f>
        <v>14.5</v>
      </c>
      <c r="BB248">
        <f>VLOOKUP(_xlfn.CONCAT(B248:C248),Sheet2!C:G,3,0)</f>
        <v>72.5</v>
      </c>
    </row>
    <row r="249" spans="1:54" x14ac:dyDescent="0.25">
      <c r="A249" t="s">
        <v>62</v>
      </c>
      <c r="B249" t="s">
        <v>55</v>
      </c>
      <c r="C249" t="s">
        <v>57</v>
      </c>
      <c r="D249" t="s">
        <v>51</v>
      </c>
      <c r="E249" s="1">
        <v>45716.749216326469</v>
      </c>
      <c r="F249">
        <v>0.61502700138888899</v>
      </c>
      <c r="G249">
        <v>615.02700138888895</v>
      </c>
      <c r="H249">
        <v>500.10000000000008</v>
      </c>
      <c r="I249">
        <v>5.3466240578678068E-12</v>
      </c>
      <c r="J249">
        <v>7.0397112499999999</v>
      </c>
      <c r="K249">
        <v>7.8922895112674366E-3</v>
      </c>
      <c r="L249">
        <v>3520.559596125001</v>
      </c>
      <c r="M249">
        <v>4.2197104972600232E-14</v>
      </c>
      <c r="N249">
        <v>36.299207499999987</v>
      </c>
      <c r="O249">
        <v>12.0412884524014</v>
      </c>
      <c r="P249">
        <v>2.0701675000000002</v>
      </c>
      <c r="Q249">
        <v>7.4170844289922445E-4</v>
      </c>
      <c r="R249">
        <v>75.14543964225625</v>
      </c>
      <c r="S249">
        <v>36.299207499999987</v>
      </c>
      <c r="T249">
        <v>12.0412884524014</v>
      </c>
      <c r="U249">
        <v>2.0701675000000002</v>
      </c>
      <c r="V249">
        <v>7.4170844289922445E-4</v>
      </c>
      <c r="W249">
        <v>75.14543964225625</v>
      </c>
      <c r="X249">
        <v>8.931125308531053E-3</v>
      </c>
      <c r="Y249">
        <f>S249/U249</f>
        <v>17.534430184997099</v>
      </c>
      <c r="Z249">
        <f>(((Y249/13)-1)/(0.0039))+23</f>
        <v>112.43649280073174</v>
      </c>
      <c r="AA249" t="s">
        <v>53</v>
      </c>
      <c r="AB249">
        <v>60</v>
      </c>
      <c r="AC249">
        <v>3.7384226515195351</v>
      </c>
      <c r="AD249" t="s">
        <v>52</v>
      </c>
      <c r="AE249">
        <v>0</v>
      </c>
      <c r="AF249">
        <v>0</v>
      </c>
      <c r="AG249" t="s">
        <v>53</v>
      </c>
      <c r="AH249">
        <v>5</v>
      </c>
      <c r="AI249">
        <v>0.31152772419565822</v>
      </c>
      <c r="AJ249">
        <v>3.7384226515195351</v>
      </c>
      <c r="AK249">
        <v>8.961124530811955E-2</v>
      </c>
      <c r="AL249">
        <v>89.61124530811955</v>
      </c>
      <c r="AM249">
        <v>0.68393692857268518</v>
      </c>
      <c r="AN249">
        <v>0.76322667564883695</v>
      </c>
      <c r="AO249">
        <v>2444.4559993402299</v>
      </c>
      <c r="AP249">
        <f>AO249*(AN249/100)</f>
        <v>18.656740261462993</v>
      </c>
      <c r="AQ249">
        <v>2.4444557956404822E-3</v>
      </c>
      <c r="AR249">
        <v>30.5066788191704</v>
      </c>
      <c r="AS249">
        <v>0.46567022120484408</v>
      </c>
      <c r="AT249">
        <v>2.9869127429687531E-5</v>
      </c>
      <c r="AU249">
        <v>25.453693613581379</v>
      </c>
      <c r="AV249" t="str">
        <f>VLOOKUP(_xlfn.CONCAT(B249:C249),Sheet2!C:G,5,0)</f>
        <v>14.5, 72.5</v>
      </c>
      <c r="AW249">
        <f>ROUND(H249,-2)</f>
        <v>500</v>
      </c>
      <c r="AX249">
        <f>VLOOKUP(_xlfn.CONCAT(B249:C249),Sheet2!C:G,4,0)</f>
        <v>3.30259927708627E-3</v>
      </c>
      <c r="AY249">
        <f>(AJ249*0.000001)/(VLOOKUP(_xlfn.CONCAT(B249:C249),Sheet2!$C:$G,4,0)*VLOOKUP(AA249,Sheet3!$A$1:$B$5,2,0)*SQRT(8*1.380649E-23*Sheet3!$D$2/(PI()*VLOOKUP(AA249,Sheet3!$A$1:$B$5,2,0))))</f>
        <v>1.7059182255527989E+19</v>
      </c>
      <c r="AZ249" t="str">
        <f>VLOOKUP(_xlfn.CONCAT(B249:C249),Sheet2!C:H,6,0)</f>
        <v>+1, +2</v>
      </c>
      <c r="BA249">
        <f>VLOOKUP(_xlfn.CONCAT(B249:C249),Sheet2!C:G,2,0)</f>
        <v>14.5</v>
      </c>
      <c r="BB249">
        <f>VLOOKUP(_xlfn.CONCAT(B249:C249),Sheet2!C:G,3,0)</f>
        <v>72.5</v>
      </c>
    </row>
    <row r="250" spans="1:54" x14ac:dyDescent="0.25">
      <c r="A250" t="s">
        <v>62</v>
      </c>
      <c r="B250" t="s">
        <v>55</v>
      </c>
      <c r="C250" t="s">
        <v>57</v>
      </c>
      <c r="D250" t="s">
        <v>51</v>
      </c>
      <c r="E250" s="1">
        <v>45716.749937272718</v>
      </c>
      <c r="F250">
        <v>0.34587834305555593</v>
      </c>
      <c r="G250">
        <v>345.87834305555589</v>
      </c>
      <c r="H250">
        <v>200</v>
      </c>
      <c r="I250">
        <v>0</v>
      </c>
      <c r="J250">
        <v>6.8741475000000012</v>
      </c>
      <c r="K250">
        <v>1.031934372034002E-2</v>
      </c>
      <c r="L250">
        <v>1374.8295000000001</v>
      </c>
      <c r="M250">
        <v>0</v>
      </c>
      <c r="N250">
        <v>35.767885</v>
      </c>
      <c r="O250">
        <v>12.678158329882759</v>
      </c>
      <c r="P250">
        <v>3.97646875</v>
      </c>
      <c r="Q250">
        <v>8.3912013780645385</v>
      </c>
      <c r="R250">
        <v>142.2298769560937</v>
      </c>
      <c r="S250">
        <v>35.767885</v>
      </c>
      <c r="T250">
        <v>12.678158329882759</v>
      </c>
      <c r="U250">
        <v>3.97646875</v>
      </c>
      <c r="V250">
        <v>8.3912013780645385</v>
      </c>
      <c r="W250">
        <v>142.2298769560937</v>
      </c>
      <c r="X250">
        <v>106.3849796490326</v>
      </c>
      <c r="Y250">
        <f>S250/U250</f>
        <v>8.994886480624297</v>
      </c>
      <c r="AA250" t="s">
        <v>53</v>
      </c>
      <c r="AB250">
        <v>70</v>
      </c>
      <c r="AC250">
        <v>4.3615246139257344</v>
      </c>
      <c r="AD250" t="s">
        <v>52</v>
      </c>
      <c r="AE250">
        <v>0</v>
      </c>
      <c r="AF250">
        <v>0</v>
      </c>
      <c r="AG250" t="s">
        <v>53</v>
      </c>
      <c r="AH250">
        <v>5</v>
      </c>
      <c r="AI250">
        <v>0.31150808169957822</v>
      </c>
      <c r="AJ250">
        <v>4.3615246139257344</v>
      </c>
      <c r="AK250">
        <v>5.0738838379461852E-2</v>
      </c>
      <c r="AL250">
        <v>50.738838379461853</v>
      </c>
      <c r="AM250">
        <v>0.6306889540013555</v>
      </c>
      <c r="AN250">
        <v>1.2430102346541829</v>
      </c>
      <c r="AO250">
        <v>1186.3430861069639</v>
      </c>
      <c r="AP250">
        <f>AO250*(AN250/100)</f>
        <v>14.746365978421847</v>
      </c>
      <c r="AQ250">
        <v>1.186343001376172E-3</v>
      </c>
      <c r="AR250">
        <v>21.466630192495469</v>
      </c>
      <c r="AS250">
        <v>0.53366482065616716</v>
      </c>
      <c r="AT250">
        <v>1.9454053542439759E-5</v>
      </c>
      <c r="AU250">
        <v>36.905549655038563</v>
      </c>
      <c r="AV250" t="str">
        <f>VLOOKUP(_xlfn.CONCAT(B250:C250),Sheet2!C:G,5,0)</f>
        <v>14.5, 72.5</v>
      </c>
      <c r="AW250">
        <f>ROUND(H250,-2)</f>
        <v>200</v>
      </c>
      <c r="AX250">
        <f>VLOOKUP(_xlfn.CONCAT(B250:C250),Sheet2!C:G,4,0)</f>
        <v>3.30259927708627E-3</v>
      </c>
      <c r="AY250">
        <f>(AJ250*0.000001)/(VLOOKUP(_xlfn.CONCAT(B250:C250),Sheet2!$C:$G,4,0)*VLOOKUP(AA250,Sheet3!$A$1:$B$5,2,0)*SQRT(8*1.380649E-23*Sheet3!$D$2/(PI()*VLOOKUP(AA250,Sheet3!$A$1:$B$5,2,0))))</f>
        <v>1.9902523132500247E+19</v>
      </c>
      <c r="AZ250" t="str">
        <f>VLOOKUP(_xlfn.CONCAT(B250:C250),Sheet2!C:H,6,0)</f>
        <v>+1, +2</v>
      </c>
      <c r="BA250">
        <f>VLOOKUP(_xlfn.CONCAT(B250:C250),Sheet2!C:G,2,0)</f>
        <v>14.5</v>
      </c>
      <c r="BB250">
        <f>VLOOKUP(_xlfn.CONCAT(B250:C250),Sheet2!C:G,3,0)</f>
        <v>72.5</v>
      </c>
    </row>
    <row r="251" spans="1:54" x14ac:dyDescent="0.25">
      <c r="A251" t="s">
        <v>62</v>
      </c>
      <c r="B251" t="s">
        <v>55</v>
      </c>
      <c r="C251" t="s">
        <v>57</v>
      </c>
      <c r="D251" t="s">
        <v>51</v>
      </c>
      <c r="E251" s="1">
        <v>45716.75051227049</v>
      </c>
      <c r="F251">
        <v>0.34466376111111119</v>
      </c>
      <c r="G251">
        <v>344.66376111111123</v>
      </c>
      <c r="H251">
        <v>200</v>
      </c>
      <c r="I251">
        <v>0</v>
      </c>
      <c r="J251">
        <v>6.9155687500000003</v>
      </c>
      <c r="K251">
        <v>7.4783139752480467E-3</v>
      </c>
      <c r="L251">
        <v>1383.11375</v>
      </c>
      <c r="M251">
        <v>0</v>
      </c>
      <c r="N251">
        <v>37.354328749999993</v>
      </c>
      <c r="O251">
        <v>10.595060863513259</v>
      </c>
      <c r="P251">
        <v>2.04312125</v>
      </c>
      <c r="Q251">
        <v>6.8347081352552997E-4</v>
      </c>
      <c r="R251">
        <v>76.319422848610927</v>
      </c>
      <c r="S251">
        <v>37.354328749999993</v>
      </c>
      <c r="T251">
        <v>10.595060863513259</v>
      </c>
      <c r="U251">
        <v>2.04312125</v>
      </c>
      <c r="V251">
        <v>6.8347081352552997E-4</v>
      </c>
      <c r="W251">
        <v>76.319422848610927</v>
      </c>
      <c r="X251">
        <v>7.2414148677379117E-3</v>
      </c>
      <c r="Y251">
        <f>S251/U251</f>
        <v>18.282972070306641</v>
      </c>
      <c r="Z251">
        <f>(((Y251/13)-1)/(0.0039))+23</f>
        <v>127.20063255042685</v>
      </c>
      <c r="AA251" t="s">
        <v>53</v>
      </c>
      <c r="AB251">
        <v>70</v>
      </c>
      <c r="AC251">
        <v>4.3615315508667294</v>
      </c>
      <c r="AD251" t="s">
        <v>52</v>
      </c>
      <c r="AE251">
        <v>0</v>
      </c>
      <c r="AF251">
        <v>0</v>
      </c>
      <c r="AG251" t="s">
        <v>53</v>
      </c>
      <c r="AH251">
        <v>5</v>
      </c>
      <c r="AI251">
        <v>0.31153130219680292</v>
      </c>
      <c r="AJ251">
        <v>4.3615315508667294</v>
      </c>
      <c r="AK251">
        <v>5.0563419620605607E-2</v>
      </c>
      <c r="AL251">
        <v>50.563419620605607</v>
      </c>
      <c r="AM251">
        <v>0.63050816860260994</v>
      </c>
      <c r="AN251">
        <v>1.246965045745571</v>
      </c>
      <c r="AO251">
        <v>1182.239676482305</v>
      </c>
      <c r="AP251">
        <f>AO251*(AN251/100)</f>
        <v>14.742115522669863</v>
      </c>
      <c r="AQ251">
        <v>1.182239592038426E-3</v>
      </c>
      <c r="AR251">
        <v>21.19073217424603</v>
      </c>
      <c r="AS251">
        <v>0.52848204630081708</v>
      </c>
      <c r="AT251">
        <v>2.0082585139606472E-5</v>
      </c>
      <c r="AU251">
        <v>36.557672585212607</v>
      </c>
      <c r="AV251" t="str">
        <f>VLOOKUP(_xlfn.CONCAT(B251:C251),Sheet2!C:G,5,0)</f>
        <v>14.5, 72.5</v>
      </c>
      <c r="AW251">
        <f>ROUND(H251,-2)</f>
        <v>200</v>
      </c>
      <c r="AX251">
        <f>VLOOKUP(_xlfn.CONCAT(B251:C251),Sheet2!C:G,4,0)</f>
        <v>3.30259927708627E-3</v>
      </c>
      <c r="AY251">
        <f>(AJ251*0.000001)/(VLOOKUP(_xlfn.CONCAT(B251:C251),Sheet2!$C:$G,4,0)*VLOOKUP(AA251,Sheet3!$A$1:$B$5,2,0)*SQRT(8*1.380649E-23*Sheet3!$D$2/(PI()*VLOOKUP(AA251,Sheet3!$A$1:$B$5,2,0))))</f>
        <v>1.9902554787171684E+19</v>
      </c>
      <c r="AZ251" t="str">
        <f>VLOOKUP(_xlfn.CONCAT(B251:C251),Sheet2!C:H,6,0)</f>
        <v>+1, +2</v>
      </c>
      <c r="BA251">
        <f>VLOOKUP(_xlfn.CONCAT(B251:C251),Sheet2!C:G,2,0)</f>
        <v>14.5</v>
      </c>
      <c r="BB251">
        <f>VLOOKUP(_xlfn.CONCAT(B251:C251),Sheet2!C:G,3,0)</f>
        <v>72.5</v>
      </c>
    </row>
    <row r="252" spans="1:54" x14ac:dyDescent="0.25">
      <c r="A252" t="s">
        <v>62</v>
      </c>
      <c r="B252" t="s">
        <v>55</v>
      </c>
      <c r="C252" t="s">
        <v>57</v>
      </c>
      <c r="D252" t="s">
        <v>51</v>
      </c>
      <c r="E252" s="1">
        <v>45716.750924768938</v>
      </c>
      <c r="F252">
        <v>0.34730976249999967</v>
      </c>
      <c r="G252">
        <v>347.30976249999969</v>
      </c>
      <c r="H252">
        <v>200</v>
      </c>
      <c r="I252">
        <v>0</v>
      </c>
      <c r="J252">
        <v>6.9168137500000002</v>
      </c>
      <c r="K252">
        <v>7.1917461338027247E-3</v>
      </c>
      <c r="L252">
        <v>1383.36275</v>
      </c>
      <c r="M252">
        <v>0</v>
      </c>
      <c r="N252">
        <v>36.207464999999999</v>
      </c>
      <c r="O252">
        <v>12.839570869441591</v>
      </c>
      <c r="P252">
        <v>2.0632062499999999</v>
      </c>
      <c r="Q252">
        <v>7.2585778524831591E-4</v>
      </c>
      <c r="R252">
        <v>74.703468084656251</v>
      </c>
      <c r="S252">
        <v>36.207464999999999</v>
      </c>
      <c r="T252">
        <v>12.839570869441591</v>
      </c>
      <c r="U252">
        <v>2.0632062499999999</v>
      </c>
      <c r="V252">
        <v>7.2585778524831591E-4</v>
      </c>
      <c r="W252">
        <v>74.703468084656251</v>
      </c>
      <c r="X252">
        <v>9.3197024748316662E-3</v>
      </c>
      <c r="Y252">
        <f>S252/U252</f>
        <v>17.54912529951865</v>
      </c>
      <c r="Z252">
        <f>(((Y252/13)-1)/(0.0039))+23</f>
        <v>112.72633726861241</v>
      </c>
      <c r="AA252" t="s">
        <v>53</v>
      </c>
      <c r="AB252">
        <v>70</v>
      </c>
      <c r="AC252">
        <v>4.3615067239200096</v>
      </c>
      <c r="AD252" t="s">
        <v>52</v>
      </c>
      <c r="AE252">
        <v>0</v>
      </c>
      <c r="AF252">
        <v>0</v>
      </c>
      <c r="AG252" t="s">
        <v>53</v>
      </c>
      <c r="AH252">
        <v>5</v>
      </c>
      <c r="AI252">
        <v>0.31152473035796568</v>
      </c>
      <c r="AJ252">
        <v>4.3615067239200096</v>
      </c>
      <c r="AK252">
        <v>5.0945574387267253E-2</v>
      </c>
      <c r="AL252">
        <v>50.94557438726725</v>
      </c>
      <c r="AM252">
        <v>0.63090275161253906</v>
      </c>
      <c r="AN252">
        <v>1.238385785616384</v>
      </c>
      <c r="AO252">
        <v>1191.181741256368</v>
      </c>
      <c r="AP252">
        <f>AO252*(AN252/100)</f>
        <v>14.751425364576594</v>
      </c>
      <c r="AQ252">
        <v>1.1911816561750951E-3</v>
      </c>
      <c r="AR252">
        <v>21.50850906986506</v>
      </c>
      <c r="AS252">
        <v>0.53271663803843949</v>
      </c>
      <c r="AT252">
        <v>2.0406527331222042E-5</v>
      </c>
      <c r="AU252">
        <v>36.82734292741889</v>
      </c>
      <c r="AV252" t="str">
        <f>VLOOKUP(_xlfn.CONCAT(B252:C252),Sheet2!C:G,5,0)</f>
        <v>14.5, 72.5</v>
      </c>
      <c r="AW252">
        <f>ROUND(H252,-2)</f>
        <v>200</v>
      </c>
      <c r="AX252">
        <f>VLOOKUP(_xlfn.CONCAT(B252:C252),Sheet2!C:G,4,0)</f>
        <v>3.30259927708627E-3</v>
      </c>
      <c r="AY252">
        <f>(AJ252*0.000001)/(VLOOKUP(_xlfn.CONCAT(B252:C252),Sheet2!$C:$G,4,0)*VLOOKUP(AA252,Sheet3!$A$1:$B$5,2,0)*SQRT(8*1.380649E-23*Sheet3!$D$2/(PI()*VLOOKUP(AA252,Sheet3!$A$1:$B$5,2,0))))</f>
        <v>1.9902441496768639E+19</v>
      </c>
      <c r="AZ252" t="str">
        <f>VLOOKUP(_xlfn.CONCAT(B252:C252),Sheet2!C:H,6,0)</f>
        <v>+1, +2</v>
      </c>
      <c r="BA252">
        <f>VLOOKUP(_xlfn.CONCAT(B252:C252),Sheet2!C:G,2,0)</f>
        <v>14.5</v>
      </c>
      <c r="BB252">
        <f>VLOOKUP(_xlfn.CONCAT(B252:C252),Sheet2!C:G,3,0)</f>
        <v>72.5</v>
      </c>
    </row>
    <row r="253" spans="1:54" x14ac:dyDescent="0.25">
      <c r="A253" t="s">
        <v>62</v>
      </c>
      <c r="B253" t="s">
        <v>55</v>
      </c>
      <c r="C253" t="s">
        <v>57</v>
      </c>
      <c r="D253" t="s">
        <v>51</v>
      </c>
      <c r="E253" s="1">
        <v>45716.751347799727</v>
      </c>
      <c r="F253">
        <v>0.46802709444444401</v>
      </c>
      <c r="G253">
        <v>468.027094444444</v>
      </c>
      <c r="H253">
        <v>300.04987499999987</v>
      </c>
      <c r="I253">
        <v>5.003112297944505E-2</v>
      </c>
      <c r="J253">
        <v>7.1949337500000006</v>
      </c>
      <c r="K253">
        <v>3.4081171763504038E-2</v>
      </c>
      <c r="L253">
        <v>2158.8389723207811</v>
      </c>
      <c r="M253">
        <v>1.705119295783461E-3</v>
      </c>
      <c r="N253">
        <v>39.033458750000001</v>
      </c>
      <c r="O253">
        <v>8.599209088164729</v>
      </c>
      <c r="P253">
        <v>3.8604562499999999</v>
      </c>
      <c r="Q253">
        <v>8.1904754505289326</v>
      </c>
      <c r="R253">
        <v>150.68695979055471</v>
      </c>
      <c r="S253">
        <v>39.033458750000001</v>
      </c>
      <c r="T253">
        <v>8.599209088164729</v>
      </c>
      <c r="U253">
        <v>3.8604562499999999</v>
      </c>
      <c r="V253">
        <v>8.1904754505289326</v>
      </c>
      <c r="W253">
        <v>150.68695979055471</v>
      </c>
      <c r="X253">
        <v>70.431610930578501</v>
      </c>
      <c r="Y253">
        <f>S253/U253</f>
        <v>10.111099886185734</v>
      </c>
      <c r="AA253" t="s">
        <v>53</v>
      </c>
      <c r="AB253">
        <v>70</v>
      </c>
      <c r="AC253">
        <v>4.3615888719054743</v>
      </c>
      <c r="AD253" t="s">
        <v>52</v>
      </c>
      <c r="AE253">
        <v>0</v>
      </c>
      <c r="AF253">
        <v>0</v>
      </c>
      <c r="AG253" t="s">
        <v>53</v>
      </c>
      <c r="AH253">
        <v>5</v>
      </c>
      <c r="AI253">
        <v>0.31152173652027321</v>
      </c>
      <c r="AJ253">
        <v>4.3615888719054743</v>
      </c>
      <c r="AK253">
        <v>6.8380449521865422E-2</v>
      </c>
      <c r="AL253">
        <v>68.380449521865415</v>
      </c>
      <c r="AM253">
        <v>0.65171447785378978</v>
      </c>
      <c r="AN253">
        <v>0.95307135652186181</v>
      </c>
      <c r="AO253">
        <v>1598.804406054109</v>
      </c>
      <c r="AP253">
        <f>AO253*(AN253/100)</f>
        <v>15.237746840911193</v>
      </c>
      <c r="AQ253">
        <v>1.598804291861254E-3</v>
      </c>
      <c r="AR253">
        <v>24.82955474140595</v>
      </c>
      <c r="AS253">
        <v>0.47328674838451179</v>
      </c>
      <c r="AT253">
        <v>2.3209527924018541E-5</v>
      </c>
      <c r="AU253">
        <v>31.674641044836939</v>
      </c>
      <c r="AV253" t="str">
        <f>VLOOKUP(_xlfn.CONCAT(B253:C253),Sheet2!C:G,5,0)</f>
        <v>14.5, 72.5</v>
      </c>
      <c r="AW253">
        <f>ROUND(H253,-2)</f>
        <v>300</v>
      </c>
      <c r="AX253">
        <f>VLOOKUP(_xlfn.CONCAT(B253:C253),Sheet2!C:G,4,0)</f>
        <v>3.30259927708627E-3</v>
      </c>
      <c r="AY253">
        <f>(AJ253*0.000001)/(VLOOKUP(_xlfn.CONCAT(B253:C253),Sheet2!$C:$G,4,0)*VLOOKUP(AA253,Sheet3!$A$1:$B$5,2,0)*SQRT(8*1.380649E-23*Sheet3!$D$2/(PI()*VLOOKUP(AA253,Sheet3!$A$1:$B$5,2,0))))</f>
        <v>1.9902816354719863E+19</v>
      </c>
      <c r="AZ253" t="str">
        <f>VLOOKUP(_xlfn.CONCAT(B253:C253),Sheet2!C:H,6,0)</f>
        <v>+1, +2</v>
      </c>
      <c r="BA253">
        <f>VLOOKUP(_xlfn.CONCAT(B253:C253),Sheet2!C:G,2,0)</f>
        <v>14.5</v>
      </c>
      <c r="BB253">
        <f>VLOOKUP(_xlfn.CONCAT(B253:C253),Sheet2!C:G,3,0)</f>
        <v>72.5</v>
      </c>
    </row>
    <row r="254" spans="1:54" x14ac:dyDescent="0.25">
      <c r="A254" t="s">
        <v>62</v>
      </c>
      <c r="B254" t="s">
        <v>55</v>
      </c>
      <c r="C254" t="s">
        <v>57</v>
      </c>
      <c r="D254" t="s">
        <v>51</v>
      </c>
      <c r="E254" s="1">
        <v>45716.751820367383</v>
      </c>
      <c r="F254">
        <v>0.46819447083333282</v>
      </c>
      <c r="G254">
        <v>468.19447083333279</v>
      </c>
      <c r="H254">
        <v>300.04324999999989</v>
      </c>
      <c r="I254">
        <v>8.9243447889692809E-2</v>
      </c>
      <c r="J254">
        <v>7.1895112499999989</v>
      </c>
      <c r="K254">
        <v>4.2862207531584401E-2</v>
      </c>
      <c r="L254">
        <v>2157.1643213615621</v>
      </c>
      <c r="M254">
        <v>3.8251711842821512E-3</v>
      </c>
      <c r="N254">
        <v>36.207277499999996</v>
      </c>
      <c r="O254">
        <v>12.84326063272465</v>
      </c>
      <c r="P254">
        <v>2.0531074999999999</v>
      </c>
      <c r="Q254">
        <v>6.7380357974709988E-4</v>
      </c>
      <c r="R254">
        <v>74.337432989831257</v>
      </c>
      <c r="S254">
        <v>36.207277499999996</v>
      </c>
      <c r="T254">
        <v>12.84326063272465</v>
      </c>
      <c r="U254">
        <v>2.0531074999999999</v>
      </c>
      <c r="V254">
        <v>6.7380357974709988E-4</v>
      </c>
      <c r="W254">
        <v>74.337432989831257</v>
      </c>
      <c r="X254">
        <v>8.6538349899548707E-3</v>
      </c>
      <c r="Y254">
        <f>S254/U254</f>
        <v>17.63535396953155</v>
      </c>
      <c r="Z254">
        <f>(((Y254/13)-1)/(0.0039))+23</f>
        <v>114.42709999076034</v>
      </c>
      <c r="AA254" t="s">
        <v>53</v>
      </c>
      <c r="AB254">
        <v>70</v>
      </c>
      <c r="AC254">
        <v>4.3615268045386797</v>
      </c>
      <c r="AD254" t="s">
        <v>52</v>
      </c>
      <c r="AE254">
        <v>0</v>
      </c>
      <c r="AF254">
        <v>0</v>
      </c>
      <c r="AG254" t="s">
        <v>53</v>
      </c>
      <c r="AH254">
        <v>5</v>
      </c>
      <c r="AI254">
        <v>0.31153612154528348</v>
      </c>
      <c r="AJ254">
        <v>4.3615268045386797</v>
      </c>
      <c r="AK254">
        <v>6.8404623237385401E-2</v>
      </c>
      <c r="AL254">
        <v>68.404623237385394</v>
      </c>
      <c r="AM254">
        <v>0.65174702666011897</v>
      </c>
      <c r="AN254">
        <v>0.9527821305269869</v>
      </c>
      <c r="AO254">
        <v>1599.3923721622721</v>
      </c>
      <c r="AP254">
        <f>AO254*(AN254/100)</f>
        <v>15.238724718973812</v>
      </c>
      <c r="AQ254">
        <v>1.5993922579205209E-3</v>
      </c>
      <c r="AR254">
        <v>24.866756419798101</v>
      </c>
      <c r="AS254">
        <v>0.4738520232190172</v>
      </c>
      <c r="AT254">
        <v>2.4038374964593632E-5</v>
      </c>
      <c r="AU254">
        <v>31.71043696578927</v>
      </c>
      <c r="AV254" t="str">
        <f>VLOOKUP(_xlfn.CONCAT(B254:C254),Sheet2!C:G,5,0)</f>
        <v>14.5, 72.5</v>
      </c>
      <c r="AW254">
        <f>ROUND(H254,-2)</f>
        <v>300</v>
      </c>
      <c r="AX254">
        <f>VLOOKUP(_xlfn.CONCAT(B254:C254),Sheet2!C:G,4,0)</f>
        <v>3.30259927708627E-3</v>
      </c>
      <c r="AY254">
        <f>(AJ254*0.000001)/(VLOOKUP(_xlfn.CONCAT(B254:C254),Sheet2!$C:$G,4,0)*VLOOKUP(AA254,Sheet3!$A$1:$B$5,2,0)*SQRT(8*1.380649E-23*Sheet3!$D$2/(PI()*VLOOKUP(AA254,Sheet3!$A$1:$B$5,2,0))))</f>
        <v>1.9902533128712278E+19</v>
      </c>
      <c r="AZ254" t="str">
        <f>VLOOKUP(_xlfn.CONCAT(B254:C254),Sheet2!C:H,6,0)</f>
        <v>+1, +2</v>
      </c>
      <c r="BA254">
        <f>VLOOKUP(_xlfn.CONCAT(B254:C254),Sheet2!C:G,2,0)</f>
        <v>14.5</v>
      </c>
      <c r="BB254">
        <f>VLOOKUP(_xlfn.CONCAT(B254:C254),Sheet2!C:G,3,0)</f>
        <v>72.5</v>
      </c>
    </row>
    <row r="255" spans="1:54" x14ac:dyDescent="0.25">
      <c r="A255" t="s">
        <v>62</v>
      </c>
      <c r="B255" t="s">
        <v>55</v>
      </c>
      <c r="C255" t="s">
        <v>57</v>
      </c>
      <c r="D255" t="s">
        <v>51</v>
      </c>
      <c r="E255" s="1">
        <v>45716.752271870268</v>
      </c>
      <c r="F255">
        <v>0.46816739861111062</v>
      </c>
      <c r="G255">
        <v>468.16739861111063</v>
      </c>
      <c r="H255">
        <v>300.04124999999999</v>
      </c>
      <c r="I255">
        <v>4.9259218307200182E-2</v>
      </c>
      <c r="J255">
        <v>7.1857887500000013</v>
      </c>
      <c r="K255">
        <v>3.9406855352189962E-2</v>
      </c>
      <c r="L255">
        <v>2156.0330387859381</v>
      </c>
      <c r="M255">
        <v>1.9411508905937849E-3</v>
      </c>
      <c r="N255">
        <v>38.272921250000003</v>
      </c>
      <c r="O255">
        <v>10.861984180985679</v>
      </c>
      <c r="P255">
        <v>4.0451899999999998</v>
      </c>
      <c r="Q255">
        <v>8.6045259048049267</v>
      </c>
      <c r="R255">
        <v>154.82123831128749</v>
      </c>
      <c r="S255">
        <v>38.272921250000003</v>
      </c>
      <c r="T255">
        <v>10.861984180985679</v>
      </c>
      <c r="U255">
        <v>4.0451899999999998</v>
      </c>
      <c r="V255">
        <v>8.6045259048049267</v>
      </c>
      <c r="W255">
        <v>154.82123831128749</v>
      </c>
      <c r="X255">
        <v>93.462224262872638</v>
      </c>
      <c r="Y255">
        <f>S255/U255</f>
        <v>9.4613408146465314</v>
      </c>
      <c r="AA255" t="s">
        <v>53</v>
      </c>
      <c r="AB255">
        <v>70</v>
      </c>
      <c r="AC255">
        <v>4.3615030728984339</v>
      </c>
      <c r="AD255" t="s">
        <v>52</v>
      </c>
      <c r="AE255">
        <v>0</v>
      </c>
      <c r="AF255">
        <v>0</v>
      </c>
      <c r="AG255" t="s">
        <v>53</v>
      </c>
      <c r="AH255">
        <v>5</v>
      </c>
      <c r="AI255">
        <v>0.31152867346126811</v>
      </c>
      <c r="AJ255">
        <v>4.3615030728984339</v>
      </c>
      <c r="AK255">
        <v>6.8400713270138302E-2</v>
      </c>
      <c r="AL255">
        <v>68.400713270138297</v>
      </c>
      <c r="AM255">
        <v>0.65174176139769946</v>
      </c>
      <c r="AN255">
        <v>0.95282889642355584</v>
      </c>
      <c r="AO255">
        <v>1599.309653907218</v>
      </c>
      <c r="AP255">
        <f>AO255*(AN255/100)</f>
        <v>15.238684525719536</v>
      </c>
      <c r="AQ255">
        <v>1.599309539673484E-3</v>
      </c>
      <c r="AR255">
        <v>24.87709535721568</v>
      </c>
      <c r="AS255">
        <v>0.47407230630878772</v>
      </c>
      <c r="AT255">
        <v>2.3210392883586741E-5</v>
      </c>
      <c r="AU255">
        <v>31.725262108531862</v>
      </c>
      <c r="AV255" t="str">
        <f>VLOOKUP(_xlfn.CONCAT(B255:C255),Sheet2!C:G,5,0)</f>
        <v>14.5, 72.5</v>
      </c>
      <c r="AW255">
        <f>ROUND(H255,-2)</f>
        <v>300</v>
      </c>
      <c r="AX255">
        <f>VLOOKUP(_xlfn.CONCAT(B255:C255),Sheet2!C:G,4,0)</f>
        <v>3.30259927708627E-3</v>
      </c>
      <c r="AY255">
        <f>(AJ255*0.000001)/(VLOOKUP(_xlfn.CONCAT(B255:C255),Sheet2!$C:$G,4,0)*VLOOKUP(AA255,Sheet3!$A$1:$B$5,2,0)*SQRT(8*1.380649E-23*Sheet3!$D$2/(PI()*VLOOKUP(AA255,Sheet3!$A$1:$B$5,2,0))))</f>
        <v>1.9902424836415255E+19</v>
      </c>
      <c r="AZ255" t="str">
        <f>VLOOKUP(_xlfn.CONCAT(B255:C255),Sheet2!C:H,6,0)</f>
        <v>+1, +2</v>
      </c>
      <c r="BA255">
        <f>VLOOKUP(_xlfn.CONCAT(B255:C255),Sheet2!C:G,2,0)</f>
        <v>14.5</v>
      </c>
      <c r="BB255">
        <f>VLOOKUP(_xlfn.CONCAT(B255:C255),Sheet2!C:G,3,0)</f>
        <v>72.5</v>
      </c>
    </row>
    <row r="256" spans="1:54" x14ac:dyDescent="0.25">
      <c r="A256" t="s">
        <v>62</v>
      </c>
      <c r="B256" t="s">
        <v>55</v>
      </c>
      <c r="C256" t="s">
        <v>57</v>
      </c>
      <c r="D256" t="s">
        <v>51</v>
      </c>
      <c r="E256" s="1">
        <v>45716.753103117153</v>
      </c>
      <c r="F256">
        <v>0.40586019583333321</v>
      </c>
      <c r="G256">
        <v>405.86019583333319</v>
      </c>
      <c r="H256">
        <v>200</v>
      </c>
      <c r="I256">
        <v>0</v>
      </c>
      <c r="J256">
        <v>8.225328750000001</v>
      </c>
      <c r="K256">
        <v>1.1900428508497421E-2</v>
      </c>
      <c r="L256">
        <v>1645.06575</v>
      </c>
      <c r="M256">
        <v>0</v>
      </c>
      <c r="N256">
        <v>36.643463750000002</v>
      </c>
      <c r="O256">
        <v>13.00577848000739</v>
      </c>
      <c r="P256">
        <v>2.0569712500000001</v>
      </c>
      <c r="Q256">
        <v>7.8657282467074394E-4</v>
      </c>
      <c r="R256">
        <v>75.374551434167202</v>
      </c>
      <c r="S256">
        <v>36.643463750000002</v>
      </c>
      <c r="T256">
        <v>13.00577848000739</v>
      </c>
      <c r="U256">
        <v>2.0569712500000001</v>
      </c>
      <c r="V256">
        <v>7.8657282467074394E-4</v>
      </c>
      <c r="W256">
        <v>75.374551434167202</v>
      </c>
      <c r="X256">
        <v>1.022999191606138E-2</v>
      </c>
      <c r="Y256">
        <f>S256/U256</f>
        <v>17.814280948263132</v>
      </c>
      <c r="Z256">
        <f>(((Y256/13)-1)/(0.0039))+23</f>
        <v>117.9562317211663</v>
      </c>
      <c r="AA256" t="s">
        <v>53</v>
      </c>
      <c r="AB256">
        <v>80</v>
      </c>
      <c r="AC256">
        <v>4.9845466189594116</v>
      </c>
      <c r="AD256" t="s">
        <v>52</v>
      </c>
      <c r="AE256">
        <v>0</v>
      </c>
      <c r="AF256">
        <v>0</v>
      </c>
      <c r="AG256" t="s">
        <v>53</v>
      </c>
      <c r="AH256">
        <v>5</v>
      </c>
      <c r="AI256">
        <v>0.3115172822739502</v>
      </c>
      <c r="AJ256">
        <v>4.9845466189594116</v>
      </c>
      <c r="AK256">
        <v>5.9401853844413301E-2</v>
      </c>
      <c r="AL256">
        <v>59.401853844413303</v>
      </c>
      <c r="AM256">
        <v>0.64032101220920223</v>
      </c>
      <c r="AN256">
        <v>1.077947859819907</v>
      </c>
      <c r="AO256">
        <v>1215.297061453653</v>
      </c>
      <c r="AP256">
        <f>AO256*(AN256/100)</f>
        <v>13.100268664393873</v>
      </c>
      <c r="AQ256">
        <v>1.215296985501707E-3</v>
      </c>
      <c r="AR256">
        <v>21.51597739866256</v>
      </c>
      <c r="AS256">
        <v>0.46386203577643592</v>
      </c>
      <c r="AT256">
        <v>2.057333535765724E-5</v>
      </c>
      <c r="AU256">
        <v>36.109106182785283</v>
      </c>
      <c r="AV256" t="str">
        <f>VLOOKUP(_xlfn.CONCAT(B256:C256),Sheet2!C:G,5,0)</f>
        <v>14.5, 72.5</v>
      </c>
      <c r="AW256">
        <f>ROUND(H256,-2)</f>
        <v>200</v>
      </c>
      <c r="AX256">
        <f>VLOOKUP(_xlfn.CONCAT(B256:C256),Sheet2!C:G,4,0)</f>
        <v>3.30259927708627E-3</v>
      </c>
      <c r="AY256">
        <f>(AJ256*0.000001)/(VLOOKUP(_xlfn.CONCAT(B256:C256),Sheet2!$C:$G,4,0)*VLOOKUP(AA256,Sheet3!$A$1:$B$5,2,0)*SQRT(8*1.380649E-23*Sheet3!$D$2/(PI()*VLOOKUP(AA256,Sheet3!$A$1:$B$5,2,0))))</f>
        <v>2.2745499147733295E+19</v>
      </c>
      <c r="AZ256" t="str">
        <f>VLOOKUP(_xlfn.CONCAT(B256:C256),Sheet2!C:H,6,0)</f>
        <v>+1, +2</v>
      </c>
      <c r="BA256">
        <f>VLOOKUP(_xlfn.CONCAT(B256:C256),Sheet2!C:G,2,0)</f>
        <v>14.5</v>
      </c>
      <c r="BB256">
        <f>VLOOKUP(_xlfn.CONCAT(B256:C256),Sheet2!C:G,3,0)</f>
        <v>72.5</v>
      </c>
    </row>
    <row r="257" spans="1:54" x14ac:dyDescent="0.25">
      <c r="A257" t="s">
        <v>62</v>
      </c>
      <c r="B257" t="s">
        <v>55</v>
      </c>
      <c r="C257" t="s">
        <v>57</v>
      </c>
      <c r="D257" t="s">
        <v>51</v>
      </c>
      <c r="E257" s="1">
        <v>45716.75354478215</v>
      </c>
      <c r="F257">
        <v>0.40750151527777811</v>
      </c>
      <c r="G257">
        <v>407.50151527777808</v>
      </c>
      <c r="H257">
        <v>200</v>
      </c>
      <c r="I257">
        <v>0</v>
      </c>
      <c r="J257">
        <v>8.2263937499999997</v>
      </c>
      <c r="K257">
        <v>1.0853615164551021E-2</v>
      </c>
      <c r="L257">
        <v>1645.2787499999999</v>
      </c>
      <c r="M257">
        <v>0</v>
      </c>
      <c r="N257">
        <v>36.642762500000003</v>
      </c>
      <c r="O257">
        <v>13.007645656613059</v>
      </c>
      <c r="P257">
        <v>2.0511162500000011</v>
      </c>
      <c r="Q257">
        <v>7.5229207539923937E-4</v>
      </c>
      <c r="R257">
        <v>75.158565608640657</v>
      </c>
      <c r="S257">
        <v>36.642762500000003</v>
      </c>
      <c r="T257">
        <v>13.007645656613059</v>
      </c>
      <c r="U257">
        <v>2.0511162500000011</v>
      </c>
      <c r="V257">
        <v>7.5229207539923937E-4</v>
      </c>
      <c r="W257">
        <v>75.158565608640657</v>
      </c>
      <c r="X257">
        <v>9.7855487470713421E-3</v>
      </c>
      <c r="Y257">
        <f>S257/U257</f>
        <v>17.864790696285489</v>
      </c>
      <c r="Z257">
        <f>(((Y257/13)-1)/(0.0039))+23</f>
        <v>118.95247921667632</v>
      </c>
      <c r="AA257" t="s">
        <v>53</v>
      </c>
      <c r="AB257">
        <v>80</v>
      </c>
      <c r="AC257">
        <v>4.984610511836995</v>
      </c>
      <c r="AD257" t="s">
        <v>52</v>
      </c>
      <c r="AE257">
        <v>0</v>
      </c>
      <c r="AF257">
        <v>0</v>
      </c>
      <c r="AG257" t="s">
        <v>53</v>
      </c>
      <c r="AH257">
        <v>5</v>
      </c>
      <c r="AI257">
        <v>0.31151932684603301</v>
      </c>
      <c r="AJ257">
        <v>4.984610511836995</v>
      </c>
      <c r="AK257">
        <v>5.9638905136957222E-2</v>
      </c>
      <c r="AL257">
        <v>59.63890513695722</v>
      </c>
      <c r="AM257">
        <v>0.64060367300850385</v>
      </c>
      <c r="AN257">
        <v>1.0741372121728181</v>
      </c>
      <c r="AO257">
        <v>1220.131232156702</v>
      </c>
      <c r="AP257">
        <f>AO257*(AN257/100)</f>
        <v>13.105883601937853</v>
      </c>
      <c r="AQ257">
        <v>1.2201311559031139E-3</v>
      </c>
      <c r="AR257">
        <v>21.684959271349371</v>
      </c>
      <c r="AS257">
        <v>0.46585243395616632</v>
      </c>
      <c r="AT257">
        <v>2.0737634629493649E-5</v>
      </c>
      <c r="AU257">
        <v>36.248511163811742</v>
      </c>
      <c r="AV257" t="str">
        <f>VLOOKUP(_xlfn.CONCAT(B257:C257),Sheet2!C:G,5,0)</f>
        <v>14.5, 72.5</v>
      </c>
      <c r="AW257">
        <f>ROUND(H257,-2)</f>
        <v>200</v>
      </c>
      <c r="AX257">
        <f>VLOOKUP(_xlfn.CONCAT(B257:C257),Sheet2!C:G,4,0)</f>
        <v>3.30259927708627E-3</v>
      </c>
      <c r="AY257">
        <f>(AJ257*0.000001)/(VLOOKUP(_xlfn.CONCAT(B257:C257),Sheet2!$C:$G,4,0)*VLOOKUP(AA257,Sheet3!$A$1:$B$5,2,0)*SQRT(8*1.380649E-23*Sheet3!$D$2/(PI()*VLOOKUP(AA257,Sheet3!$A$1:$B$5,2,0))))</f>
        <v>2.274579070391758E+19</v>
      </c>
      <c r="AZ257" t="str">
        <f>VLOOKUP(_xlfn.CONCAT(B257:C257),Sheet2!C:H,6,0)</f>
        <v>+1, +2</v>
      </c>
      <c r="BA257">
        <f>VLOOKUP(_xlfn.CONCAT(B257:C257),Sheet2!C:G,2,0)</f>
        <v>14.5</v>
      </c>
      <c r="BB257">
        <f>VLOOKUP(_xlfn.CONCAT(B257:C257),Sheet2!C:G,3,0)</f>
        <v>72.5</v>
      </c>
    </row>
    <row r="258" spans="1:54" x14ac:dyDescent="0.25">
      <c r="A258" t="s">
        <v>62</v>
      </c>
      <c r="B258" t="s">
        <v>55</v>
      </c>
      <c r="C258" t="s">
        <v>57</v>
      </c>
      <c r="D258" t="s">
        <v>51</v>
      </c>
      <c r="E258" s="1">
        <v>45716.754042465429</v>
      </c>
      <c r="F258">
        <v>0.40658483888888952</v>
      </c>
      <c r="G258">
        <v>406.58483888888952</v>
      </c>
      <c r="H258">
        <v>200</v>
      </c>
      <c r="I258">
        <v>0</v>
      </c>
      <c r="J258">
        <v>8.2156412500000009</v>
      </c>
      <c r="K258">
        <v>1.3054235510686209E-2</v>
      </c>
      <c r="L258">
        <v>1643.12825</v>
      </c>
      <c r="M258">
        <v>0</v>
      </c>
      <c r="N258">
        <v>37.946689999999997</v>
      </c>
      <c r="O258">
        <v>11.378930512064739</v>
      </c>
      <c r="P258">
        <v>2.0506224999999998</v>
      </c>
      <c r="Q258">
        <v>7.0165185930387234E-3</v>
      </c>
      <c r="R258">
        <v>77.814336314525022</v>
      </c>
      <c r="S258">
        <v>37.946689999999997</v>
      </c>
      <c r="T258">
        <v>11.378930512064739</v>
      </c>
      <c r="U258">
        <v>2.0506224999999998</v>
      </c>
      <c r="V258">
        <v>7.0165185930387234E-3</v>
      </c>
      <c r="W258">
        <v>77.814336314525022</v>
      </c>
      <c r="X258">
        <v>7.9840477506797888E-2</v>
      </c>
      <c r="Y258">
        <f>S258/U258</f>
        <v>18.504961298337456</v>
      </c>
      <c r="Z258">
        <f>(((Y258/13)-1)/(0.0039))+23</f>
        <v>131.57911831040346</v>
      </c>
      <c r="AA258" t="s">
        <v>53</v>
      </c>
      <c r="AB258">
        <v>80</v>
      </c>
      <c r="AC258">
        <v>4.9847664104582989</v>
      </c>
      <c r="AD258" t="s">
        <v>52</v>
      </c>
      <c r="AE258">
        <v>0</v>
      </c>
      <c r="AF258">
        <v>0</v>
      </c>
      <c r="AG258" t="s">
        <v>53</v>
      </c>
      <c r="AH258">
        <v>5</v>
      </c>
      <c r="AI258">
        <v>0.31153268958500191</v>
      </c>
      <c r="AJ258">
        <v>4.9847664104582989</v>
      </c>
      <c r="AK258">
        <v>5.9506512065294059E-2</v>
      </c>
      <c r="AL258">
        <v>59.506512065294061</v>
      </c>
      <c r="AM258">
        <v>0.64044568362621901</v>
      </c>
      <c r="AN258">
        <v>1.0762615071834229</v>
      </c>
      <c r="AO258">
        <v>1217.384574299909</v>
      </c>
      <c r="AP258">
        <f>AO258*(AN258/100)</f>
        <v>13.102241567578698</v>
      </c>
      <c r="AQ258">
        <v>1.217384498217093E-3</v>
      </c>
      <c r="AR258">
        <v>21.616367756875341</v>
      </c>
      <c r="AS258">
        <v>0.46529729083691601</v>
      </c>
      <c r="AT258">
        <v>2.063895831643045E-5</v>
      </c>
      <c r="AU258">
        <v>36.215378845378659</v>
      </c>
      <c r="AV258" t="str">
        <f>VLOOKUP(_xlfn.CONCAT(B258:C258),Sheet2!C:G,5,0)</f>
        <v>14.5, 72.5</v>
      </c>
      <c r="AW258">
        <f>ROUND(H258,-2)</f>
        <v>200</v>
      </c>
      <c r="AX258">
        <f>VLOOKUP(_xlfn.CONCAT(B258:C258),Sheet2!C:G,4,0)</f>
        <v>3.30259927708627E-3</v>
      </c>
      <c r="AY258">
        <f>(AJ258*0.000001)/(VLOOKUP(_xlfn.CONCAT(B258:C258),Sheet2!$C:$G,4,0)*VLOOKUP(AA258,Sheet3!$A$1:$B$5,2,0)*SQRT(8*1.380649E-23*Sheet3!$D$2/(PI()*VLOOKUP(AA258,Sheet3!$A$1:$B$5,2,0))))</f>
        <v>2.2746502101007241E+19</v>
      </c>
      <c r="AZ258" t="str">
        <f>VLOOKUP(_xlfn.CONCAT(B258:C258),Sheet2!C:H,6,0)</f>
        <v>+1, +2</v>
      </c>
      <c r="BA258">
        <f>VLOOKUP(_xlfn.CONCAT(B258:C258),Sheet2!C:G,2,0)</f>
        <v>14.5</v>
      </c>
      <c r="BB258">
        <f>VLOOKUP(_xlfn.CONCAT(B258:C258),Sheet2!C:G,3,0)</f>
        <v>72.5</v>
      </c>
    </row>
    <row r="259" spans="1:54" x14ac:dyDescent="0.25">
      <c r="A259" t="s">
        <v>62</v>
      </c>
      <c r="B259" t="s">
        <v>55</v>
      </c>
      <c r="C259" t="s">
        <v>57</v>
      </c>
      <c r="D259" t="s">
        <v>51</v>
      </c>
      <c r="E259" s="1">
        <v>45716.754443621299</v>
      </c>
      <c r="F259">
        <v>0.55004790694444372</v>
      </c>
      <c r="G259">
        <v>550.04790694444375</v>
      </c>
      <c r="H259">
        <v>299.88262500000002</v>
      </c>
      <c r="I259">
        <v>0.30012197666298468</v>
      </c>
      <c r="J259">
        <v>8.5800950000000018</v>
      </c>
      <c r="K259">
        <v>3.5419368141589622E-2</v>
      </c>
      <c r="L259">
        <v>2573.0214113493748</v>
      </c>
      <c r="M259">
        <v>1.0630130778807831E-2</v>
      </c>
      <c r="N259">
        <v>35.735844999999998</v>
      </c>
      <c r="O259">
        <v>14.56608580240338</v>
      </c>
      <c r="P259">
        <v>2.0680075000000002</v>
      </c>
      <c r="Q259">
        <v>7.0573814755618539E-4</v>
      </c>
      <c r="R259">
        <v>73.901995478837492</v>
      </c>
      <c r="S259">
        <v>35.735844999999998</v>
      </c>
      <c r="T259">
        <v>14.56608580240338</v>
      </c>
      <c r="U259">
        <v>2.0680075000000002</v>
      </c>
      <c r="V259">
        <v>7.0573814755618539E-4</v>
      </c>
      <c r="W259">
        <v>73.901995478837492</v>
      </c>
      <c r="X259">
        <v>1.0279842411332609E-2</v>
      </c>
      <c r="Y259">
        <f>S259/U259</f>
        <v>17.280326594560218</v>
      </c>
      <c r="Z259">
        <f>(((Y259/13)-1)/(0.0039))+23</f>
        <v>107.42458766390966</v>
      </c>
      <c r="AA259" t="s">
        <v>53</v>
      </c>
      <c r="AB259">
        <v>80</v>
      </c>
      <c r="AC259">
        <v>4.9846612610369041</v>
      </c>
      <c r="AD259" t="s">
        <v>52</v>
      </c>
      <c r="AE259">
        <v>0</v>
      </c>
      <c r="AF259">
        <v>0</v>
      </c>
      <c r="AG259" t="s">
        <v>53</v>
      </c>
      <c r="AH259">
        <v>5</v>
      </c>
      <c r="AI259">
        <v>0.31152662888918542</v>
      </c>
      <c r="AJ259">
        <v>4.9846612610369041</v>
      </c>
      <c r="AK259">
        <v>8.0226491853499282E-2</v>
      </c>
      <c r="AL259">
        <v>80.226491853499283</v>
      </c>
      <c r="AM259">
        <v>0.66881912354141071</v>
      </c>
      <c r="AN259">
        <v>0.83366367902853578</v>
      </c>
      <c r="AO259">
        <v>1641.3086648537069</v>
      </c>
      <c r="AP259">
        <f>AO259*(AN259/100)</f>
        <v>13.682994199633553</v>
      </c>
      <c r="AQ259">
        <v>1.6413085622767631E-3</v>
      </c>
      <c r="AR259">
        <v>25.091496090463298</v>
      </c>
      <c r="AS259">
        <v>0.41835737886211521</v>
      </c>
      <c r="AT259">
        <v>2.4390941000459461E-5</v>
      </c>
      <c r="AU259">
        <v>31.179877283425299</v>
      </c>
      <c r="AV259" t="str">
        <f>VLOOKUP(_xlfn.CONCAT(B259:C259),Sheet2!C:G,5,0)</f>
        <v>14.5, 72.5</v>
      </c>
      <c r="AW259">
        <f>ROUND(H259,-2)</f>
        <v>300</v>
      </c>
      <c r="AX259">
        <f>VLOOKUP(_xlfn.CONCAT(B259:C259),Sheet2!C:G,4,0)</f>
        <v>3.30259927708627E-3</v>
      </c>
      <c r="AY259">
        <f>(AJ259*0.000001)/(VLOOKUP(_xlfn.CONCAT(B259:C259),Sheet2!$C:$G,4,0)*VLOOKUP(AA259,Sheet3!$A$1:$B$5,2,0)*SQRT(8*1.380649E-23*Sheet3!$D$2/(PI()*VLOOKUP(AA259,Sheet3!$A$1:$B$5,2,0))))</f>
        <v>2.2746022282829672E+19</v>
      </c>
      <c r="AZ259" t="str">
        <f>VLOOKUP(_xlfn.CONCAT(B259:C259),Sheet2!C:H,6,0)</f>
        <v>+1, +2</v>
      </c>
      <c r="BA259">
        <f>VLOOKUP(_xlfn.CONCAT(B259:C259),Sheet2!C:G,2,0)</f>
        <v>14.5</v>
      </c>
      <c r="BB259">
        <f>VLOOKUP(_xlfn.CONCAT(B259:C259),Sheet2!C:G,3,0)</f>
        <v>72.5</v>
      </c>
    </row>
    <row r="260" spans="1:54" x14ac:dyDescent="0.25">
      <c r="A260" t="s">
        <v>62</v>
      </c>
      <c r="B260" t="s">
        <v>55</v>
      </c>
      <c r="C260" t="s">
        <v>57</v>
      </c>
      <c r="D260" t="s">
        <v>51</v>
      </c>
      <c r="E260" s="1">
        <v>45716.754860402187</v>
      </c>
      <c r="F260">
        <v>0.53533186527777765</v>
      </c>
      <c r="G260">
        <v>535.33186527777764</v>
      </c>
      <c r="H260">
        <v>299.67775</v>
      </c>
      <c r="I260">
        <v>0.36898526414539201</v>
      </c>
      <c r="J260">
        <v>8.575545</v>
      </c>
      <c r="K260">
        <v>3.4624399435879867E-2</v>
      </c>
      <c r="L260">
        <v>2569.9000306237499</v>
      </c>
      <c r="M260">
        <v>1.2775893171723699E-2</v>
      </c>
      <c r="N260">
        <v>37.083408750000011</v>
      </c>
      <c r="O260">
        <v>13.16933378885302</v>
      </c>
      <c r="P260">
        <v>2.0622337499999999</v>
      </c>
      <c r="Q260">
        <v>6.3412426185606007E-4</v>
      </c>
      <c r="R260">
        <v>76.474657089295349</v>
      </c>
      <c r="S260">
        <v>37.083408750000011</v>
      </c>
      <c r="T260">
        <v>13.16933378885302</v>
      </c>
      <c r="U260">
        <v>2.0622337499999999</v>
      </c>
      <c r="V260">
        <v>6.3412426185606007E-4</v>
      </c>
      <c r="W260">
        <v>76.474657089295349</v>
      </c>
      <c r="X260">
        <v>8.3509940679924941E-3</v>
      </c>
      <c r="Y260">
        <f>S260/U260</f>
        <v>17.982155878304297</v>
      </c>
      <c r="Z260">
        <f>(((Y260/13)-1)/(0.0039))+23</f>
        <v>121.26737432552856</v>
      </c>
      <c r="AA260" t="s">
        <v>53</v>
      </c>
      <c r="AB260">
        <v>80</v>
      </c>
      <c r="AC260">
        <v>4.9846444663376541</v>
      </c>
      <c r="AD260" t="s">
        <v>52</v>
      </c>
      <c r="AE260">
        <v>0</v>
      </c>
      <c r="AF260">
        <v>0</v>
      </c>
      <c r="AG260" t="s">
        <v>53</v>
      </c>
      <c r="AH260">
        <v>5</v>
      </c>
      <c r="AI260">
        <v>0.31152640982789082</v>
      </c>
      <c r="AJ260">
        <v>4.9846444663376541</v>
      </c>
      <c r="AK260">
        <v>7.8101094076716532E-2</v>
      </c>
      <c r="AL260">
        <v>78.101094076716535</v>
      </c>
      <c r="AM260">
        <v>0.66558347683829555</v>
      </c>
      <c r="AN260">
        <v>0.85220762232154046</v>
      </c>
      <c r="AO260">
        <v>1597.8317309319771</v>
      </c>
      <c r="AP260">
        <f>AO260*(AN260/100)</f>
        <v>13.616843802874515</v>
      </c>
      <c r="AQ260">
        <v>1.597831631071945E-3</v>
      </c>
      <c r="AR260">
        <v>23.808598037888661</v>
      </c>
      <c r="AS260">
        <v>0.40579737449356801</v>
      </c>
      <c r="AT260">
        <v>2.3120578233620238E-5</v>
      </c>
      <c r="AU260">
        <v>30.390712925031689</v>
      </c>
      <c r="AV260" t="str">
        <f>VLOOKUP(_xlfn.CONCAT(B260:C260),Sheet2!C:G,5,0)</f>
        <v>14.5, 72.5</v>
      </c>
      <c r="AW260">
        <f>ROUND(H260,-2)</f>
        <v>300</v>
      </c>
      <c r="AX260">
        <f>VLOOKUP(_xlfn.CONCAT(B260:C260),Sheet2!C:G,4,0)</f>
        <v>3.30259927708627E-3</v>
      </c>
      <c r="AY260">
        <f>(AJ260*0.000001)/(VLOOKUP(_xlfn.CONCAT(B260:C260),Sheet2!$C:$G,4,0)*VLOOKUP(AA260,Sheet3!$A$1:$B$5,2,0)*SQRT(8*1.380649E-23*Sheet3!$D$2/(PI()*VLOOKUP(AA260,Sheet3!$A$1:$B$5,2,0))))</f>
        <v>2.2745945645204091E+19</v>
      </c>
      <c r="AZ260" t="str">
        <f>VLOOKUP(_xlfn.CONCAT(B260:C260),Sheet2!C:H,6,0)</f>
        <v>+1, +2</v>
      </c>
      <c r="BA260">
        <f>VLOOKUP(_xlfn.CONCAT(B260:C260),Sheet2!C:G,2,0)</f>
        <v>14.5</v>
      </c>
      <c r="BB260">
        <f>VLOOKUP(_xlfn.CONCAT(B260:C260),Sheet2!C:G,3,0)</f>
        <v>72.5</v>
      </c>
    </row>
    <row r="261" spans="1:54" x14ac:dyDescent="0.25">
      <c r="A261" t="s">
        <v>62</v>
      </c>
      <c r="B261" t="s">
        <v>55</v>
      </c>
      <c r="C261" t="s">
        <v>57</v>
      </c>
      <c r="D261" t="s">
        <v>51</v>
      </c>
      <c r="E261" s="1">
        <v>45716.755246396067</v>
      </c>
      <c r="F261">
        <v>0.54785126805555562</v>
      </c>
      <c r="G261">
        <v>547.85126805555558</v>
      </c>
      <c r="H261">
        <v>299.715125</v>
      </c>
      <c r="I261">
        <v>0.38974171913530642</v>
      </c>
      <c r="J261">
        <v>8.5683587500000016</v>
      </c>
      <c r="K261">
        <v>3.4102401171245529E-2</v>
      </c>
      <c r="L261">
        <v>2568.066713801094</v>
      </c>
      <c r="M261">
        <v>1.3291128459123121E-2</v>
      </c>
      <c r="N261">
        <v>40.380901250000008</v>
      </c>
      <c r="O261">
        <v>7.9540676393598773</v>
      </c>
      <c r="P261">
        <v>2.0581049999999999</v>
      </c>
      <c r="Q261">
        <v>7.3290274459947118E-4</v>
      </c>
      <c r="R261">
        <v>83.108134767131276</v>
      </c>
      <c r="S261">
        <v>40.380901250000008</v>
      </c>
      <c r="T261">
        <v>7.9540676393598773</v>
      </c>
      <c r="U261">
        <v>2.0581049999999999</v>
      </c>
      <c r="V261">
        <v>7.3290274459947118E-4</v>
      </c>
      <c r="W261">
        <v>83.108134767131276</v>
      </c>
      <c r="X261">
        <v>5.8295580036166906E-3</v>
      </c>
      <c r="Y261">
        <f>S261/U261</f>
        <v>19.620428136562523</v>
      </c>
      <c r="Z261">
        <f>(((Y261/13)-1)/(0.0039))+23</f>
        <v>153.5804366185902</v>
      </c>
      <c r="AA261" t="s">
        <v>53</v>
      </c>
      <c r="AB261">
        <v>80</v>
      </c>
      <c r="AC261">
        <v>4.9845338403838948</v>
      </c>
      <c r="AD261" t="s">
        <v>52</v>
      </c>
      <c r="AE261">
        <v>0</v>
      </c>
      <c r="AF261">
        <v>0</v>
      </c>
      <c r="AG261" t="s">
        <v>53</v>
      </c>
      <c r="AH261">
        <v>5</v>
      </c>
      <c r="AI261">
        <v>0.31151932684603301</v>
      </c>
      <c r="AJ261">
        <v>4.9845338403838948</v>
      </c>
      <c r="AK261">
        <v>7.9909237287591611E-2</v>
      </c>
      <c r="AL261">
        <v>79.909237287591608</v>
      </c>
      <c r="AM261">
        <v>0.6683316321940862</v>
      </c>
      <c r="AN261">
        <v>0.83636342290288068</v>
      </c>
      <c r="AO261">
        <v>1634.8599233522179</v>
      </c>
      <c r="AP261">
        <f>AO261*(AN261/100)</f>
        <v>13.67337041461602</v>
      </c>
      <c r="AQ261">
        <v>1.634859821178083E-3</v>
      </c>
      <c r="AR261">
        <v>24.942106237633009</v>
      </c>
      <c r="AS261">
        <v>0.41721330694628078</v>
      </c>
      <c r="AT261">
        <v>2.416022799568146E-5</v>
      </c>
      <c r="AU261">
        <v>31.116495867552789</v>
      </c>
      <c r="AV261" t="str">
        <f>VLOOKUP(_xlfn.CONCAT(B261:C261),Sheet2!C:G,5,0)</f>
        <v>14.5, 72.5</v>
      </c>
      <c r="AW261">
        <f>ROUND(H261,-2)</f>
        <v>300</v>
      </c>
      <c r="AX261">
        <f>VLOOKUP(_xlfn.CONCAT(B261:C261),Sheet2!C:G,4,0)</f>
        <v>3.30259927708627E-3</v>
      </c>
      <c r="AY261">
        <f>(AJ261*0.000001)/(VLOOKUP(_xlfn.CONCAT(B261:C261),Sheet2!$C:$G,4,0)*VLOOKUP(AA261,Sheet3!$A$1:$B$5,2,0)*SQRT(8*1.380649E-23*Sheet3!$D$2/(PI()*VLOOKUP(AA261,Sheet3!$A$1:$B$5,2,0))))</f>
        <v>2.2745440836496437E+19</v>
      </c>
      <c r="AZ261" t="str">
        <f>VLOOKUP(_xlfn.CONCAT(B261:C261),Sheet2!C:H,6,0)</f>
        <v>+1, +2</v>
      </c>
      <c r="BA261">
        <f>VLOOKUP(_xlfn.CONCAT(B261:C261),Sheet2!C:G,2,0)</f>
        <v>14.5</v>
      </c>
      <c r="BB261">
        <f>VLOOKUP(_xlfn.CONCAT(B261:C261),Sheet2!C:G,3,0)</f>
        <v>72.5</v>
      </c>
    </row>
    <row r="262" spans="1:54" x14ac:dyDescent="0.25">
      <c r="A262" t="s">
        <v>62</v>
      </c>
      <c r="B262" t="s">
        <v>55</v>
      </c>
      <c r="C262" t="s">
        <v>57</v>
      </c>
      <c r="D262" t="s">
        <v>51</v>
      </c>
      <c r="E262" s="1">
        <v>45716.755805537527</v>
      </c>
      <c r="F262">
        <v>0.45979732638888882</v>
      </c>
      <c r="G262">
        <v>459.79732638888879</v>
      </c>
      <c r="H262">
        <v>199.91524999999999</v>
      </c>
      <c r="I262">
        <v>0.18957151473520151</v>
      </c>
      <c r="J262">
        <v>9.5576537500000001</v>
      </c>
      <c r="K262">
        <v>1.522106967792252E-2</v>
      </c>
      <c r="L262">
        <v>1910.720738844688</v>
      </c>
      <c r="M262">
        <v>2.8854812347338171E-3</v>
      </c>
      <c r="N262">
        <v>38.731605000000002</v>
      </c>
      <c r="O262">
        <v>11.006064064606351</v>
      </c>
      <c r="P262">
        <v>2.0508649999999999</v>
      </c>
      <c r="Q262">
        <v>7.5331557493819412E-4</v>
      </c>
      <c r="R262">
        <v>79.433293088325016</v>
      </c>
      <c r="S262">
        <v>38.731605000000002</v>
      </c>
      <c r="T262">
        <v>11.006064064606351</v>
      </c>
      <c r="U262">
        <v>2.0508649999999999</v>
      </c>
      <c r="V262">
        <v>7.5331557493819412E-4</v>
      </c>
      <c r="W262">
        <v>79.433293088325016</v>
      </c>
      <c r="X262">
        <v>8.2910394786355288E-3</v>
      </c>
      <c r="Y262">
        <f>S262/U262</f>
        <v>18.885497095128155</v>
      </c>
      <c r="Z262">
        <f>(((Y262/13)-1)/(0.0039))+23</f>
        <v>139.08475532797152</v>
      </c>
      <c r="AA262" t="s">
        <v>53</v>
      </c>
      <c r="AB262">
        <v>90</v>
      </c>
      <c r="AC262">
        <v>5.607872023886074</v>
      </c>
      <c r="AD262" t="s">
        <v>52</v>
      </c>
      <c r="AE262">
        <v>0</v>
      </c>
      <c r="AF262">
        <v>0</v>
      </c>
      <c r="AG262" t="s">
        <v>53</v>
      </c>
      <c r="AH262">
        <v>5</v>
      </c>
      <c r="AI262">
        <v>0.31152567962357552</v>
      </c>
      <c r="AJ262">
        <v>5.607872023886074</v>
      </c>
      <c r="AK262">
        <v>6.7191846558859722E-2</v>
      </c>
      <c r="AL262">
        <v>67.191846558859723</v>
      </c>
      <c r="AM262">
        <v>0.65012629298358338</v>
      </c>
      <c r="AN262">
        <v>0.96756723662010968</v>
      </c>
      <c r="AO262">
        <v>1221.8744777500999</v>
      </c>
      <c r="AP262">
        <f>AO262*(AN262/100)</f>
        <v>11.822457119333039</v>
      </c>
      <c r="AQ262">
        <v>1.221874409873148E-3</v>
      </c>
      <c r="AR262">
        <v>21.06724984438085</v>
      </c>
      <c r="AS262">
        <v>0.40767961430226041</v>
      </c>
      <c r="AT262">
        <v>2.0226388664416009E-5</v>
      </c>
      <c r="AU262">
        <v>35.165707469887558</v>
      </c>
      <c r="AV262" t="str">
        <f>VLOOKUP(_xlfn.CONCAT(B262:C262),Sheet2!C:G,5,0)</f>
        <v>14.5, 72.5</v>
      </c>
      <c r="AW262">
        <f>ROUND(H262,-2)</f>
        <v>200</v>
      </c>
      <c r="AX262">
        <f>VLOOKUP(_xlfn.CONCAT(B262:C262),Sheet2!C:G,4,0)</f>
        <v>3.30259927708627E-3</v>
      </c>
      <c r="AY262">
        <f>(AJ262*0.000001)/(VLOOKUP(_xlfn.CONCAT(B262:C262),Sheet2!$C:$G,4,0)*VLOOKUP(AA262,Sheet3!$A$1:$B$5,2,0)*SQRT(8*1.380649E-23*Sheet3!$D$2/(PI()*VLOOKUP(AA262,Sheet3!$A$1:$B$5,2,0))))</f>
        <v>2.5589859638332883E+19</v>
      </c>
      <c r="AZ262" t="str">
        <f>VLOOKUP(_xlfn.CONCAT(B262:C262),Sheet2!C:H,6,0)</f>
        <v>+1, +2</v>
      </c>
      <c r="BA262">
        <f>VLOOKUP(_xlfn.CONCAT(B262:C262),Sheet2!C:G,2,0)</f>
        <v>14.5</v>
      </c>
      <c r="BB262">
        <f>VLOOKUP(_xlfn.CONCAT(B262:C262),Sheet2!C:G,3,0)</f>
        <v>72.5</v>
      </c>
    </row>
    <row r="263" spans="1:54" x14ac:dyDescent="0.25">
      <c r="A263" t="s">
        <v>62</v>
      </c>
      <c r="B263" t="s">
        <v>55</v>
      </c>
      <c r="C263" t="s">
        <v>57</v>
      </c>
      <c r="D263" t="s">
        <v>51</v>
      </c>
      <c r="E263" s="1">
        <v>45716.756270697777</v>
      </c>
      <c r="F263">
        <v>0.46012210416666699</v>
      </c>
      <c r="G263">
        <v>460.12210416666699</v>
      </c>
      <c r="H263">
        <v>199.98425</v>
      </c>
      <c r="I263">
        <v>0.112662342885193</v>
      </c>
      <c r="J263">
        <v>9.5846437499999997</v>
      </c>
      <c r="K263">
        <v>1.690152101745214E-2</v>
      </c>
      <c r="L263">
        <v>1916.7777918609379</v>
      </c>
      <c r="M263">
        <v>1.9041649561494891E-3</v>
      </c>
      <c r="N263">
        <v>37.081908749999997</v>
      </c>
      <c r="O263">
        <v>13.175287768684971</v>
      </c>
      <c r="P263">
        <v>2.5446875000000011</v>
      </c>
      <c r="Q263">
        <v>4.4451113578372228</v>
      </c>
      <c r="R263">
        <v>94.361869672265655</v>
      </c>
      <c r="S263">
        <v>37.081908749999997</v>
      </c>
      <c r="T263">
        <v>13.175287768684971</v>
      </c>
      <c r="U263">
        <v>2.5446875000000011</v>
      </c>
      <c r="V263">
        <v>4.4451113578372228</v>
      </c>
      <c r="W263">
        <v>94.361869672265655</v>
      </c>
      <c r="X263">
        <v>58.565621303355393</v>
      </c>
      <c r="Y263">
        <f>S263/U263</f>
        <v>14.572283924843417</v>
      </c>
      <c r="AA263" t="s">
        <v>53</v>
      </c>
      <c r="AB263">
        <v>90</v>
      </c>
      <c r="AC263">
        <v>5.6078785957249098</v>
      </c>
      <c r="AD263" t="s">
        <v>52</v>
      </c>
      <c r="AE263">
        <v>0</v>
      </c>
      <c r="AF263">
        <v>0</v>
      </c>
      <c r="AG263" t="s">
        <v>53</v>
      </c>
      <c r="AH263">
        <v>5</v>
      </c>
      <c r="AI263">
        <v>0.31153013386989847</v>
      </c>
      <c r="AJ263">
        <v>5.6078785957249098</v>
      </c>
      <c r="AK263">
        <v>6.7238753327845152E-2</v>
      </c>
      <c r="AL263">
        <v>67.238753327845146</v>
      </c>
      <c r="AM263">
        <v>0.65018851388674626</v>
      </c>
      <c r="AN263">
        <v>0.96698478437952806</v>
      </c>
      <c r="AO263">
        <v>1222.7260379784229</v>
      </c>
      <c r="AP263">
        <f>AO263*(AN263/100)</f>
        <v>11.823574741898</v>
      </c>
      <c r="AQ263">
        <v>1.2227259700532749E-3</v>
      </c>
      <c r="AR263">
        <v>21.029983770957461</v>
      </c>
      <c r="AS263">
        <v>0.40671348644528571</v>
      </c>
      <c r="AT263">
        <v>2.004326421832759E-5</v>
      </c>
      <c r="AU263">
        <v>35.079054866639083</v>
      </c>
      <c r="AV263" t="str">
        <f>VLOOKUP(_xlfn.CONCAT(B263:C263),Sheet2!C:G,5,0)</f>
        <v>14.5, 72.5</v>
      </c>
      <c r="AW263">
        <f>ROUND(H263,-2)</f>
        <v>200</v>
      </c>
      <c r="AX263">
        <f>VLOOKUP(_xlfn.CONCAT(B263:C263),Sheet2!C:G,4,0)</f>
        <v>3.30259927708627E-3</v>
      </c>
      <c r="AY263">
        <f>(AJ263*0.000001)/(VLOOKUP(_xlfn.CONCAT(B263:C263),Sheet2!$C:$G,4,0)*VLOOKUP(AA263,Sheet3!$A$1:$B$5,2,0)*SQRT(8*1.380649E-23*Sheet3!$D$2/(PI()*VLOOKUP(AA263,Sheet3!$A$1:$B$5,2,0))))</f>
        <v>2.5589889626968973E+19</v>
      </c>
      <c r="AZ263" t="str">
        <f>VLOOKUP(_xlfn.CONCAT(B263:C263),Sheet2!C:H,6,0)</f>
        <v>+1, +2</v>
      </c>
      <c r="BA263">
        <f>VLOOKUP(_xlfn.CONCAT(B263:C263),Sheet2!C:G,2,0)</f>
        <v>14.5</v>
      </c>
      <c r="BB263">
        <f>VLOOKUP(_xlfn.CONCAT(B263:C263),Sheet2!C:G,3,0)</f>
        <v>72.5</v>
      </c>
    </row>
    <row r="264" spans="1:54" x14ac:dyDescent="0.25">
      <c r="A264" t="s">
        <v>62</v>
      </c>
      <c r="B264" t="s">
        <v>55</v>
      </c>
      <c r="C264" t="s">
        <v>57</v>
      </c>
      <c r="D264" t="s">
        <v>51</v>
      </c>
      <c r="E264" s="1">
        <v>45716.756742802521</v>
      </c>
      <c r="F264">
        <v>0.46271553194444509</v>
      </c>
      <c r="G264">
        <v>462.71553194444522</v>
      </c>
      <c r="H264">
        <v>199.99549999999999</v>
      </c>
      <c r="I264">
        <v>2.0743381108795481E-2</v>
      </c>
      <c r="J264">
        <v>9.6007274999999996</v>
      </c>
      <c r="K264">
        <v>1.8184308623099551E-2</v>
      </c>
      <c r="L264">
        <v>1920.10229672625</v>
      </c>
      <c r="M264">
        <v>3.7720404396891002E-4</v>
      </c>
      <c r="N264">
        <v>35.431206250000002</v>
      </c>
      <c r="O264">
        <v>14.852487516507029</v>
      </c>
      <c r="P264">
        <v>2.0400399999999999</v>
      </c>
      <c r="Q264">
        <v>7.1521984332108257E-4</v>
      </c>
      <c r="R264">
        <v>72.281077998249998</v>
      </c>
      <c r="S264">
        <v>35.431206250000002</v>
      </c>
      <c r="T264">
        <v>14.852487516507029</v>
      </c>
      <c r="U264">
        <v>2.0400399999999999</v>
      </c>
      <c r="V264">
        <v>7.1521984332108257E-4</v>
      </c>
      <c r="W264">
        <v>72.281077998249998</v>
      </c>
      <c r="X264">
        <v>1.0622793794484491E-2</v>
      </c>
      <c r="Y264">
        <f>S264/U264</f>
        <v>17.367897810827241</v>
      </c>
      <c r="Z264">
        <f>(((Y264/13)-1)/(0.0039))+23</f>
        <v>109.15183058830851</v>
      </c>
      <c r="AA264" t="s">
        <v>53</v>
      </c>
      <c r="AB264">
        <v>90</v>
      </c>
      <c r="AC264">
        <v>5.6078325928530504</v>
      </c>
      <c r="AD264" t="s">
        <v>52</v>
      </c>
      <c r="AE264">
        <v>0</v>
      </c>
      <c r="AF264">
        <v>0</v>
      </c>
      <c r="AG264" t="s">
        <v>53</v>
      </c>
      <c r="AH264">
        <v>5</v>
      </c>
      <c r="AI264">
        <v>0.31152319692890368</v>
      </c>
      <c r="AJ264">
        <v>5.6078325928530504</v>
      </c>
      <c r="AK264">
        <v>6.7613315031188378E-2</v>
      </c>
      <c r="AL264">
        <v>67.613315031188378</v>
      </c>
      <c r="AM264">
        <v>0.65068670560711384</v>
      </c>
      <c r="AN264">
        <v>0.96236474325651378</v>
      </c>
      <c r="AO264">
        <v>1229.547469291025</v>
      </c>
      <c r="AP264">
        <f>AO264*(AN264/100)</f>
        <v>11.832731346059534</v>
      </c>
      <c r="AQ264">
        <v>1.229547400987891E-3</v>
      </c>
      <c r="AR264">
        <v>21.228292155699052</v>
      </c>
      <c r="AS264">
        <v>0.40858719860387172</v>
      </c>
      <c r="AT264">
        <v>2.0458156184457081E-5</v>
      </c>
      <c r="AU264">
        <v>35.213392091904801</v>
      </c>
      <c r="AV264" t="str">
        <f>VLOOKUP(_xlfn.CONCAT(B264:C264),Sheet2!C:G,5,0)</f>
        <v>14.5, 72.5</v>
      </c>
      <c r="AW264">
        <f>ROUND(H264,-2)</f>
        <v>200</v>
      </c>
      <c r="AX264">
        <f>VLOOKUP(_xlfn.CONCAT(B264:C264),Sheet2!C:G,4,0)</f>
        <v>3.30259927708627E-3</v>
      </c>
      <c r="AY264">
        <f>(AJ264*0.000001)/(VLOOKUP(_xlfn.CONCAT(B264:C264),Sheet2!$C:$G,4,0)*VLOOKUP(AA264,Sheet3!$A$1:$B$5,2,0)*SQRT(8*1.380649E-23*Sheet3!$D$2/(PI()*VLOOKUP(AA264,Sheet3!$A$1:$B$5,2,0))))</f>
        <v>2.5589679706516292E+19</v>
      </c>
      <c r="AZ264" t="str">
        <f>VLOOKUP(_xlfn.CONCAT(B264:C264),Sheet2!C:H,6,0)</f>
        <v>+1, +2</v>
      </c>
      <c r="BA264">
        <f>VLOOKUP(_xlfn.CONCAT(B264:C264),Sheet2!C:G,2,0)</f>
        <v>14.5</v>
      </c>
      <c r="BB264">
        <f>VLOOKUP(_xlfn.CONCAT(B264:C264),Sheet2!C:G,3,0)</f>
        <v>72.5</v>
      </c>
    </row>
    <row r="265" spans="1:54" x14ac:dyDescent="0.25">
      <c r="A265" t="s">
        <v>62</v>
      </c>
      <c r="B265" t="s">
        <v>55</v>
      </c>
      <c r="C265" t="s">
        <v>57</v>
      </c>
      <c r="D265" t="s">
        <v>51</v>
      </c>
      <c r="E265" s="1">
        <v>45716.758807031583</v>
      </c>
      <c r="F265">
        <v>0.44584113611111142</v>
      </c>
      <c r="G265">
        <v>445.84113611111138</v>
      </c>
      <c r="H265">
        <v>200</v>
      </c>
      <c r="I265">
        <v>0</v>
      </c>
      <c r="J265">
        <v>7.5535162500000004</v>
      </c>
      <c r="K265">
        <v>1.3715497786698181E-2</v>
      </c>
      <c r="L265">
        <v>1510.70325</v>
      </c>
      <c r="M265">
        <v>0</v>
      </c>
      <c r="N265">
        <v>41.106705000000012</v>
      </c>
      <c r="O265">
        <v>8.1101267731040885</v>
      </c>
      <c r="P265">
        <v>4.1672012500000006</v>
      </c>
      <c r="Q265">
        <v>9.037413138783192</v>
      </c>
      <c r="R265">
        <v>171.29991245938129</v>
      </c>
      <c r="S265">
        <v>41.106705000000012</v>
      </c>
      <c r="T265">
        <v>8.1101267731040885</v>
      </c>
      <c r="U265">
        <v>4.1672012500000006</v>
      </c>
      <c r="V265">
        <v>9.037413138783192</v>
      </c>
      <c r="W265">
        <v>171.29991245938129</v>
      </c>
      <c r="X265">
        <v>73.294566256448221</v>
      </c>
      <c r="Y265">
        <f>S265/U265</f>
        <v>9.8643436047155166</v>
      </c>
      <c r="AA265" t="s">
        <v>52</v>
      </c>
      <c r="AB265">
        <v>60</v>
      </c>
      <c r="AC265">
        <v>5.8566243559906734</v>
      </c>
      <c r="AD265" t="s">
        <v>52</v>
      </c>
      <c r="AE265">
        <v>0</v>
      </c>
      <c r="AF265">
        <v>0</v>
      </c>
      <c r="AG265" t="s">
        <v>53</v>
      </c>
      <c r="AH265">
        <v>5</v>
      </c>
      <c r="AI265">
        <v>0.31153999162815432</v>
      </c>
      <c r="AJ265">
        <v>5.8566243559906734</v>
      </c>
      <c r="AK265">
        <v>6.5176192046550563E-2</v>
      </c>
      <c r="AL265">
        <v>65.176192046550568</v>
      </c>
      <c r="AM265">
        <v>0.64748811109806403</v>
      </c>
      <c r="AN265">
        <v>0.99344268323563723</v>
      </c>
      <c r="AO265">
        <v>1134.87943113438</v>
      </c>
      <c r="AP265">
        <f>AO265*(AN265/100)</f>
        <v>11.274376672150721</v>
      </c>
      <c r="AQ265">
        <v>1.13487937076508E-3</v>
      </c>
      <c r="AR265">
        <v>24.006090418512201</v>
      </c>
      <c r="AS265">
        <v>0.4769734975872818</v>
      </c>
      <c r="AT265">
        <v>2.1561241795085811E-5</v>
      </c>
      <c r="AU265">
        <v>43.142948190884319</v>
      </c>
      <c r="AV265" t="str">
        <f>VLOOKUP(_xlfn.CONCAT(B265:C265),Sheet2!C:G,5,0)</f>
        <v>14.5, 72.5</v>
      </c>
      <c r="AW265">
        <f>ROUND(H265,-2)</f>
        <v>200</v>
      </c>
      <c r="AX265">
        <f>VLOOKUP(_xlfn.CONCAT(B265:C265),Sheet2!C:G,4,0)</f>
        <v>3.30259927708627E-3</v>
      </c>
      <c r="AY265">
        <f>(AJ265*0.000001)/(VLOOKUP(_xlfn.CONCAT(B265:C265),Sheet2!$C:$G,4,0)*VLOOKUP(AA265,Sheet3!$A$1:$B$5,2,0)*SQRT(8*1.380649E-23*Sheet3!$D$2/(PI()*VLOOKUP(AA265,Sheet3!$A$1:$B$5,2,0))))</f>
        <v>2.1350753939481715E+19</v>
      </c>
      <c r="AZ265" t="str">
        <f>VLOOKUP(_xlfn.CONCAT(B265:C265),Sheet2!C:H,6,0)</f>
        <v>+1, +2</v>
      </c>
      <c r="BA265">
        <f>VLOOKUP(_xlfn.CONCAT(B265:C265),Sheet2!C:G,2,0)</f>
        <v>14.5</v>
      </c>
      <c r="BB265">
        <f>VLOOKUP(_xlfn.CONCAT(B265:C265),Sheet2!C:G,3,0)</f>
        <v>72.5</v>
      </c>
    </row>
    <row r="266" spans="1:54" x14ac:dyDescent="0.25">
      <c r="A266" t="s">
        <v>62</v>
      </c>
      <c r="B266" t="s">
        <v>55</v>
      </c>
      <c r="C266" t="s">
        <v>57</v>
      </c>
      <c r="D266" t="s">
        <v>51</v>
      </c>
      <c r="E266" s="1">
        <v>45716.759207955998</v>
      </c>
      <c r="F266">
        <v>0.43623005555555489</v>
      </c>
      <c r="G266">
        <v>436.23005555555488</v>
      </c>
      <c r="H266">
        <v>199.975875</v>
      </c>
      <c r="I266">
        <v>8.5379133109110258E-2</v>
      </c>
      <c r="J266">
        <v>7.3366150000000001</v>
      </c>
      <c r="K266">
        <v>2.2914583187422791E-2</v>
      </c>
      <c r="L266">
        <v>1467.1460041631251</v>
      </c>
      <c r="M266">
        <v>1.95642724809875E-3</v>
      </c>
      <c r="N266">
        <v>36.273792499999999</v>
      </c>
      <c r="O266">
        <v>15.212151333463201</v>
      </c>
      <c r="P266">
        <v>2.074335</v>
      </c>
      <c r="Q266">
        <v>6.7144511926545613E-4</v>
      </c>
      <c r="R266">
        <v>75.243997365487488</v>
      </c>
      <c r="S266">
        <v>36.273792499999999</v>
      </c>
      <c r="T266">
        <v>15.212151333463201</v>
      </c>
      <c r="U266">
        <v>2.074335</v>
      </c>
      <c r="V266">
        <v>6.7144511926545613E-4</v>
      </c>
      <c r="W266">
        <v>75.243997365487488</v>
      </c>
      <c r="X266">
        <v>1.0214124766381359E-2</v>
      </c>
      <c r="Y266">
        <f>S266/U266</f>
        <v>17.486950034589398</v>
      </c>
      <c r="Z266">
        <f>(((Y266/13)-1)/(0.0039))+23</f>
        <v>111.50000068223669</v>
      </c>
      <c r="AA266" t="s">
        <v>52</v>
      </c>
      <c r="AB266">
        <v>60</v>
      </c>
      <c r="AC266">
        <v>5.8570928523492798</v>
      </c>
      <c r="AD266" t="s">
        <v>52</v>
      </c>
      <c r="AE266">
        <v>0</v>
      </c>
      <c r="AF266">
        <v>0</v>
      </c>
      <c r="AG266" t="s">
        <v>53</v>
      </c>
      <c r="AH266">
        <v>5</v>
      </c>
      <c r="AI266">
        <v>0.31152122537725252</v>
      </c>
      <c r="AJ266">
        <v>5.8570928523492798</v>
      </c>
      <c r="AK266">
        <v>6.3788089885116042E-2</v>
      </c>
      <c r="AL266">
        <v>63.788089885116037</v>
      </c>
      <c r="AM266">
        <v>0.64571197470491937</v>
      </c>
      <c r="AN266">
        <v>1.0122767053659441</v>
      </c>
      <c r="AO266">
        <v>1110.620280567688</v>
      </c>
      <c r="AP266">
        <f>AO266*(AN266/100)</f>
        <v>11.242550385256598</v>
      </c>
      <c r="AQ266">
        <v>1.110620221497125E-3</v>
      </c>
      <c r="AR266">
        <v>23.675205388566699</v>
      </c>
      <c r="AS266">
        <v>0.47931717819200659</v>
      </c>
      <c r="AT266">
        <v>2.252023230292117E-5</v>
      </c>
      <c r="AU266">
        <v>43.477670050637812</v>
      </c>
      <c r="AV266" t="str">
        <f>VLOOKUP(_xlfn.CONCAT(B266:C266),Sheet2!C:G,5,0)</f>
        <v>14.5, 72.5</v>
      </c>
      <c r="AW266">
        <f>ROUND(H266,-2)</f>
        <v>200</v>
      </c>
      <c r="AX266">
        <f>VLOOKUP(_xlfn.CONCAT(B266:C266),Sheet2!C:G,4,0)</f>
        <v>3.30259927708627E-3</v>
      </c>
      <c r="AY266">
        <f>(AJ266*0.000001)/(VLOOKUP(_xlfn.CONCAT(B266:C266),Sheet2!$C:$G,4,0)*VLOOKUP(AA266,Sheet3!$A$1:$B$5,2,0)*SQRT(8*1.380649E-23*Sheet3!$D$2/(PI()*VLOOKUP(AA266,Sheet3!$A$1:$B$5,2,0))))</f>
        <v>2.1352461877342523E+19</v>
      </c>
      <c r="AZ266" t="str">
        <f>VLOOKUP(_xlfn.CONCAT(B266:C266),Sheet2!C:H,6,0)</f>
        <v>+1, +2</v>
      </c>
      <c r="BA266">
        <f>VLOOKUP(_xlfn.CONCAT(B266:C266),Sheet2!C:G,2,0)</f>
        <v>14.5</v>
      </c>
      <c r="BB266">
        <f>VLOOKUP(_xlfn.CONCAT(B266:C266),Sheet2!C:G,3,0)</f>
        <v>72.5</v>
      </c>
    </row>
    <row r="267" spans="1:54" x14ac:dyDescent="0.25">
      <c r="A267" t="s">
        <v>62</v>
      </c>
      <c r="B267" t="s">
        <v>55</v>
      </c>
      <c r="C267" t="s">
        <v>57</v>
      </c>
      <c r="D267" t="s">
        <v>51</v>
      </c>
      <c r="E267" s="1">
        <v>45716.759607722983</v>
      </c>
      <c r="F267">
        <v>0.43931469999999972</v>
      </c>
      <c r="G267">
        <v>439.31469999999968</v>
      </c>
      <c r="H267">
        <v>200</v>
      </c>
      <c r="I267">
        <v>3.0432839123573328E-2</v>
      </c>
      <c r="J267">
        <v>7.3962012500000007</v>
      </c>
      <c r="K267">
        <v>2.0912015419936252E-2</v>
      </c>
      <c r="L267">
        <v>1479.2402500000001</v>
      </c>
      <c r="M267">
        <v>6.364120010246046E-4</v>
      </c>
      <c r="N267">
        <v>40.83034</v>
      </c>
      <c r="O267">
        <v>9.2438032153576017</v>
      </c>
      <c r="P267">
        <v>2.06942</v>
      </c>
      <c r="Q267">
        <v>6.9943656924193376E-4</v>
      </c>
      <c r="R267">
        <v>84.495122202799976</v>
      </c>
      <c r="S267">
        <v>40.83034</v>
      </c>
      <c r="T267">
        <v>9.2438032153576017</v>
      </c>
      <c r="U267">
        <v>2.06942</v>
      </c>
      <c r="V267">
        <v>6.9943656924193376E-4</v>
      </c>
      <c r="W267">
        <v>84.495122202799976</v>
      </c>
      <c r="X267">
        <v>6.4654540076972784E-3</v>
      </c>
      <c r="Y267">
        <f>S267/U267</f>
        <v>19.730330237457839</v>
      </c>
      <c r="Z267">
        <f>(((Y267/13)-1)/(0.0039))+23</f>
        <v>155.74813091632819</v>
      </c>
      <c r="AA267" t="s">
        <v>52</v>
      </c>
      <c r="AB267">
        <v>60</v>
      </c>
      <c r="AC267">
        <v>5.8571683609198972</v>
      </c>
      <c r="AD267" t="s">
        <v>52</v>
      </c>
      <c r="AE267">
        <v>0</v>
      </c>
      <c r="AF267">
        <v>0</v>
      </c>
      <c r="AG267" t="s">
        <v>53</v>
      </c>
      <c r="AH267">
        <v>5</v>
      </c>
      <c r="AI267">
        <v>0.31152787023652118</v>
      </c>
      <c r="AJ267">
        <v>5.8571683609198972</v>
      </c>
      <c r="AK267">
        <v>6.4233596672395574E-2</v>
      </c>
      <c r="AL267">
        <v>64.233596672395578</v>
      </c>
      <c r="AM267">
        <v>0.64627838320171549</v>
      </c>
      <c r="AN267">
        <v>1.006137623738971</v>
      </c>
      <c r="AO267">
        <v>1118.3626223549461</v>
      </c>
      <c r="AP267">
        <f>AO267*(AN267/100)</f>
        <v>11.252267113346896</v>
      </c>
      <c r="AQ267">
        <v>1.1183625628720889E-3</v>
      </c>
      <c r="AR267">
        <v>23.810475146834449</v>
      </c>
      <c r="AS267">
        <v>0.47913229768663668</v>
      </c>
      <c r="AT267">
        <v>2.2523895002687919E-5</v>
      </c>
      <c r="AU267">
        <v>43.423369984960573</v>
      </c>
      <c r="AV267" t="str">
        <f>VLOOKUP(_xlfn.CONCAT(B267:C267),Sheet2!C:G,5,0)</f>
        <v>14.5, 72.5</v>
      </c>
      <c r="AW267">
        <f>ROUND(H267,-2)</f>
        <v>200</v>
      </c>
      <c r="AX267">
        <f>VLOOKUP(_xlfn.CONCAT(B267:C267),Sheet2!C:G,4,0)</f>
        <v>3.30259927708627E-3</v>
      </c>
      <c r="AY267">
        <f>(AJ267*0.000001)/(VLOOKUP(_xlfn.CONCAT(B267:C267),Sheet2!$C:$G,4,0)*VLOOKUP(AA267,Sheet3!$A$1:$B$5,2,0)*SQRT(8*1.380649E-23*Sheet3!$D$2/(PI()*VLOOKUP(AA267,Sheet3!$A$1:$B$5,2,0))))</f>
        <v>2.1352737149378699E+19</v>
      </c>
      <c r="AZ267" t="str">
        <f>VLOOKUP(_xlfn.CONCAT(B267:C267),Sheet2!C:H,6,0)</f>
        <v>+1, +2</v>
      </c>
      <c r="BA267">
        <f>VLOOKUP(_xlfn.CONCAT(B267:C267),Sheet2!C:G,2,0)</f>
        <v>14.5</v>
      </c>
      <c r="BB267">
        <f>VLOOKUP(_xlfn.CONCAT(B267:C267),Sheet2!C:G,3,0)</f>
        <v>72.5</v>
      </c>
    </row>
    <row r="268" spans="1:54" x14ac:dyDescent="0.25">
      <c r="A268" t="s">
        <v>62</v>
      </c>
      <c r="B268" t="s">
        <v>55</v>
      </c>
      <c r="C268" t="s">
        <v>57</v>
      </c>
      <c r="D268" t="s">
        <v>51</v>
      </c>
      <c r="E268" s="1">
        <v>45716.760061309258</v>
      </c>
      <c r="F268">
        <v>0.60350970277777716</v>
      </c>
      <c r="G268">
        <v>603.50970277777719</v>
      </c>
      <c r="H268">
        <v>299.86200000000002</v>
      </c>
      <c r="I268">
        <v>0.2565897462338359</v>
      </c>
      <c r="J268">
        <v>8.7563100000000009</v>
      </c>
      <c r="K268">
        <v>4.6634293676256607E-2</v>
      </c>
      <c r="L268">
        <v>2625.6846292199998</v>
      </c>
      <c r="M268">
        <v>1.196588158018486E-2</v>
      </c>
      <c r="N268">
        <v>41.34201375</v>
      </c>
      <c r="O268">
        <v>8.1525126024574597</v>
      </c>
      <c r="P268">
        <v>2.0630462500000002</v>
      </c>
      <c r="Q268">
        <v>7.5320653715274999E-4</v>
      </c>
      <c r="R268">
        <v>85.290486434385926</v>
      </c>
      <c r="S268">
        <v>41.34201375</v>
      </c>
      <c r="T268">
        <v>8.1525126024574597</v>
      </c>
      <c r="U268">
        <v>2.0630462500000002</v>
      </c>
      <c r="V268">
        <v>7.5320653715274999E-4</v>
      </c>
      <c r="W268">
        <v>85.290486434385926</v>
      </c>
      <c r="X268">
        <v>6.1405257863911371E-3</v>
      </c>
      <c r="Y268">
        <f>S268/U268</f>
        <v>20.039305347613993</v>
      </c>
      <c r="Z268">
        <f>(((Y268/13)-1)/(0.0039))+23</f>
        <v>161.84231454859946</v>
      </c>
      <c r="AA268" t="s">
        <v>52</v>
      </c>
      <c r="AB268">
        <v>60</v>
      </c>
      <c r="AC268">
        <v>5.8574446536442046</v>
      </c>
      <c r="AD268" t="s">
        <v>52</v>
      </c>
      <c r="AE268">
        <v>0</v>
      </c>
      <c r="AF268">
        <v>0</v>
      </c>
      <c r="AG268" t="s">
        <v>53</v>
      </c>
      <c r="AH268">
        <v>5</v>
      </c>
      <c r="AI268">
        <v>0.31153079105378217</v>
      </c>
      <c r="AJ268">
        <v>5.8574446536442046</v>
      </c>
      <c r="AK268">
        <v>8.7947833269945708E-2</v>
      </c>
      <c r="AL268">
        <v>87.947833269945704</v>
      </c>
      <c r="AM268">
        <v>0.68116086042827195</v>
      </c>
      <c r="AN268">
        <v>0.77450556210694521</v>
      </c>
      <c r="AO268">
        <v>1531.1758186397301</v>
      </c>
      <c r="AP268">
        <f>AO268*(AN268/100)</f>
        <v>11.859041881001261</v>
      </c>
      <c r="AQ268">
        <v>1.5311757372034689E-3</v>
      </c>
      <c r="AR268">
        <v>25.146036271918209</v>
      </c>
      <c r="AS268">
        <v>0.38951489915087278</v>
      </c>
      <c r="AT268">
        <v>2.435491090719516E-5</v>
      </c>
      <c r="AU268">
        <v>33.495200562632682</v>
      </c>
      <c r="AV268" t="str">
        <f>VLOOKUP(_xlfn.CONCAT(B268:C268),Sheet2!C:G,5,0)</f>
        <v>14.5, 72.5</v>
      </c>
      <c r="AW268">
        <f>ROUND(H268,-2)</f>
        <v>300</v>
      </c>
      <c r="AX268">
        <f>VLOOKUP(_xlfn.CONCAT(B268:C268),Sheet2!C:G,4,0)</f>
        <v>3.30259927708627E-3</v>
      </c>
      <c r="AY268">
        <f>(AJ268*0.000001)/(VLOOKUP(_xlfn.CONCAT(B268:C268),Sheet2!$C:$G,4,0)*VLOOKUP(AA268,Sheet3!$A$1:$B$5,2,0)*SQRT(8*1.380649E-23*Sheet3!$D$2/(PI()*VLOOKUP(AA268,Sheet3!$A$1:$B$5,2,0))))</f>
        <v>2.1353744394783793E+19</v>
      </c>
      <c r="AZ268" t="str">
        <f>VLOOKUP(_xlfn.CONCAT(B268:C268),Sheet2!C:H,6,0)</f>
        <v>+1, +2</v>
      </c>
      <c r="BA268">
        <f>VLOOKUP(_xlfn.CONCAT(B268:C268),Sheet2!C:G,2,0)</f>
        <v>14.5</v>
      </c>
      <c r="BB268">
        <f>VLOOKUP(_xlfn.CONCAT(B268:C268),Sheet2!C:G,3,0)</f>
        <v>72.5</v>
      </c>
    </row>
    <row r="269" spans="1:54" x14ac:dyDescent="0.25">
      <c r="A269" t="s">
        <v>62</v>
      </c>
      <c r="B269" t="s">
        <v>55</v>
      </c>
      <c r="C269" t="s">
        <v>57</v>
      </c>
      <c r="D269" t="s">
        <v>51</v>
      </c>
      <c r="E269" s="1">
        <v>45716.760471724308</v>
      </c>
      <c r="F269">
        <v>0.60350055000000102</v>
      </c>
      <c r="G269">
        <v>603.500550000001</v>
      </c>
      <c r="H269">
        <v>299.195875</v>
      </c>
      <c r="I269">
        <v>0.53761675391734076</v>
      </c>
      <c r="J269">
        <v>8.5296099999999999</v>
      </c>
      <c r="K269">
        <v>6.5908689443655383E-2</v>
      </c>
      <c r="L269">
        <v>2552.0241273587499</v>
      </c>
      <c r="M269">
        <v>3.5433615673644107E-2</v>
      </c>
      <c r="N269">
        <v>39.650933749999993</v>
      </c>
      <c r="O269">
        <v>11.27980944112732</v>
      </c>
      <c r="P269">
        <v>5.5918124999999996</v>
      </c>
      <c r="Q269">
        <v>11.50969663221202</v>
      </c>
      <c r="R269">
        <v>221.72058697992179</v>
      </c>
      <c r="S269">
        <v>39.650933749999993</v>
      </c>
      <c r="T269">
        <v>11.27980944112732</v>
      </c>
      <c r="U269">
        <v>5.5918124999999996</v>
      </c>
      <c r="V269">
        <v>11.50969663221202</v>
      </c>
      <c r="W269">
        <v>221.72058697992179</v>
      </c>
      <c r="X269">
        <v>129.82718473653651</v>
      </c>
      <c r="Y269">
        <f>S269/U269</f>
        <v>7.0908911466541475</v>
      </c>
      <c r="AA269" t="s">
        <v>52</v>
      </c>
      <c r="AB269">
        <v>60</v>
      </c>
      <c r="AC269">
        <v>5.8573908823893701</v>
      </c>
      <c r="AD269" t="s">
        <v>52</v>
      </c>
      <c r="AE269">
        <v>0</v>
      </c>
      <c r="AF269">
        <v>0</v>
      </c>
      <c r="AG269" t="s">
        <v>53</v>
      </c>
      <c r="AH269">
        <v>5</v>
      </c>
      <c r="AI269">
        <v>0.3115320324011181</v>
      </c>
      <c r="AJ269">
        <v>5.8573908823893701</v>
      </c>
      <c r="AK269">
        <v>8.7946511359205212E-2</v>
      </c>
      <c r="AL269">
        <v>87.946511359205218</v>
      </c>
      <c r="AM269">
        <v>0.68115867051867141</v>
      </c>
      <c r="AN269">
        <v>0.77451471353601986</v>
      </c>
      <c r="AO269">
        <v>1531.166860202005</v>
      </c>
      <c r="AP269">
        <f>AO269*(AN269/100)</f>
        <v>11.859112621052029</v>
      </c>
      <c r="AQ269">
        <v>1.531166778765149E-3</v>
      </c>
      <c r="AR269">
        <v>25.871300166191151</v>
      </c>
      <c r="AS269">
        <v>0.40075405274043852</v>
      </c>
      <c r="AT269">
        <v>2.3803264365816221E-5</v>
      </c>
      <c r="AU269">
        <v>34.461473313039001</v>
      </c>
      <c r="AV269" t="str">
        <f>VLOOKUP(_xlfn.CONCAT(B269:C269),Sheet2!C:G,5,0)</f>
        <v>14.5, 72.5</v>
      </c>
      <c r="AW269">
        <f>ROUND(H269,-2)</f>
        <v>300</v>
      </c>
      <c r="AX269">
        <f>VLOOKUP(_xlfn.CONCAT(B269:C269),Sheet2!C:G,4,0)</f>
        <v>3.30259927708627E-3</v>
      </c>
      <c r="AY269">
        <f>(AJ269*0.000001)/(VLOOKUP(_xlfn.CONCAT(B269:C269),Sheet2!$C:$G,4,0)*VLOOKUP(AA269,Sheet3!$A$1:$B$5,2,0)*SQRT(8*1.380649E-23*Sheet3!$D$2/(PI()*VLOOKUP(AA269,Sheet3!$A$1:$B$5,2,0))))</f>
        <v>2.1353548367727731E+19</v>
      </c>
      <c r="AZ269" t="str">
        <f>VLOOKUP(_xlfn.CONCAT(B269:C269),Sheet2!C:H,6,0)</f>
        <v>+1, +2</v>
      </c>
      <c r="BA269">
        <f>VLOOKUP(_xlfn.CONCAT(B269:C269),Sheet2!C:G,2,0)</f>
        <v>14.5</v>
      </c>
      <c r="BB269">
        <f>VLOOKUP(_xlfn.CONCAT(B269:C269),Sheet2!C:G,3,0)</f>
        <v>72.5</v>
      </c>
    </row>
    <row r="270" spans="1:54" x14ac:dyDescent="0.25">
      <c r="A270" t="s">
        <v>62</v>
      </c>
      <c r="B270" t="s">
        <v>55</v>
      </c>
      <c r="C270" t="s">
        <v>57</v>
      </c>
      <c r="D270" t="s">
        <v>51</v>
      </c>
      <c r="E270" s="1">
        <v>45716.76108318042</v>
      </c>
      <c r="F270">
        <v>0.60466529444444372</v>
      </c>
      <c r="G270">
        <v>604.6652944444437</v>
      </c>
      <c r="H270">
        <v>300.02199999999999</v>
      </c>
      <c r="I270">
        <v>7.2956516615358347E-2</v>
      </c>
      <c r="J270">
        <v>8.6321562500000013</v>
      </c>
      <c r="K270">
        <v>4.4764597310855157E-2</v>
      </c>
      <c r="L270">
        <v>2589.8367824375</v>
      </c>
      <c r="M270">
        <v>3.2658690874892309E-3</v>
      </c>
      <c r="N270">
        <v>40.11403374999999</v>
      </c>
      <c r="O270">
        <v>11.414712717065029</v>
      </c>
      <c r="P270">
        <v>2.0717175000000001</v>
      </c>
      <c r="Q270">
        <v>7.0591546647396025E-4</v>
      </c>
      <c r="R270">
        <v>83.104945715465604</v>
      </c>
      <c r="S270">
        <v>40.11403374999999</v>
      </c>
      <c r="T270">
        <v>11.414712717065029</v>
      </c>
      <c r="U270">
        <v>2.0717175000000001</v>
      </c>
      <c r="V270">
        <v>7.0591546647396025E-4</v>
      </c>
      <c r="W270">
        <v>83.104945715465604</v>
      </c>
      <c r="X270">
        <v>8.0578222523332108E-3</v>
      </c>
      <c r="Y270">
        <f>S270/U270</f>
        <v>19.362694841357467</v>
      </c>
      <c r="Z270">
        <f>(((Y270/13)-1)/(0.0039))+23</f>
        <v>148.49693967174491</v>
      </c>
      <c r="AA270" t="s">
        <v>52</v>
      </c>
      <c r="AB270">
        <v>60</v>
      </c>
      <c r="AC270">
        <v>5.8572844839489537</v>
      </c>
      <c r="AD270" t="s">
        <v>52</v>
      </c>
      <c r="AE270">
        <v>0</v>
      </c>
      <c r="AF270">
        <v>0</v>
      </c>
      <c r="AG270" t="s">
        <v>53</v>
      </c>
      <c r="AH270">
        <v>5</v>
      </c>
      <c r="AI270">
        <v>0.31152027611164268</v>
      </c>
      <c r="AJ270">
        <v>5.8572844839489537</v>
      </c>
      <c r="AK270">
        <v>8.8114732223810818E-2</v>
      </c>
      <c r="AL270">
        <v>88.114732223810819</v>
      </c>
      <c r="AM270">
        <v>0.68143755709232912</v>
      </c>
      <c r="AN270">
        <v>0.77335258235987403</v>
      </c>
      <c r="AO270">
        <v>1534.123487145122</v>
      </c>
      <c r="AP270">
        <f>AO270*(AN270/100)</f>
        <v>11.864183604426151</v>
      </c>
      <c r="AQ270">
        <v>1.534123405552612E-3</v>
      </c>
      <c r="AR270">
        <v>25.59165328289372</v>
      </c>
      <c r="AS270">
        <v>0.39582742306368818</v>
      </c>
      <c r="AT270">
        <v>2.479597694642286E-5</v>
      </c>
      <c r="AU270">
        <v>34.023276223947619</v>
      </c>
      <c r="AV270" t="str">
        <f>VLOOKUP(_xlfn.CONCAT(B270:C270),Sheet2!C:G,5,0)</f>
        <v>14.5, 72.5</v>
      </c>
      <c r="AW270">
        <f>ROUND(H270,-2)</f>
        <v>300</v>
      </c>
      <c r="AX270">
        <f>VLOOKUP(_xlfn.CONCAT(B270:C270),Sheet2!C:G,4,0)</f>
        <v>3.30259927708627E-3</v>
      </c>
      <c r="AY270">
        <f>(AJ270*0.000001)/(VLOOKUP(_xlfn.CONCAT(B270:C270),Sheet2!$C:$G,4,0)*VLOOKUP(AA270,Sheet3!$A$1:$B$5,2,0)*SQRT(8*1.380649E-23*Sheet3!$D$2/(PI()*VLOOKUP(AA270,Sheet3!$A$1:$B$5,2,0))))</f>
        <v>2.1353160484404027E+19</v>
      </c>
      <c r="AZ270" t="str">
        <f>VLOOKUP(_xlfn.CONCAT(B270:C270),Sheet2!C:H,6,0)</f>
        <v>+1, +2</v>
      </c>
      <c r="BA270">
        <f>VLOOKUP(_xlfn.CONCAT(B270:C270),Sheet2!C:G,2,0)</f>
        <v>14.5</v>
      </c>
      <c r="BB270">
        <f>VLOOKUP(_xlfn.CONCAT(B270:C270),Sheet2!C:G,3,0)</f>
        <v>72.5</v>
      </c>
    </row>
    <row r="271" spans="1:54" x14ac:dyDescent="0.25">
      <c r="A271" t="s">
        <v>62</v>
      </c>
      <c r="B271" t="s">
        <v>55</v>
      </c>
      <c r="C271" t="s">
        <v>57</v>
      </c>
      <c r="D271" t="s">
        <v>51</v>
      </c>
      <c r="E271" s="1">
        <v>45716.761746835276</v>
      </c>
      <c r="F271">
        <v>0.35986879999999971</v>
      </c>
      <c r="G271">
        <v>359.86879999999968</v>
      </c>
      <c r="H271">
        <v>200</v>
      </c>
      <c r="I271">
        <v>0</v>
      </c>
      <c r="J271">
        <v>5.8778425000000007</v>
      </c>
      <c r="K271">
        <v>1.307656068311246E-2</v>
      </c>
      <c r="L271">
        <v>1175.5685000000001</v>
      </c>
      <c r="M271">
        <v>0</v>
      </c>
      <c r="N271">
        <v>40.111038749999992</v>
      </c>
      <c r="O271">
        <v>11.417114465711281</v>
      </c>
      <c r="P271">
        <v>2.0602512499999999</v>
      </c>
      <c r="Q271">
        <v>7.1327371095064314E-4</v>
      </c>
      <c r="R271">
        <v>82.638817723485914</v>
      </c>
      <c r="S271">
        <v>40.111038749999992</v>
      </c>
      <c r="T271">
        <v>11.417114465711281</v>
      </c>
      <c r="U271">
        <v>2.0602512499999999</v>
      </c>
      <c r="V271">
        <v>7.1327371095064314E-4</v>
      </c>
      <c r="W271">
        <v>82.638817723485914</v>
      </c>
      <c r="X271">
        <v>8.1435276033061544E-3</v>
      </c>
      <c r="Y271">
        <f>S271/U271</f>
        <v>19.469003477124449</v>
      </c>
      <c r="Z271">
        <f>(((Y271/13)-1)/(0.0039))+23</f>
        <v>150.59375694525539</v>
      </c>
      <c r="AA271" t="s">
        <v>52</v>
      </c>
      <c r="AB271">
        <v>50</v>
      </c>
      <c r="AC271">
        <v>4.8809300641292408</v>
      </c>
      <c r="AD271" t="s">
        <v>52</v>
      </c>
      <c r="AE271">
        <v>0</v>
      </c>
      <c r="AF271">
        <v>0</v>
      </c>
      <c r="AG271" t="s">
        <v>53</v>
      </c>
      <c r="AH271">
        <v>5</v>
      </c>
      <c r="AI271">
        <v>0.31153561040226291</v>
      </c>
      <c r="AJ271">
        <v>4.8809300641292408</v>
      </c>
      <c r="AK271">
        <v>5.2759441933014593E-2</v>
      </c>
      <c r="AL271">
        <v>52.759441933014593</v>
      </c>
      <c r="AM271">
        <v>0.63281263663799003</v>
      </c>
      <c r="AN271">
        <v>1.1994301180088931</v>
      </c>
      <c r="AO271">
        <v>1102.3150051563359</v>
      </c>
      <c r="AP271">
        <f>AO271*(AN271/100)</f>
        <v>13.221498167176376</v>
      </c>
      <c r="AQ271">
        <v>1.102314934798771E-3</v>
      </c>
      <c r="AR271">
        <v>24.256038049255121</v>
      </c>
      <c r="AS271">
        <v>0.58186845159692524</v>
      </c>
      <c r="AT271">
        <v>2.266290462933556E-5</v>
      </c>
      <c r="AU271">
        <v>44.879938457873443</v>
      </c>
      <c r="AV271" t="str">
        <f>VLOOKUP(_xlfn.CONCAT(B271:C271),Sheet2!C:G,5,0)</f>
        <v>14.5, 72.5</v>
      </c>
      <c r="AW271">
        <f>ROUND(H271,-2)</f>
        <v>200</v>
      </c>
      <c r="AX271">
        <f>VLOOKUP(_xlfn.CONCAT(B271:C271),Sheet2!C:G,4,0)</f>
        <v>3.30259927708627E-3</v>
      </c>
      <c r="AY271">
        <f>(AJ271*0.000001)/(VLOOKUP(_xlfn.CONCAT(B271:C271),Sheet2!$C:$G,4,0)*VLOOKUP(AA271,Sheet3!$A$1:$B$5,2,0)*SQRT(8*1.380649E-23*Sheet3!$D$2/(PI()*VLOOKUP(AA271,Sheet3!$A$1:$B$5,2,0))))</f>
        <v>1.7793788786956317E+19</v>
      </c>
      <c r="AZ271" t="str">
        <f>VLOOKUP(_xlfn.CONCAT(B271:C271),Sheet2!C:H,6,0)</f>
        <v>+1, +2</v>
      </c>
      <c r="BA271">
        <f>VLOOKUP(_xlfn.CONCAT(B271:C271),Sheet2!C:G,2,0)</f>
        <v>14.5</v>
      </c>
      <c r="BB271">
        <f>VLOOKUP(_xlfn.CONCAT(B271:C271),Sheet2!C:G,3,0)</f>
        <v>72.5</v>
      </c>
    </row>
    <row r="272" spans="1:54" x14ac:dyDescent="0.25">
      <c r="A272" t="s">
        <v>62</v>
      </c>
      <c r="B272" t="s">
        <v>55</v>
      </c>
      <c r="C272" t="s">
        <v>57</v>
      </c>
      <c r="D272" t="s">
        <v>51</v>
      </c>
      <c r="E272" s="1">
        <v>45716.762126810667</v>
      </c>
      <c r="F272">
        <v>0.36288750972222278</v>
      </c>
      <c r="G272">
        <v>362.88750972222277</v>
      </c>
      <c r="H272">
        <v>200</v>
      </c>
      <c r="I272">
        <v>0</v>
      </c>
      <c r="J272">
        <v>5.8781037500000002</v>
      </c>
      <c r="K272">
        <v>1.0494672869403469E-2</v>
      </c>
      <c r="L272">
        <v>1175.62075</v>
      </c>
      <c r="M272">
        <v>0</v>
      </c>
      <c r="N272">
        <v>38.400626249999988</v>
      </c>
      <c r="O272">
        <v>13.66691220560093</v>
      </c>
      <c r="P272">
        <v>2.0561837500000002</v>
      </c>
      <c r="Q272">
        <v>6.3874559287358586E-4</v>
      </c>
      <c r="R272">
        <v>78.958743685073415</v>
      </c>
      <c r="S272">
        <v>38.400626249999988</v>
      </c>
      <c r="T272">
        <v>13.66691220560093</v>
      </c>
      <c r="U272">
        <v>2.0561837500000002</v>
      </c>
      <c r="V272">
        <v>6.3874559287358586E-4</v>
      </c>
      <c r="W272">
        <v>78.958743685073415</v>
      </c>
      <c r="X272">
        <v>8.7296799395178114E-3</v>
      </c>
      <c r="Y272">
        <f>S272/U272</f>
        <v>18.675678304528954</v>
      </c>
      <c r="Z272">
        <f>(((Y272/13)-1)/(0.0039))+23</f>
        <v>134.94631764356916</v>
      </c>
      <c r="AA272" t="s">
        <v>52</v>
      </c>
      <c r="AB272">
        <v>50</v>
      </c>
      <c r="AC272">
        <v>4.8808448309699832</v>
      </c>
      <c r="AD272" t="s">
        <v>52</v>
      </c>
      <c r="AE272">
        <v>0</v>
      </c>
      <c r="AF272">
        <v>0</v>
      </c>
      <c r="AG272" t="s">
        <v>53</v>
      </c>
      <c r="AH272">
        <v>5</v>
      </c>
      <c r="AI272">
        <v>0.31154780481432731</v>
      </c>
      <c r="AJ272">
        <v>4.8808448309699832</v>
      </c>
      <c r="AK272">
        <v>5.3195425948125021E-2</v>
      </c>
      <c r="AL272">
        <v>53.19542594812502</v>
      </c>
      <c r="AM272">
        <v>0.63328077787037318</v>
      </c>
      <c r="AN272">
        <v>1.190479757579034</v>
      </c>
      <c r="AO272">
        <v>1111.4435267862091</v>
      </c>
      <c r="AP272">
        <f>AO272*(AN272/100)</f>
        <v>13.231510203312329</v>
      </c>
      <c r="AQ272">
        <v>1.1114434558419811E-3</v>
      </c>
      <c r="AR272">
        <v>24.65791447423835</v>
      </c>
      <c r="AS272">
        <v>0.58709496091391655</v>
      </c>
      <c r="AT272">
        <v>2.3106032103350599E-5</v>
      </c>
      <c r="AU272">
        <v>45.248798090817147</v>
      </c>
      <c r="AV272" t="str">
        <f>VLOOKUP(_xlfn.CONCAT(B272:C272),Sheet2!C:G,5,0)</f>
        <v>14.5, 72.5</v>
      </c>
      <c r="AW272">
        <f>ROUND(H272,-2)</f>
        <v>200</v>
      </c>
      <c r="AX272">
        <f>VLOOKUP(_xlfn.CONCAT(B272:C272),Sheet2!C:G,4,0)</f>
        <v>3.30259927708627E-3</v>
      </c>
      <c r="AY272">
        <f>(AJ272*0.000001)/(VLOOKUP(_xlfn.CONCAT(B272:C272),Sheet2!$C:$G,4,0)*VLOOKUP(AA272,Sheet3!$A$1:$B$5,2,0)*SQRT(8*1.380649E-23*Sheet3!$D$2/(PI()*VLOOKUP(AA272,Sheet3!$A$1:$B$5,2,0))))</f>
        <v>1.7793478063218518E+19</v>
      </c>
      <c r="AZ272" t="str">
        <f>VLOOKUP(_xlfn.CONCAT(B272:C272),Sheet2!C:H,6,0)</f>
        <v>+1, +2</v>
      </c>
      <c r="BA272">
        <f>VLOOKUP(_xlfn.CONCAT(B272:C272),Sheet2!C:G,2,0)</f>
        <v>14.5</v>
      </c>
      <c r="BB272">
        <f>VLOOKUP(_xlfn.CONCAT(B272:C272),Sheet2!C:G,3,0)</f>
        <v>72.5</v>
      </c>
    </row>
    <row r="273" spans="1:54" x14ac:dyDescent="0.25">
      <c r="A273" t="s">
        <v>62</v>
      </c>
      <c r="B273" t="s">
        <v>55</v>
      </c>
      <c r="C273" t="s">
        <v>57</v>
      </c>
      <c r="D273" t="s">
        <v>51</v>
      </c>
      <c r="E273" s="1">
        <v>45716.762688498471</v>
      </c>
      <c r="F273">
        <v>0.35837474444444378</v>
      </c>
      <c r="G273">
        <v>358.37474444444382</v>
      </c>
      <c r="H273">
        <v>200</v>
      </c>
      <c r="I273">
        <v>0</v>
      </c>
      <c r="J273">
        <v>5.8876137500000008</v>
      </c>
      <c r="K273">
        <v>1.301484897356703E-2</v>
      </c>
      <c r="L273">
        <v>1177.5227500000001</v>
      </c>
      <c r="M273">
        <v>0</v>
      </c>
      <c r="N273">
        <v>41.821752500000002</v>
      </c>
      <c r="O273">
        <v>8.2545748743766154</v>
      </c>
      <c r="P273">
        <v>2.050885000000001</v>
      </c>
      <c r="Q273">
        <v>7.5828341810821288E-4</v>
      </c>
      <c r="R273">
        <v>85.77160487596251</v>
      </c>
      <c r="S273">
        <v>41.821752500000002</v>
      </c>
      <c r="T273">
        <v>8.2545748743766154</v>
      </c>
      <c r="U273">
        <v>2.050885000000001</v>
      </c>
      <c r="V273">
        <v>7.5828341810821288E-4</v>
      </c>
      <c r="W273">
        <v>85.77160487596251</v>
      </c>
      <c r="X273">
        <v>6.2593072507724718E-3</v>
      </c>
      <c r="Y273">
        <f>S273/U273</f>
        <v>20.392051480214629</v>
      </c>
      <c r="Z273">
        <f>(((Y273/13)-1)/(0.0039))+23</f>
        <v>168.79983195689604</v>
      </c>
      <c r="AA273" t="s">
        <v>52</v>
      </c>
      <c r="AB273">
        <v>50</v>
      </c>
      <c r="AC273">
        <v>4.8809134751250918</v>
      </c>
      <c r="AD273" t="s">
        <v>52</v>
      </c>
      <c r="AE273">
        <v>0</v>
      </c>
      <c r="AF273">
        <v>0</v>
      </c>
      <c r="AG273" t="s">
        <v>53</v>
      </c>
      <c r="AH273">
        <v>5</v>
      </c>
      <c r="AI273">
        <v>0.31152451129667108</v>
      </c>
      <c r="AJ273">
        <v>4.8809134751250918</v>
      </c>
      <c r="AK273">
        <v>5.2543659562449468E-2</v>
      </c>
      <c r="AL273">
        <v>52.54365956244947</v>
      </c>
      <c r="AM273">
        <v>0.63258223677581493</v>
      </c>
      <c r="AN273">
        <v>1.203917355668717</v>
      </c>
      <c r="AO273">
        <v>1097.81034624105</v>
      </c>
      <c r="AP273">
        <f>AO273*(AN273/100)</f>
        <v>13.216729290722835</v>
      </c>
      <c r="AQ273">
        <v>1.0978102761732621E-3</v>
      </c>
      <c r="AR273">
        <v>24.018187087655932</v>
      </c>
      <c r="AS273">
        <v>0.57831824573054535</v>
      </c>
      <c r="AT273">
        <v>2.2387466385180419E-5</v>
      </c>
      <c r="AU273">
        <v>44.622203318321837</v>
      </c>
      <c r="AV273" t="str">
        <f>VLOOKUP(_xlfn.CONCAT(B273:C273),Sheet2!C:G,5,0)</f>
        <v>14.5, 72.5</v>
      </c>
      <c r="AW273">
        <f>ROUND(H273,-2)</f>
        <v>200</v>
      </c>
      <c r="AX273">
        <f>VLOOKUP(_xlfn.CONCAT(B273:C273),Sheet2!C:G,4,0)</f>
        <v>3.30259927708627E-3</v>
      </c>
      <c r="AY273">
        <f>(AJ273*0.000001)/(VLOOKUP(_xlfn.CONCAT(B273:C273),Sheet2!$C:$G,4,0)*VLOOKUP(AA273,Sheet3!$A$1:$B$5,2,0)*SQRT(8*1.380649E-23*Sheet3!$D$2/(PI()*VLOOKUP(AA273,Sheet3!$A$1:$B$5,2,0))))</f>
        <v>1.7793728310524135E+19</v>
      </c>
      <c r="AZ273" t="str">
        <f>VLOOKUP(_xlfn.CONCAT(B273:C273),Sheet2!C:H,6,0)</f>
        <v>+1, +2</v>
      </c>
      <c r="BA273">
        <f>VLOOKUP(_xlfn.CONCAT(B273:C273),Sheet2!C:G,2,0)</f>
        <v>14.5</v>
      </c>
      <c r="BB273">
        <f>VLOOKUP(_xlfn.CONCAT(B273:C273),Sheet2!C:G,3,0)</f>
        <v>72.5</v>
      </c>
    </row>
    <row r="274" spans="1:54" x14ac:dyDescent="0.25">
      <c r="A274" t="s">
        <v>62</v>
      </c>
      <c r="B274" t="s">
        <v>55</v>
      </c>
      <c r="C274" t="s">
        <v>57</v>
      </c>
      <c r="D274" t="s">
        <v>51</v>
      </c>
      <c r="E274" s="1">
        <v>45716.763130394989</v>
      </c>
      <c r="F274">
        <v>0.50004566388888927</v>
      </c>
      <c r="G274">
        <v>500.04566388888929</v>
      </c>
      <c r="H274">
        <v>299.89274999999998</v>
      </c>
      <c r="I274">
        <v>0.5183949789424529</v>
      </c>
      <c r="J274">
        <v>7.073945000000001</v>
      </c>
      <c r="K274">
        <v>8.600411536563099E-2</v>
      </c>
      <c r="L274">
        <v>2121.424819398751</v>
      </c>
      <c r="M274">
        <v>4.4584101573930557E-2</v>
      </c>
      <c r="N274">
        <v>40.402527499999998</v>
      </c>
      <c r="O274">
        <v>11.504394581532919</v>
      </c>
      <c r="P274">
        <v>4.0546887500000004</v>
      </c>
      <c r="Q274">
        <v>8.9305923303600601</v>
      </c>
      <c r="R274">
        <v>163.81967372581559</v>
      </c>
      <c r="S274">
        <v>40.402527499999998</v>
      </c>
      <c r="T274">
        <v>11.504394581532919</v>
      </c>
      <c r="U274">
        <v>4.0546887500000004</v>
      </c>
      <c r="V274">
        <v>8.9305923303600601</v>
      </c>
      <c r="W274">
        <v>163.81967372581559</v>
      </c>
      <c r="X274">
        <v>102.74105801527369</v>
      </c>
      <c r="Y274">
        <f>S274/U274</f>
        <v>9.9643967739817256</v>
      </c>
      <c r="AA274" t="s">
        <v>52</v>
      </c>
      <c r="AB274">
        <v>50</v>
      </c>
      <c r="AC274">
        <v>4.880829958069711</v>
      </c>
      <c r="AD274" t="s">
        <v>52</v>
      </c>
      <c r="AE274">
        <v>0</v>
      </c>
      <c r="AF274">
        <v>0</v>
      </c>
      <c r="AG274" t="s">
        <v>53</v>
      </c>
      <c r="AH274">
        <v>5</v>
      </c>
      <c r="AI274">
        <v>0.31151903476430692</v>
      </c>
      <c r="AJ274">
        <v>4.880829958069711</v>
      </c>
      <c r="AK274">
        <v>7.3004804212783145E-2</v>
      </c>
      <c r="AL274">
        <v>73.004804212783142</v>
      </c>
      <c r="AM274">
        <v>0.65811905280019423</v>
      </c>
      <c r="AN274">
        <v>0.90147362204001014</v>
      </c>
      <c r="AO274">
        <v>1525.3372423091009</v>
      </c>
      <c r="AP274">
        <f>AO274*(AN274/100)</f>
        <v>13.750512886569059</v>
      </c>
      <c r="AQ274">
        <v>1.5253371449544381E-3</v>
      </c>
      <c r="AR274">
        <v>25.736623086545631</v>
      </c>
      <c r="AS274">
        <v>0.46401773665813673</v>
      </c>
      <c r="AT274">
        <v>2.3891670087308682E-5</v>
      </c>
      <c r="AU274">
        <v>34.413099887024991</v>
      </c>
      <c r="AV274" t="str">
        <f>VLOOKUP(_xlfn.CONCAT(B274:C274),Sheet2!C:G,5,0)</f>
        <v>14.5, 72.5</v>
      </c>
      <c r="AW274">
        <f>ROUND(H274,-2)</f>
        <v>300</v>
      </c>
      <c r="AX274">
        <f>VLOOKUP(_xlfn.CONCAT(B274:C274),Sheet2!C:G,4,0)</f>
        <v>3.30259927708627E-3</v>
      </c>
      <c r="AY274">
        <f>(AJ274*0.000001)/(VLOOKUP(_xlfn.CONCAT(B274:C274),Sheet2!$C:$G,4,0)*VLOOKUP(AA274,Sheet3!$A$1:$B$5,2,0)*SQRT(8*1.380649E-23*Sheet3!$D$2/(PI()*VLOOKUP(AA274,Sheet3!$A$1:$B$5,2,0))))</f>
        <v>1.7793423842968969E+19</v>
      </c>
      <c r="AZ274" t="str">
        <f>VLOOKUP(_xlfn.CONCAT(B274:C274),Sheet2!C:H,6,0)</f>
        <v>+1, +2</v>
      </c>
      <c r="BA274">
        <f>VLOOKUP(_xlfn.CONCAT(B274:C274),Sheet2!C:G,2,0)</f>
        <v>14.5</v>
      </c>
      <c r="BB274">
        <f>VLOOKUP(_xlfn.CONCAT(B274:C274),Sheet2!C:G,3,0)</f>
        <v>72.5</v>
      </c>
    </row>
    <row r="275" spans="1:54" x14ac:dyDescent="0.25">
      <c r="A275" t="s">
        <v>62</v>
      </c>
      <c r="B275" t="s">
        <v>55</v>
      </c>
      <c r="C275" t="s">
        <v>57</v>
      </c>
      <c r="D275" t="s">
        <v>51</v>
      </c>
      <c r="E275" s="1">
        <v>45716.763687221603</v>
      </c>
      <c r="F275">
        <v>0.48510081666666638</v>
      </c>
      <c r="G275">
        <v>485.10081666666639</v>
      </c>
      <c r="H275">
        <v>297.54225000000008</v>
      </c>
      <c r="I275">
        <v>1.785861574830357</v>
      </c>
      <c r="J275">
        <v>6.6061699999999997</v>
      </c>
      <c r="K275">
        <v>4.7192266182970767E-2</v>
      </c>
      <c r="L275">
        <v>1965.614685682501</v>
      </c>
      <c r="M275">
        <v>8.4278854805333592E-2</v>
      </c>
      <c r="N275">
        <v>38.839841249999999</v>
      </c>
      <c r="O275">
        <v>13.83019280296762</v>
      </c>
      <c r="P275">
        <v>2.0612275000000002</v>
      </c>
      <c r="Q275">
        <v>6.5862431057318101E-4</v>
      </c>
      <c r="R275">
        <v>80.057748880134369</v>
      </c>
      <c r="S275">
        <v>38.839841249999999</v>
      </c>
      <c r="T275">
        <v>13.83019280296762</v>
      </c>
      <c r="U275">
        <v>2.0612275000000002</v>
      </c>
      <c r="V275">
        <v>6.5862431057318101E-4</v>
      </c>
      <c r="W275">
        <v>80.057748880134369</v>
      </c>
      <c r="X275">
        <v>9.1089011999487164E-3</v>
      </c>
      <c r="Y275">
        <f>S275/U275</f>
        <v>18.843063781169228</v>
      </c>
      <c r="Z275">
        <f>(((Y275/13)-1)/(0.0039))+23</f>
        <v>138.24780633469877</v>
      </c>
      <c r="AA275" t="s">
        <v>52</v>
      </c>
      <c r="AB275">
        <v>50</v>
      </c>
      <c r="AC275">
        <v>4.8808242377234521</v>
      </c>
      <c r="AD275" t="s">
        <v>52</v>
      </c>
      <c r="AE275">
        <v>0</v>
      </c>
      <c r="AF275">
        <v>0</v>
      </c>
      <c r="AG275" t="s">
        <v>53</v>
      </c>
      <c r="AH275">
        <v>5</v>
      </c>
      <c r="AI275">
        <v>0.31152794325695282</v>
      </c>
      <c r="AJ275">
        <v>4.8808242377234521</v>
      </c>
      <c r="AK275">
        <v>7.0846360673416195E-2</v>
      </c>
      <c r="AL275">
        <v>70.8463606734162</v>
      </c>
      <c r="AM275">
        <v>0.65508535086526365</v>
      </c>
      <c r="AN275">
        <v>0.92465631916513169</v>
      </c>
      <c r="AO275">
        <v>1480.2412010366461</v>
      </c>
      <c r="AP275">
        <f>AO275*(AN275/100)</f>
        <v>13.687143804271189</v>
      </c>
      <c r="AQ275">
        <v>1.4802411065574261E-3</v>
      </c>
      <c r="AR275">
        <v>26.15854229781257</v>
      </c>
      <c r="AS275">
        <v>0.48375322871641552</v>
      </c>
      <c r="AT275">
        <v>2.513482156090788E-5</v>
      </c>
      <c r="AU275">
        <v>36.042852747010762</v>
      </c>
      <c r="AV275" t="str">
        <f>VLOOKUP(_xlfn.CONCAT(B275:C275),Sheet2!C:G,5,0)</f>
        <v>14.5, 72.5</v>
      </c>
      <c r="AW275">
        <f>ROUND(H275,-2)</f>
        <v>300</v>
      </c>
      <c r="AX275">
        <f>VLOOKUP(_xlfn.CONCAT(B275:C275),Sheet2!C:G,4,0)</f>
        <v>3.30259927708627E-3</v>
      </c>
      <c r="AY275">
        <f>(AJ275*0.000001)/(VLOOKUP(_xlfn.CONCAT(B275:C275),Sheet2!$C:$G,4,0)*VLOOKUP(AA275,Sheet3!$A$1:$B$5,2,0)*SQRT(8*1.380649E-23*Sheet3!$D$2/(PI()*VLOOKUP(AA275,Sheet3!$A$1:$B$5,2,0))))</f>
        <v>1.7793402989026839E+19</v>
      </c>
      <c r="AZ275" t="str">
        <f>VLOOKUP(_xlfn.CONCAT(B275:C275),Sheet2!C:H,6,0)</f>
        <v>+1, +2</v>
      </c>
      <c r="BA275">
        <f>VLOOKUP(_xlfn.CONCAT(B275:C275),Sheet2!C:G,2,0)</f>
        <v>14.5</v>
      </c>
      <c r="BB275">
        <f>VLOOKUP(_xlfn.CONCAT(B275:C275),Sheet2!C:G,3,0)</f>
        <v>72.5</v>
      </c>
    </row>
    <row r="276" spans="1:54" x14ac:dyDescent="0.25">
      <c r="A276" t="s">
        <v>62</v>
      </c>
      <c r="B276" t="s">
        <v>55</v>
      </c>
      <c r="C276" t="s">
        <v>57</v>
      </c>
      <c r="D276" t="s">
        <v>51</v>
      </c>
      <c r="E276" s="1">
        <v>45716.764204464991</v>
      </c>
      <c r="F276">
        <v>0.49154836111111111</v>
      </c>
      <c r="G276">
        <v>491.54836111111109</v>
      </c>
      <c r="H276">
        <v>299.88875000000002</v>
      </c>
      <c r="I276">
        <v>0.41383875560966898</v>
      </c>
      <c r="J276">
        <v>6.7198062500000004</v>
      </c>
      <c r="K276">
        <v>8.4022472772771695E-2</v>
      </c>
      <c r="L276">
        <v>2015.194296554688</v>
      </c>
      <c r="M276">
        <v>3.4771755575531131E-2</v>
      </c>
      <c r="N276">
        <v>38.838921249999999</v>
      </c>
      <c r="O276">
        <v>13.83197775928913</v>
      </c>
      <c r="P276">
        <v>2.0551062500000001</v>
      </c>
      <c r="Q276">
        <v>7.454230388737091E-4</v>
      </c>
      <c r="R276">
        <v>79.818109804132817</v>
      </c>
      <c r="S276">
        <v>38.838921249999999</v>
      </c>
      <c r="T276">
        <v>13.83197775928913</v>
      </c>
      <c r="U276">
        <v>2.0551062500000001</v>
      </c>
      <c r="V276">
        <v>7.454230388737091E-4</v>
      </c>
      <c r="W276">
        <v>79.818109804132817</v>
      </c>
      <c r="X276">
        <v>1.031067489496286E-2</v>
      </c>
      <c r="Y276">
        <f>S276/U276</f>
        <v>18.898741245130267</v>
      </c>
      <c r="Z276">
        <f>(((Y276/13)-1)/(0.0039))+23</f>
        <v>139.34598116627751</v>
      </c>
      <c r="AA276" t="s">
        <v>52</v>
      </c>
      <c r="AB276">
        <v>50</v>
      </c>
      <c r="AC276">
        <v>4.8808488352123653</v>
      </c>
      <c r="AD276" t="s">
        <v>52</v>
      </c>
      <c r="AE276">
        <v>0</v>
      </c>
      <c r="AF276">
        <v>0</v>
      </c>
      <c r="AG276" t="s">
        <v>53</v>
      </c>
      <c r="AH276">
        <v>5</v>
      </c>
      <c r="AI276">
        <v>0.31154408077231971</v>
      </c>
      <c r="AJ276">
        <v>4.8808488352123653</v>
      </c>
      <c r="AK276">
        <v>7.177756193924105E-2</v>
      </c>
      <c r="AL276">
        <v>71.777561939241053</v>
      </c>
      <c r="AM276">
        <v>0.65638470854390774</v>
      </c>
      <c r="AN276">
        <v>0.91447061004876484</v>
      </c>
      <c r="AO276">
        <v>1499.6898645938099</v>
      </c>
      <c r="AP276">
        <f>AO276*(AN276/100)</f>
        <v>13.714223053590509</v>
      </c>
      <c r="AQ276">
        <v>1.4996897688687649E-3</v>
      </c>
      <c r="AR276">
        <v>26.18997759480963</v>
      </c>
      <c r="AS276">
        <v>0.47899929576578087</v>
      </c>
      <c r="AT276">
        <v>2.5192161128476218E-5</v>
      </c>
      <c r="AU276">
        <v>35.618184341806057</v>
      </c>
      <c r="AV276" t="str">
        <f>VLOOKUP(_xlfn.CONCAT(B276:C276),Sheet2!C:G,5,0)</f>
        <v>14.5, 72.5</v>
      </c>
      <c r="AW276">
        <f>ROUND(H276,-2)</f>
        <v>300</v>
      </c>
      <c r="AX276">
        <f>VLOOKUP(_xlfn.CONCAT(B276:C276),Sheet2!C:G,4,0)</f>
        <v>3.30259927708627E-3</v>
      </c>
      <c r="AY276">
        <f>(AJ276*0.000001)/(VLOOKUP(_xlfn.CONCAT(B276:C276),Sheet2!$C:$G,4,0)*VLOOKUP(AA276,Sheet3!$A$1:$B$5,2,0)*SQRT(8*1.380649E-23*Sheet3!$D$2/(PI()*VLOOKUP(AA276,Sheet3!$A$1:$B$5,2,0))))</f>
        <v>1.7793492660978014E+19</v>
      </c>
      <c r="AZ276" t="str">
        <f>VLOOKUP(_xlfn.CONCAT(B276:C276),Sheet2!C:H,6,0)</f>
        <v>+1, +2</v>
      </c>
      <c r="BA276">
        <f>VLOOKUP(_xlfn.CONCAT(B276:C276),Sheet2!C:G,2,0)</f>
        <v>14.5</v>
      </c>
      <c r="BB276">
        <f>VLOOKUP(_xlfn.CONCAT(B276:C276),Sheet2!C:G,3,0)</f>
        <v>72.5</v>
      </c>
    </row>
    <row r="277" spans="1:54" x14ac:dyDescent="0.25">
      <c r="A277" t="s">
        <v>62</v>
      </c>
      <c r="B277" t="s">
        <v>55</v>
      </c>
      <c r="C277" t="s">
        <v>57</v>
      </c>
      <c r="D277" t="s">
        <v>51</v>
      </c>
      <c r="E277" s="1">
        <v>45716.764582357071</v>
      </c>
      <c r="F277">
        <v>0.61506066944444493</v>
      </c>
      <c r="G277">
        <v>615.0606694444449</v>
      </c>
      <c r="H277">
        <v>400.06225000000012</v>
      </c>
      <c r="I277">
        <v>9.8930134258131713E-2</v>
      </c>
      <c r="J277">
        <v>6.9962587499999991</v>
      </c>
      <c r="K277">
        <v>1.9903315701344321E-2</v>
      </c>
      <c r="L277">
        <v>2798.9390171071882</v>
      </c>
      <c r="M277">
        <v>1.969037694515975E-3</v>
      </c>
      <c r="N277">
        <v>42.09208125</v>
      </c>
      <c r="O277">
        <v>8.8230180680669807</v>
      </c>
      <c r="P277">
        <v>2.0512025</v>
      </c>
      <c r="Q277">
        <v>7.0506392896671998E-4</v>
      </c>
      <c r="R277">
        <v>86.339382290203147</v>
      </c>
      <c r="S277">
        <v>42.09208125</v>
      </c>
      <c r="T277">
        <v>8.8230180680669807</v>
      </c>
      <c r="U277">
        <v>2.0512025</v>
      </c>
      <c r="V277">
        <v>7.0506392896671998E-4</v>
      </c>
      <c r="W277">
        <v>86.339382290203147</v>
      </c>
      <c r="X277">
        <v>6.2207917844156651E-3</v>
      </c>
      <c r="Y277">
        <f>S277/U277</f>
        <v>20.520685427206722</v>
      </c>
      <c r="Z277">
        <f>(((Y277/13)-1)/(0.0039))+23</f>
        <v>171.33699067468882</v>
      </c>
      <c r="AA277" t="s">
        <v>52</v>
      </c>
      <c r="AB277">
        <v>50</v>
      </c>
      <c r="AC277">
        <v>4.8808894496708044</v>
      </c>
      <c r="AD277" t="s">
        <v>52</v>
      </c>
      <c r="AE277">
        <v>0</v>
      </c>
      <c r="AF277">
        <v>0</v>
      </c>
      <c r="AG277" t="s">
        <v>53</v>
      </c>
      <c r="AH277">
        <v>5</v>
      </c>
      <c r="AI277">
        <v>0.31152589868487007</v>
      </c>
      <c r="AJ277">
        <v>4.8808894496708044</v>
      </c>
      <c r="AK277">
        <v>8.9616107893592464E-2</v>
      </c>
      <c r="AL277">
        <v>89.616107893592471</v>
      </c>
      <c r="AM277">
        <v>0.68394510331473801</v>
      </c>
      <c r="AN277">
        <v>0.7631943847938969</v>
      </c>
      <c r="AO277">
        <v>1872.3852796511701</v>
      </c>
      <c r="AP277">
        <f>AO277*(AN277/100)</f>
        <v>14.289939316005233</v>
      </c>
      <c r="AQ277">
        <v>1.8723851601449861E-3</v>
      </c>
      <c r="AR277">
        <v>29.393395164715759</v>
      </c>
      <c r="AS277">
        <v>0.44865748279478312</v>
      </c>
      <c r="AT277">
        <v>2.851382221486833E-5</v>
      </c>
      <c r="AU277">
        <v>32.01788511498696</v>
      </c>
      <c r="AV277" t="str">
        <f>VLOOKUP(_xlfn.CONCAT(B277:C277),Sheet2!C:G,5,0)</f>
        <v>14.5, 72.5</v>
      </c>
      <c r="AW277">
        <f>ROUND(H277,-2)</f>
        <v>400</v>
      </c>
      <c r="AX277">
        <f>VLOOKUP(_xlfn.CONCAT(B277:C277),Sheet2!C:G,4,0)</f>
        <v>3.30259927708627E-3</v>
      </c>
      <c r="AY277">
        <f>(AJ277*0.000001)/(VLOOKUP(_xlfn.CONCAT(B277:C277),Sheet2!$C:$G,4,0)*VLOOKUP(AA277,Sheet3!$A$1:$B$5,2,0)*SQRT(8*1.380649E-23*Sheet3!$D$2/(PI()*VLOOKUP(AA277,Sheet3!$A$1:$B$5,2,0))))</f>
        <v>1.7793640723967171E+19</v>
      </c>
      <c r="AZ277" t="str">
        <f>VLOOKUP(_xlfn.CONCAT(B277:C277),Sheet2!C:H,6,0)</f>
        <v>+1, +2</v>
      </c>
      <c r="BA277">
        <f>VLOOKUP(_xlfn.CONCAT(B277:C277),Sheet2!C:G,2,0)</f>
        <v>14.5</v>
      </c>
      <c r="BB277">
        <f>VLOOKUP(_xlfn.CONCAT(B277:C277),Sheet2!C:G,3,0)</f>
        <v>72.5</v>
      </c>
    </row>
    <row r="278" spans="1:54" x14ac:dyDescent="0.25">
      <c r="A278" t="s">
        <v>62</v>
      </c>
      <c r="B278" t="s">
        <v>55</v>
      </c>
      <c r="C278" t="s">
        <v>57</v>
      </c>
      <c r="D278" t="s">
        <v>51</v>
      </c>
      <c r="E278" s="1">
        <v>45716.765180155577</v>
      </c>
      <c r="F278">
        <v>0.27813017638888837</v>
      </c>
      <c r="G278">
        <v>278.13017638888829</v>
      </c>
      <c r="H278">
        <v>200</v>
      </c>
      <c r="I278">
        <v>0</v>
      </c>
      <c r="J278">
        <v>4.3933249999999999</v>
      </c>
      <c r="K278">
        <v>1.2536879263879639E-2</v>
      </c>
      <c r="L278">
        <v>878.66499999999996</v>
      </c>
      <c r="M278">
        <v>0</v>
      </c>
      <c r="N278">
        <v>38.102209999999999</v>
      </c>
      <c r="O278">
        <v>14.63387087006376</v>
      </c>
      <c r="P278">
        <v>2.0423912500000001</v>
      </c>
      <c r="Q278">
        <v>6.353566203668343E-4</v>
      </c>
      <c r="R278">
        <v>77.819620309662497</v>
      </c>
      <c r="S278">
        <v>38.102209999999999</v>
      </c>
      <c r="T278">
        <v>14.63387087006376</v>
      </c>
      <c r="U278">
        <v>2.0423912500000001</v>
      </c>
      <c r="V278">
        <v>6.353566203668343E-4</v>
      </c>
      <c r="W278">
        <v>77.819620309662497</v>
      </c>
      <c r="X278">
        <v>9.2977267388883768E-3</v>
      </c>
      <c r="Y278">
        <f>S278/U278</f>
        <v>18.655686073860725</v>
      </c>
      <c r="Z278">
        <f>(((Y278/13)-1)/(0.0039))+23</f>
        <v>134.55199356727266</v>
      </c>
      <c r="AA278" t="s">
        <v>52</v>
      </c>
      <c r="AB278">
        <v>40</v>
      </c>
      <c r="AC278">
        <v>3.9047369580740332</v>
      </c>
      <c r="AD278" t="s">
        <v>52</v>
      </c>
      <c r="AE278">
        <v>0</v>
      </c>
      <c r="AF278">
        <v>0</v>
      </c>
      <c r="AG278" t="s">
        <v>53</v>
      </c>
      <c r="AH278">
        <v>5</v>
      </c>
      <c r="AI278">
        <v>0.31153568342269428</v>
      </c>
      <c r="AJ278">
        <v>3.9047369580740332</v>
      </c>
      <c r="AK278">
        <v>4.0954155373256168E-2</v>
      </c>
      <c r="AL278">
        <v>40.954155373256171</v>
      </c>
      <c r="AM278">
        <v>0.62149577592640082</v>
      </c>
      <c r="AN278">
        <v>1.5175402111509519</v>
      </c>
      <c r="AO278">
        <v>1069.5825321821851</v>
      </c>
      <c r="AP278">
        <f>AO278*(AN278/100)</f>
        <v>16.231345017311231</v>
      </c>
      <c r="AQ278">
        <v>1.0695824468465781E-3</v>
      </c>
      <c r="AR278">
        <v>24.4427936317506</v>
      </c>
      <c r="AS278">
        <v>0.74185844418091929</v>
      </c>
      <c r="AT278">
        <v>2.2454125342825809E-5</v>
      </c>
      <c r="AU278">
        <v>46.609521687168787</v>
      </c>
      <c r="AV278" t="str">
        <f>VLOOKUP(_xlfn.CONCAT(B278:C278),Sheet2!C:G,5,0)</f>
        <v>14.5, 72.5</v>
      </c>
      <c r="AW278">
        <f>ROUND(H278,-2)</f>
        <v>200</v>
      </c>
      <c r="AX278">
        <f>VLOOKUP(_xlfn.CONCAT(B278:C278),Sheet2!C:G,4,0)</f>
        <v>3.30259927708627E-3</v>
      </c>
      <c r="AY278">
        <f>(AJ278*0.000001)/(VLOOKUP(_xlfn.CONCAT(B278:C278),Sheet2!$C:$G,4,0)*VLOOKUP(AA278,Sheet3!$A$1:$B$5,2,0)*SQRT(8*1.380649E-23*Sheet3!$D$2/(PI()*VLOOKUP(AA278,Sheet3!$A$1:$B$5,2,0))))</f>
        <v>1.4235005170676814E+19</v>
      </c>
      <c r="AZ278" t="str">
        <f>VLOOKUP(_xlfn.CONCAT(B278:C278),Sheet2!C:H,6,0)</f>
        <v>+1, +2</v>
      </c>
      <c r="BA278">
        <f>VLOOKUP(_xlfn.CONCAT(B278:C278),Sheet2!C:G,2,0)</f>
        <v>14.5</v>
      </c>
      <c r="BB278">
        <f>VLOOKUP(_xlfn.CONCAT(B278:C278),Sheet2!C:G,3,0)</f>
        <v>72.5</v>
      </c>
    </row>
    <row r="279" spans="1:54" x14ac:dyDescent="0.25">
      <c r="A279" t="s">
        <v>62</v>
      </c>
      <c r="B279" t="s">
        <v>55</v>
      </c>
      <c r="C279" t="s">
        <v>57</v>
      </c>
      <c r="D279" t="s">
        <v>51</v>
      </c>
      <c r="E279" s="1">
        <v>45716.7656470519</v>
      </c>
      <c r="F279">
        <v>0.27710107083333441</v>
      </c>
      <c r="G279">
        <v>277.10107083333429</v>
      </c>
      <c r="H279">
        <v>200</v>
      </c>
      <c r="I279">
        <v>0</v>
      </c>
      <c r="J279">
        <v>4.3960699999999999</v>
      </c>
      <c r="K279">
        <v>1.028894688658883E-2</v>
      </c>
      <c r="L279">
        <v>879.21399999999994</v>
      </c>
      <c r="M279">
        <v>0</v>
      </c>
      <c r="N279">
        <v>40.568267499999997</v>
      </c>
      <c r="O279">
        <v>11.56105780304514</v>
      </c>
      <c r="P279">
        <v>3.9801899999999999</v>
      </c>
      <c r="Q279">
        <v>8.8257989831524437</v>
      </c>
      <c r="R279">
        <v>161.46941262082501</v>
      </c>
      <c r="S279">
        <v>40.568267499999997</v>
      </c>
      <c r="T279">
        <v>11.56105780304514</v>
      </c>
      <c r="U279">
        <v>3.9801899999999999</v>
      </c>
      <c r="V279">
        <v>8.8257989831524437</v>
      </c>
      <c r="W279">
        <v>161.46941262082501</v>
      </c>
      <c r="X279">
        <v>102.03557220228249</v>
      </c>
      <c r="Y279">
        <f>S279/U279</f>
        <v>10.192545456372684</v>
      </c>
      <c r="AA279" t="s">
        <v>52</v>
      </c>
      <c r="AB279">
        <v>40</v>
      </c>
      <c r="AC279">
        <v>3.9047197970352561</v>
      </c>
      <c r="AD279" t="s">
        <v>52</v>
      </c>
      <c r="AE279">
        <v>0</v>
      </c>
      <c r="AF279">
        <v>0</v>
      </c>
      <c r="AG279" t="s">
        <v>53</v>
      </c>
      <c r="AH279">
        <v>5</v>
      </c>
      <c r="AI279">
        <v>0.31153122917637138</v>
      </c>
      <c r="AJ279">
        <v>3.9047197970352561</v>
      </c>
      <c r="AK279">
        <v>4.0805524463573183E-2</v>
      </c>
      <c r="AL279">
        <v>40.805524463573192</v>
      </c>
      <c r="AM279">
        <v>0.62137032463442121</v>
      </c>
      <c r="AN279">
        <v>1.522760294844671</v>
      </c>
      <c r="AO279">
        <v>1065.7054846310959</v>
      </c>
      <c r="AP279">
        <f>AO279*(AN279/100)</f>
        <v>16.228139979944306</v>
      </c>
      <c r="AQ279">
        <v>1.0657053996056571E-3</v>
      </c>
      <c r="AR279">
        <v>24.250654449503291</v>
      </c>
      <c r="AS279">
        <v>0.73855867439403722</v>
      </c>
      <c r="AT279">
        <v>2.048799177683688E-5</v>
      </c>
      <c r="AU279">
        <v>46.41136795316406</v>
      </c>
      <c r="AV279" t="str">
        <f>VLOOKUP(_xlfn.CONCAT(B279:C279),Sheet2!C:G,5,0)</f>
        <v>14.5, 72.5</v>
      </c>
      <c r="AW279">
        <f>ROUND(H279,-2)</f>
        <v>200</v>
      </c>
      <c r="AX279">
        <f>VLOOKUP(_xlfn.CONCAT(B279:C279),Sheet2!C:G,4,0)</f>
        <v>3.30259927708627E-3</v>
      </c>
      <c r="AY279">
        <f>(AJ279*0.000001)/(VLOOKUP(_xlfn.CONCAT(B279:C279),Sheet2!$C:$G,4,0)*VLOOKUP(AA279,Sheet3!$A$1:$B$5,2,0)*SQRT(8*1.380649E-23*Sheet3!$D$2/(PI()*VLOOKUP(AA279,Sheet3!$A$1:$B$5,2,0))))</f>
        <v>1.4234942608850409E+19</v>
      </c>
      <c r="AZ279" t="str">
        <f>VLOOKUP(_xlfn.CONCAT(B279:C279),Sheet2!C:H,6,0)</f>
        <v>+1, +2</v>
      </c>
      <c r="BA279">
        <f>VLOOKUP(_xlfn.CONCAT(B279:C279),Sheet2!C:G,2,0)</f>
        <v>14.5</v>
      </c>
      <c r="BB279">
        <f>VLOOKUP(_xlfn.CONCAT(B279:C279),Sheet2!C:G,3,0)</f>
        <v>72.5</v>
      </c>
    </row>
    <row r="280" spans="1:54" x14ac:dyDescent="0.25">
      <c r="A280" t="s">
        <v>62</v>
      </c>
      <c r="B280" t="s">
        <v>55</v>
      </c>
      <c r="C280" t="s">
        <v>57</v>
      </c>
      <c r="D280" t="s">
        <v>51</v>
      </c>
      <c r="E280" s="1">
        <v>45716.766310938343</v>
      </c>
      <c r="F280">
        <v>0.27676286805555611</v>
      </c>
      <c r="G280">
        <v>276.76286805555611</v>
      </c>
      <c r="H280">
        <v>200</v>
      </c>
      <c r="I280">
        <v>0</v>
      </c>
      <c r="J280">
        <v>4.4002225000000008</v>
      </c>
      <c r="K280">
        <v>1.5299856233015399E-2</v>
      </c>
      <c r="L280">
        <v>880.0445000000002</v>
      </c>
      <c r="M280">
        <v>0</v>
      </c>
      <c r="N280">
        <v>38.836588749999997</v>
      </c>
      <c r="O280">
        <v>13.83824534731521</v>
      </c>
      <c r="P280">
        <v>2.0363625000000001</v>
      </c>
      <c r="Q280">
        <v>6.6832033118950879E-4</v>
      </c>
      <c r="R280">
        <v>79.085372958421885</v>
      </c>
      <c r="S280">
        <v>38.836588749999997</v>
      </c>
      <c r="T280">
        <v>13.83824534731521</v>
      </c>
      <c r="U280">
        <v>2.0363625000000001</v>
      </c>
      <c r="V280">
        <v>6.6832033118950879E-4</v>
      </c>
      <c r="W280">
        <v>79.085372958421885</v>
      </c>
      <c r="X280">
        <v>9.2483807135993797E-3</v>
      </c>
      <c r="Y280">
        <f>S280/U280</f>
        <v>19.071549760909463</v>
      </c>
      <c r="Z280">
        <f>(((Y280/13)-1)/(0.0039))+23</f>
        <v>142.75443315403282</v>
      </c>
      <c r="AA280" t="s">
        <v>52</v>
      </c>
      <c r="AB280">
        <v>40</v>
      </c>
      <c r="AC280">
        <v>3.904883398938261</v>
      </c>
      <c r="AD280" t="s">
        <v>52</v>
      </c>
      <c r="AE280">
        <v>0</v>
      </c>
      <c r="AF280">
        <v>0</v>
      </c>
      <c r="AG280" t="s">
        <v>53</v>
      </c>
      <c r="AH280">
        <v>5</v>
      </c>
      <c r="AI280">
        <v>0.3115407218324695</v>
      </c>
      <c r="AJ280">
        <v>3.904883398938261</v>
      </c>
      <c r="AK280">
        <v>4.0756678758439038E-2</v>
      </c>
      <c r="AL280">
        <v>40.756678758439037</v>
      </c>
      <c r="AM280">
        <v>0.6213291906891143</v>
      </c>
      <c r="AN280">
        <v>1.524484353525648</v>
      </c>
      <c r="AO280">
        <v>1064.3852000472441</v>
      </c>
      <c r="AP280">
        <f>AO280*(AN280/100)</f>
        <v>16.226385835962905</v>
      </c>
      <c r="AQ280">
        <v>1.0643851151281121E-3</v>
      </c>
      <c r="AR280">
        <v>24.16878808031597</v>
      </c>
      <c r="AS280">
        <v>0.73689878544237741</v>
      </c>
      <c r="AT280">
        <v>2.2175940844385198E-5</v>
      </c>
      <c r="AU280">
        <v>46.312065763082472</v>
      </c>
      <c r="AV280" t="str">
        <f>VLOOKUP(_xlfn.CONCAT(B280:C280),Sheet2!C:G,5,0)</f>
        <v>14.5, 72.5</v>
      </c>
      <c r="AW280">
        <f>ROUND(H280,-2)</f>
        <v>200</v>
      </c>
      <c r="AX280">
        <f>VLOOKUP(_xlfn.CONCAT(B280:C280),Sheet2!C:G,4,0)</f>
        <v>3.30259927708627E-3</v>
      </c>
      <c r="AY280">
        <f>(AJ280*0.000001)/(VLOOKUP(_xlfn.CONCAT(B280:C280),Sheet2!$C:$G,4,0)*VLOOKUP(AA280,Sheet3!$A$1:$B$5,2,0)*SQRT(8*1.380649E-23*Sheet3!$D$2/(PI()*VLOOKUP(AA280,Sheet3!$A$1:$B$5,2,0))))</f>
        <v>1.4235539031595452E+19</v>
      </c>
      <c r="AZ280" t="str">
        <f>VLOOKUP(_xlfn.CONCAT(B280:C280),Sheet2!C:H,6,0)</f>
        <v>+1, +2</v>
      </c>
      <c r="BA280">
        <f>VLOOKUP(_xlfn.CONCAT(B280:C280),Sheet2!C:G,2,0)</f>
        <v>14.5</v>
      </c>
      <c r="BB280">
        <f>VLOOKUP(_xlfn.CONCAT(B280:C280),Sheet2!C:G,3,0)</f>
        <v>72.5</v>
      </c>
    </row>
    <row r="281" spans="1:54" x14ac:dyDescent="0.25">
      <c r="A281" t="s">
        <v>62</v>
      </c>
      <c r="B281" t="s">
        <v>55</v>
      </c>
      <c r="C281" t="s">
        <v>57</v>
      </c>
      <c r="D281" t="s">
        <v>51</v>
      </c>
      <c r="E281" s="1">
        <v>45716.766725867346</v>
      </c>
      <c r="F281">
        <v>0.39016771666666678</v>
      </c>
      <c r="G281">
        <v>390.16771666666682</v>
      </c>
      <c r="H281">
        <v>300.01549999999997</v>
      </c>
      <c r="I281">
        <v>3.6213108628593407E-2</v>
      </c>
      <c r="J281">
        <v>5.3348074999999993</v>
      </c>
      <c r="K281">
        <v>2.2024458897715749E-2</v>
      </c>
      <c r="L281">
        <v>1600.52493951625</v>
      </c>
      <c r="M281">
        <v>7.975741225489713E-4</v>
      </c>
      <c r="N281">
        <v>40.358866249999998</v>
      </c>
      <c r="O281">
        <v>11.87564380531002</v>
      </c>
      <c r="P281">
        <v>4.0801075000000004</v>
      </c>
      <c r="Q281">
        <v>9.0504604814950369</v>
      </c>
      <c r="R281">
        <v>164.6685128781219</v>
      </c>
      <c r="S281">
        <v>40.358866249999998</v>
      </c>
      <c r="T281">
        <v>11.87564380531002</v>
      </c>
      <c r="U281">
        <v>4.0801075000000004</v>
      </c>
      <c r="V281">
        <v>9.0504604814950369</v>
      </c>
      <c r="W281">
        <v>164.6685128781219</v>
      </c>
      <c r="X281">
        <v>107.48004495226959</v>
      </c>
      <c r="Y281">
        <f>S281/U281</f>
        <v>9.8916183580947301</v>
      </c>
      <c r="AA281" t="s">
        <v>52</v>
      </c>
      <c r="AB281">
        <v>40</v>
      </c>
      <c r="AC281">
        <v>3.9047815767748522</v>
      </c>
      <c r="AD281" t="s">
        <v>52</v>
      </c>
      <c r="AE281">
        <v>0</v>
      </c>
      <c r="AF281">
        <v>0</v>
      </c>
      <c r="AG281" t="s">
        <v>53</v>
      </c>
      <c r="AH281">
        <v>5</v>
      </c>
      <c r="AI281">
        <v>0.31152429223537659</v>
      </c>
      <c r="AJ281">
        <v>3.9047815767748522</v>
      </c>
      <c r="AK281">
        <v>5.7135431861619443E-2</v>
      </c>
      <c r="AL281">
        <v>57.135431861619438</v>
      </c>
      <c r="AM281">
        <v>0.63766928234410036</v>
      </c>
      <c r="AN281">
        <v>1.116066268455832</v>
      </c>
      <c r="AO281">
        <v>1492.165105938863</v>
      </c>
      <c r="AP281">
        <f>AO281*(AN281/100)</f>
        <v>16.653551417051879</v>
      </c>
      <c r="AQ281">
        <v>1.492164986893627E-3</v>
      </c>
      <c r="AR281">
        <v>26.11691296289111</v>
      </c>
      <c r="AS281">
        <v>0.58296411188159247</v>
      </c>
      <c r="AT281">
        <v>2.3680558722166359E-5</v>
      </c>
      <c r="AU281">
        <v>35.69793287875185</v>
      </c>
      <c r="AV281" t="str">
        <f>VLOOKUP(_xlfn.CONCAT(B281:C281),Sheet2!C:G,5,0)</f>
        <v>14.5, 72.5</v>
      </c>
      <c r="AW281">
        <f>ROUND(H281,-2)</f>
        <v>300</v>
      </c>
      <c r="AX281">
        <f>VLOOKUP(_xlfn.CONCAT(B281:C281),Sheet2!C:G,4,0)</f>
        <v>3.30259927708627E-3</v>
      </c>
      <c r="AY281">
        <f>(AJ281*0.000001)/(VLOOKUP(_xlfn.CONCAT(B281:C281),Sheet2!$C:$G,4,0)*VLOOKUP(AA281,Sheet3!$A$1:$B$5,2,0)*SQRT(8*1.380649E-23*Sheet3!$D$2/(PI()*VLOOKUP(AA281,Sheet3!$A$1:$B$5,2,0))))</f>
        <v>1.423516783142546E+19</v>
      </c>
      <c r="AZ281" t="str">
        <f>VLOOKUP(_xlfn.CONCAT(B281:C281),Sheet2!C:H,6,0)</f>
        <v>+1, +2</v>
      </c>
      <c r="BA281">
        <f>VLOOKUP(_xlfn.CONCAT(B281:C281),Sheet2!C:G,2,0)</f>
        <v>14.5</v>
      </c>
      <c r="BB281">
        <f>VLOOKUP(_xlfn.CONCAT(B281:C281),Sheet2!C:G,3,0)</f>
        <v>72.5</v>
      </c>
    </row>
    <row r="282" spans="1:54" x14ac:dyDescent="0.25">
      <c r="A282" t="s">
        <v>62</v>
      </c>
      <c r="B282" t="s">
        <v>55</v>
      </c>
      <c r="C282" t="s">
        <v>57</v>
      </c>
      <c r="D282" t="s">
        <v>51</v>
      </c>
      <c r="E282" s="1">
        <v>45716.767155726782</v>
      </c>
      <c r="F282">
        <v>0.39039523888888888</v>
      </c>
      <c r="G282">
        <v>390.39523888888891</v>
      </c>
      <c r="H282">
        <v>300.00450000000001</v>
      </c>
      <c r="I282">
        <v>2.0743381108801379E-2</v>
      </c>
      <c r="J282">
        <v>5.2993300000000003</v>
      </c>
      <c r="K282">
        <v>1.0174994503262759E-2</v>
      </c>
      <c r="L282">
        <v>1589.8228469850001</v>
      </c>
      <c r="M282">
        <v>2.1106378876113851E-4</v>
      </c>
      <c r="N282">
        <v>42.299552499999997</v>
      </c>
      <c r="O282">
        <v>8.358517983670799</v>
      </c>
      <c r="P282">
        <v>2.0282874999999989</v>
      </c>
      <c r="Q282">
        <v>5.410264661236501E-4</v>
      </c>
      <c r="R282">
        <v>85.795653591343722</v>
      </c>
      <c r="S282">
        <v>42.299552499999997</v>
      </c>
      <c r="T282">
        <v>8.358517983670799</v>
      </c>
      <c r="U282">
        <v>2.0282874999999989</v>
      </c>
      <c r="V282">
        <v>5.410264661236501E-4</v>
      </c>
      <c r="W282">
        <v>85.795653591343722</v>
      </c>
      <c r="X282">
        <v>4.5221794467363904E-3</v>
      </c>
      <c r="Y282">
        <f>S282/U282</f>
        <v>20.854811016682802</v>
      </c>
      <c r="Z282">
        <f>(((Y282/13)-1)/(0.0039))+23</f>
        <v>177.92723898782648</v>
      </c>
      <c r="AA282" t="s">
        <v>52</v>
      </c>
      <c r="AB282">
        <v>40</v>
      </c>
      <c r="AC282">
        <v>3.9048656658648588</v>
      </c>
      <c r="AD282" t="s">
        <v>52</v>
      </c>
      <c r="AE282">
        <v>0</v>
      </c>
      <c r="AF282">
        <v>0</v>
      </c>
      <c r="AG282" t="s">
        <v>53</v>
      </c>
      <c r="AH282">
        <v>5</v>
      </c>
      <c r="AI282">
        <v>0.31152334296976669</v>
      </c>
      <c r="AJ282">
        <v>3.9048656658648588</v>
      </c>
      <c r="AK282">
        <v>5.7168292275868941E-2</v>
      </c>
      <c r="AL282">
        <v>57.168292275868943</v>
      </c>
      <c r="AM282">
        <v>0.63770706967505886</v>
      </c>
      <c r="AN282">
        <v>1.1154908504136629</v>
      </c>
      <c r="AO282">
        <v>1492.991146397248</v>
      </c>
      <c r="AP282">
        <f>AO282*(AN282/100)</f>
        <v>16.654179635547358</v>
      </c>
      <c r="AQ282">
        <v>1.492991027289039E-3</v>
      </c>
      <c r="AR282">
        <v>26.32240766615276</v>
      </c>
      <c r="AS282">
        <v>0.58724809824903734</v>
      </c>
      <c r="AT282">
        <v>2.4974635779177479E-5</v>
      </c>
      <c r="AU282">
        <v>35.958907235661528</v>
      </c>
      <c r="AV282" t="str">
        <f>VLOOKUP(_xlfn.CONCAT(B282:C282),Sheet2!C:G,5,0)</f>
        <v>14.5, 72.5</v>
      </c>
      <c r="AW282">
        <f>ROUND(H282,-2)</f>
        <v>300</v>
      </c>
      <c r="AX282">
        <f>VLOOKUP(_xlfn.CONCAT(B282:C282),Sheet2!C:G,4,0)</f>
        <v>3.30259927708627E-3</v>
      </c>
      <c r="AY282">
        <f>(AJ282*0.000001)/(VLOOKUP(_xlfn.CONCAT(B282:C282),Sheet2!$C:$G,4,0)*VLOOKUP(AA282,Sheet3!$A$1:$B$5,2,0)*SQRT(8*1.380649E-23*Sheet3!$D$2/(PI()*VLOOKUP(AA282,Sheet3!$A$1:$B$5,2,0))))</f>
        <v>1.4235474384374839E+19</v>
      </c>
      <c r="AZ282" t="str">
        <f>VLOOKUP(_xlfn.CONCAT(B282:C282),Sheet2!C:H,6,0)</f>
        <v>+1, +2</v>
      </c>
      <c r="BA282">
        <f>VLOOKUP(_xlfn.CONCAT(B282:C282),Sheet2!C:G,2,0)</f>
        <v>14.5</v>
      </c>
      <c r="BB282">
        <f>VLOOKUP(_xlfn.CONCAT(B282:C282),Sheet2!C:G,3,0)</f>
        <v>72.5</v>
      </c>
    </row>
    <row r="283" spans="1:54" x14ac:dyDescent="0.25">
      <c r="A283" t="s">
        <v>62</v>
      </c>
      <c r="B283" t="s">
        <v>55</v>
      </c>
      <c r="C283" t="s">
        <v>57</v>
      </c>
      <c r="D283" t="s">
        <v>51</v>
      </c>
      <c r="E283" s="1">
        <v>45716.76752632721</v>
      </c>
      <c r="F283">
        <v>0.39073127361111132</v>
      </c>
      <c r="G283">
        <v>390.73127361111119</v>
      </c>
      <c r="H283">
        <v>300.00850000000003</v>
      </c>
      <c r="I283">
        <v>2.7905615998498948E-2</v>
      </c>
      <c r="J283">
        <v>5.3123175000000007</v>
      </c>
      <c r="K283">
        <v>8.8980707644501361E-3</v>
      </c>
      <c r="L283">
        <v>1593.7404046987499</v>
      </c>
      <c r="M283">
        <v>2.4830614588021552E-4</v>
      </c>
      <c r="N283">
        <v>38.834654999999998</v>
      </c>
      <c r="O283">
        <v>13.8417800099293</v>
      </c>
      <c r="P283">
        <v>3.9681449999999989</v>
      </c>
      <c r="Q283">
        <v>8.8284530664157987</v>
      </c>
      <c r="R283">
        <v>154.10154206497501</v>
      </c>
      <c r="S283">
        <v>38.834654999999998</v>
      </c>
      <c r="T283">
        <v>13.8417800099293</v>
      </c>
      <c r="U283">
        <v>3.9681449999999989</v>
      </c>
      <c r="V283">
        <v>8.8284530664157987</v>
      </c>
      <c r="W283">
        <v>154.10154206497501</v>
      </c>
      <c r="X283">
        <v>122.20150517331329</v>
      </c>
      <c r="Y283">
        <f>S283/U283</f>
        <v>9.7866018000854318</v>
      </c>
      <c r="AA283" t="s">
        <v>52</v>
      </c>
      <c r="AB283">
        <v>40</v>
      </c>
      <c r="AC283">
        <v>3.9047878691557369</v>
      </c>
      <c r="AD283" t="s">
        <v>52</v>
      </c>
      <c r="AE283">
        <v>0</v>
      </c>
      <c r="AF283">
        <v>0</v>
      </c>
      <c r="AG283" t="s">
        <v>53</v>
      </c>
      <c r="AH283">
        <v>5</v>
      </c>
      <c r="AI283">
        <v>0.31152648284832229</v>
      </c>
      <c r="AJ283">
        <v>3.9047878691557369</v>
      </c>
      <c r="AK283">
        <v>5.7216824854650017E-2</v>
      </c>
      <c r="AL283">
        <v>57.216824854650021</v>
      </c>
      <c r="AM283">
        <v>0.63776291461261492</v>
      </c>
      <c r="AN283">
        <v>1.114642268655675</v>
      </c>
      <c r="AO283">
        <v>1494.2883803974801</v>
      </c>
      <c r="AP283">
        <f>AO283*(AN283/100)</f>
        <v>16.655969903520614</v>
      </c>
      <c r="AQ283">
        <v>1.4942882611822029E-3</v>
      </c>
      <c r="AR283">
        <v>26.302830318982849</v>
      </c>
      <c r="AS283">
        <v>0.5863649291763261</v>
      </c>
      <c r="AT283">
        <v>2.3983793369029439E-5</v>
      </c>
      <c r="AU283">
        <v>35.900968994674628</v>
      </c>
      <c r="AV283" t="str">
        <f>VLOOKUP(_xlfn.CONCAT(B283:C283),Sheet2!C:G,5,0)</f>
        <v>14.5, 72.5</v>
      </c>
      <c r="AW283">
        <f>ROUND(H283,-2)</f>
        <v>300</v>
      </c>
      <c r="AX283">
        <f>VLOOKUP(_xlfn.CONCAT(B283:C283),Sheet2!C:G,4,0)</f>
        <v>3.30259927708627E-3</v>
      </c>
      <c r="AY283">
        <f>(AJ283*0.000001)/(VLOOKUP(_xlfn.CONCAT(B283:C283),Sheet2!$C:$G,4,0)*VLOOKUP(AA283,Sheet3!$A$1:$B$5,2,0)*SQRT(8*1.380649E-23*Sheet3!$D$2/(PI()*VLOOKUP(AA283,Sheet3!$A$1:$B$5,2,0))))</f>
        <v>1.4235190770761808E+19</v>
      </c>
      <c r="AZ283" t="str">
        <f>VLOOKUP(_xlfn.CONCAT(B283:C283),Sheet2!C:H,6,0)</f>
        <v>+1, +2</v>
      </c>
      <c r="BA283">
        <f>VLOOKUP(_xlfn.CONCAT(B283:C283),Sheet2!C:G,2,0)</f>
        <v>14.5</v>
      </c>
      <c r="BB283">
        <f>VLOOKUP(_xlfn.CONCAT(B283:C283),Sheet2!C:G,3,0)</f>
        <v>72.5</v>
      </c>
    </row>
    <row r="284" spans="1:54" x14ac:dyDescent="0.25">
      <c r="A284" t="s">
        <v>62</v>
      </c>
      <c r="B284" t="s">
        <v>55</v>
      </c>
      <c r="C284" t="s">
        <v>57</v>
      </c>
      <c r="D284" t="s">
        <v>51</v>
      </c>
      <c r="E284" s="1">
        <v>45716.768015561443</v>
      </c>
      <c r="F284">
        <v>0.47675981388888911</v>
      </c>
      <c r="G284">
        <v>476.75981388888908</v>
      </c>
      <c r="H284">
        <v>399.39399999999989</v>
      </c>
      <c r="I284">
        <v>0.95765880562180106</v>
      </c>
      <c r="J284">
        <v>5.1405424999999996</v>
      </c>
      <c r="K284">
        <v>1.2927087093614941E-2</v>
      </c>
      <c r="L284">
        <v>2053.1018312450001</v>
      </c>
      <c r="M284">
        <v>1.2379738786240281E-2</v>
      </c>
      <c r="N284">
        <v>38.834142499999999</v>
      </c>
      <c r="O284">
        <v>13.843467464168061</v>
      </c>
      <c r="P284">
        <v>2.0197362499999998</v>
      </c>
      <c r="Q284">
        <v>6.4977973547249352E-4</v>
      </c>
      <c r="R284">
        <v>78.43472534491562</v>
      </c>
      <c r="S284">
        <v>38.834142499999999</v>
      </c>
      <c r="T284">
        <v>13.843467464168061</v>
      </c>
      <c r="U284">
        <v>2.0197362499999998</v>
      </c>
      <c r="V284">
        <v>6.4977973547249352E-4</v>
      </c>
      <c r="W284">
        <v>78.43472534491562</v>
      </c>
      <c r="X284">
        <v>8.9952046268891913E-3</v>
      </c>
      <c r="Y284">
        <f>S284/U284</f>
        <v>19.227333519413737</v>
      </c>
      <c r="Z284">
        <f>(((Y284/13)-1)/(0.0039))+23</f>
        <v>145.82709111269699</v>
      </c>
      <c r="AA284" t="s">
        <v>52</v>
      </c>
      <c r="AB284">
        <v>40</v>
      </c>
      <c r="AC284">
        <v>3.9048553692415928</v>
      </c>
      <c r="AD284" t="s">
        <v>52</v>
      </c>
      <c r="AE284">
        <v>0</v>
      </c>
      <c r="AF284">
        <v>0</v>
      </c>
      <c r="AG284" t="s">
        <v>53</v>
      </c>
      <c r="AH284">
        <v>5</v>
      </c>
      <c r="AI284">
        <v>0.31153743591305089</v>
      </c>
      <c r="AJ284">
        <v>3.9048553692415928</v>
      </c>
      <c r="AK284">
        <v>6.9641692382745146E-2</v>
      </c>
      <c r="AL284">
        <v>69.641692382745148</v>
      </c>
      <c r="AM284">
        <v>0.65342583810814314</v>
      </c>
      <c r="AN284">
        <v>0.93826817779925165</v>
      </c>
      <c r="AO284">
        <v>1818.747773916446</v>
      </c>
      <c r="AP284">
        <f>AO284*(AN284/100)</f>
        <v>17.06473159709029</v>
      </c>
      <c r="AQ284">
        <v>1.818747628812999E-3</v>
      </c>
      <c r="AR284">
        <v>30.247758305663929</v>
      </c>
      <c r="AS284">
        <v>0.56761018135934938</v>
      </c>
      <c r="AT284">
        <v>2.913472106392712E-5</v>
      </c>
      <c r="AU284">
        <v>33.920232948462399</v>
      </c>
      <c r="AV284" t="str">
        <f>VLOOKUP(_xlfn.CONCAT(B284:C284),Sheet2!C:G,5,0)</f>
        <v>14.5, 72.5</v>
      </c>
      <c r="AW284">
        <f>ROUND(H284,-2)</f>
        <v>400</v>
      </c>
      <c r="AX284">
        <f>VLOOKUP(_xlfn.CONCAT(B284:C284),Sheet2!C:G,4,0)</f>
        <v>3.30259927708627E-3</v>
      </c>
      <c r="AY284">
        <f>(AJ284*0.000001)/(VLOOKUP(_xlfn.CONCAT(B284:C284),Sheet2!$C:$G,4,0)*VLOOKUP(AA284,Sheet3!$A$1:$B$5,2,0)*SQRT(8*1.380649E-23*Sheet3!$D$2/(PI()*VLOOKUP(AA284,Sheet3!$A$1:$B$5,2,0))))</f>
        <v>1.4235436847278995E+19</v>
      </c>
      <c r="AZ284" t="str">
        <f>VLOOKUP(_xlfn.CONCAT(B284:C284),Sheet2!C:H,6,0)</f>
        <v>+1, +2</v>
      </c>
      <c r="BA284">
        <f>VLOOKUP(_xlfn.CONCAT(B284:C284),Sheet2!C:G,2,0)</f>
        <v>14.5</v>
      </c>
      <c r="BB284">
        <f>VLOOKUP(_xlfn.CONCAT(B284:C284),Sheet2!C:G,3,0)</f>
        <v>72.5</v>
      </c>
    </row>
    <row r="285" spans="1:54" x14ac:dyDescent="0.25">
      <c r="A285" t="s">
        <v>62</v>
      </c>
      <c r="B285" t="s">
        <v>55</v>
      </c>
      <c r="C285" t="s">
        <v>57</v>
      </c>
      <c r="D285" t="s">
        <v>51</v>
      </c>
      <c r="E285" s="1">
        <v>45716.768667873737</v>
      </c>
      <c r="F285">
        <v>0.1977701541666663</v>
      </c>
      <c r="G285">
        <v>197.77015416666629</v>
      </c>
      <c r="H285">
        <v>200</v>
      </c>
      <c r="I285">
        <v>0</v>
      </c>
      <c r="J285">
        <v>2.9531112500000001</v>
      </c>
      <c r="K285">
        <v>8.9268406529160235E-3</v>
      </c>
      <c r="L285">
        <v>590.62225000000001</v>
      </c>
      <c r="M285">
        <v>0</v>
      </c>
      <c r="N285">
        <v>37.099621249999998</v>
      </c>
      <c r="O285">
        <v>15.60806339809964</v>
      </c>
      <c r="P285">
        <v>3.9539512499999989</v>
      </c>
      <c r="Q285">
        <v>8.8315806372395436</v>
      </c>
      <c r="R285">
        <v>146.69009381596399</v>
      </c>
      <c r="S285">
        <v>37.099621249999998</v>
      </c>
      <c r="T285">
        <v>15.60806339809964</v>
      </c>
      <c r="U285">
        <v>3.9539512499999989</v>
      </c>
      <c r="V285">
        <v>8.8315806372395436</v>
      </c>
      <c r="W285">
        <v>146.69009381596399</v>
      </c>
      <c r="X285">
        <v>137.843870491464</v>
      </c>
      <c r="Y285">
        <f>S285/U285</f>
        <v>9.3829232846510209</v>
      </c>
      <c r="AA285" t="s">
        <v>52</v>
      </c>
      <c r="AB285">
        <v>30</v>
      </c>
      <c r="AC285">
        <v>2.9285530045728381</v>
      </c>
      <c r="AD285" t="s">
        <v>52</v>
      </c>
      <c r="AE285">
        <v>0</v>
      </c>
      <c r="AF285">
        <v>0</v>
      </c>
      <c r="AG285" t="s">
        <v>53</v>
      </c>
      <c r="AH285">
        <v>5</v>
      </c>
      <c r="AI285">
        <v>0.31151100251683922</v>
      </c>
      <c r="AJ285">
        <v>2.9285530045728381</v>
      </c>
      <c r="AK285">
        <v>2.934797645354011E-2</v>
      </c>
      <c r="AL285">
        <v>29.34797645354011</v>
      </c>
      <c r="AM285">
        <v>0.61301542381856655</v>
      </c>
      <c r="AN285">
        <v>2.088782593883475</v>
      </c>
      <c r="AO285">
        <v>1021.958321210533</v>
      </c>
      <c r="AP285">
        <f>AO285*(AN285/100)</f>
        <v>21.346487530189385</v>
      </c>
      <c r="AQ285">
        <v>1.021958212504552E-3</v>
      </c>
      <c r="AR285">
        <v>24.8979411270798</v>
      </c>
      <c r="AS285">
        <v>1.0401277209955959</v>
      </c>
      <c r="AT285">
        <v>1.994443273325901E-5</v>
      </c>
      <c r="AU285">
        <v>49.68992694321981</v>
      </c>
      <c r="AV285" t="str">
        <f>VLOOKUP(_xlfn.CONCAT(B285:C285),Sheet2!C:G,5,0)</f>
        <v>14.5, 72.5</v>
      </c>
      <c r="AW285">
        <f>ROUND(H285,-2)</f>
        <v>200</v>
      </c>
      <c r="AX285">
        <f>VLOOKUP(_xlfn.CONCAT(B285:C285),Sheet2!C:G,4,0)</f>
        <v>3.30259927708627E-3</v>
      </c>
      <c r="AY285">
        <f>(AJ285*0.000001)/(VLOOKUP(_xlfn.CONCAT(B285:C285),Sheet2!$C:$G,4,0)*VLOOKUP(AA285,Sheet3!$A$1:$B$5,2,0)*SQRT(8*1.380649E-23*Sheet3!$D$2/(PI()*VLOOKUP(AA285,Sheet3!$A$1:$B$5,2,0))))</f>
        <v>1.0676254920704717E+19</v>
      </c>
      <c r="AZ285" t="str">
        <f>VLOOKUP(_xlfn.CONCAT(B285:C285),Sheet2!C:H,6,0)</f>
        <v>+1, +2</v>
      </c>
      <c r="BA285">
        <f>VLOOKUP(_xlfn.CONCAT(B285:C285),Sheet2!C:G,2,0)</f>
        <v>14.5</v>
      </c>
      <c r="BB285">
        <f>VLOOKUP(_xlfn.CONCAT(B285:C285),Sheet2!C:G,3,0)</f>
        <v>72.5</v>
      </c>
    </row>
    <row r="286" spans="1:54" x14ac:dyDescent="0.25">
      <c r="A286" t="s">
        <v>62</v>
      </c>
      <c r="B286" t="s">
        <v>55</v>
      </c>
      <c r="C286" t="s">
        <v>57</v>
      </c>
      <c r="D286" t="s">
        <v>51</v>
      </c>
      <c r="E286" s="1">
        <v>45716.76905618242</v>
      </c>
      <c r="F286">
        <v>0.19695813055555519</v>
      </c>
      <c r="G286">
        <v>196.95813055555519</v>
      </c>
      <c r="H286">
        <v>199.53762499999999</v>
      </c>
      <c r="I286">
        <v>1.892921233932457</v>
      </c>
      <c r="J286">
        <v>2.9563587500000001</v>
      </c>
      <c r="K286">
        <v>1.0784383482442161E-2</v>
      </c>
      <c r="L286">
        <v>589.90480362296864</v>
      </c>
      <c r="M286">
        <v>2.0413988488785211E-2</v>
      </c>
      <c r="N286">
        <v>40.566128749999997</v>
      </c>
      <c r="O286">
        <v>11.56971759859827</v>
      </c>
      <c r="P286">
        <v>2.00654625</v>
      </c>
      <c r="Q286">
        <v>4.9816779446233304E-4</v>
      </c>
      <c r="R286">
        <v>81.397813520329677</v>
      </c>
      <c r="S286">
        <v>40.566128749999997</v>
      </c>
      <c r="T286">
        <v>11.56971759859827</v>
      </c>
      <c r="U286">
        <v>2.00654625</v>
      </c>
      <c r="V286">
        <v>4.9816779446233304E-4</v>
      </c>
      <c r="W286">
        <v>81.397813520329677</v>
      </c>
      <c r="X286">
        <v>5.7636606986457397E-3</v>
      </c>
      <c r="Y286">
        <f>S286/U286</f>
        <v>20.21689196050178</v>
      </c>
      <c r="Z286">
        <f>(((Y286/13)-1)/(0.0039))+23</f>
        <v>165.34500908287532</v>
      </c>
      <c r="AA286" t="s">
        <v>52</v>
      </c>
      <c r="AB286">
        <v>30</v>
      </c>
      <c r="AC286">
        <v>2.9286531106323692</v>
      </c>
      <c r="AD286" t="s">
        <v>52</v>
      </c>
      <c r="AE286">
        <v>0</v>
      </c>
      <c r="AF286">
        <v>0</v>
      </c>
      <c r="AG286" t="s">
        <v>53</v>
      </c>
      <c r="AH286">
        <v>5</v>
      </c>
      <c r="AI286">
        <v>0.31153217844198122</v>
      </c>
      <c r="AJ286">
        <v>2.9286531106323692</v>
      </c>
      <c r="AK286">
        <v>2.923069809725086E-2</v>
      </c>
      <c r="AL286">
        <v>29.230698097250858</v>
      </c>
      <c r="AM286">
        <v>0.61294352319666301</v>
      </c>
      <c r="AN286">
        <v>2.096917155920782</v>
      </c>
      <c r="AO286">
        <v>1017.8396493785571</v>
      </c>
      <c r="AP286">
        <f>AO286*(AN286/100)</f>
        <v>21.3432542275829</v>
      </c>
      <c r="AQ286">
        <v>1.0178395411070209E-3</v>
      </c>
      <c r="AR286">
        <v>24.728542089561149</v>
      </c>
      <c r="AS286">
        <v>1.0370740829701981</v>
      </c>
      <c r="AT286">
        <v>2.1730116702917268E-5</v>
      </c>
      <c r="AU286">
        <v>49.551551229498621</v>
      </c>
      <c r="AV286" t="str">
        <f>VLOOKUP(_xlfn.CONCAT(B286:C286),Sheet2!C:G,5,0)</f>
        <v>14.5, 72.5</v>
      </c>
      <c r="AW286">
        <f>ROUND(H286,-2)</f>
        <v>200</v>
      </c>
      <c r="AX286">
        <f>VLOOKUP(_xlfn.CONCAT(B286:C286),Sheet2!C:G,4,0)</f>
        <v>3.30259927708627E-3</v>
      </c>
      <c r="AY286">
        <f>(AJ286*0.000001)/(VLOOKUP(_xlfn.CONCAT(B286:C286),Sheet2!$C:$G,4,0)*VLOOKUP(AA286,Sheet3!$A$1:$B$5,2,0)*SQRT(8*1.380649E-23*Sheet3!$D$2/(PI()*VLOOKUP(AA286,Sheet3!$A$1:$B$5,2,0))))</f>
        <v>1.067661986469207E+19</v>
      </c>
      <c r="AZ286" t="str">
        <f>VLOOKUP(_xlfn.CONCAT(B286:C286),Sheet2!C:H,6,0)</f>
        <v>+1, +2</v>
      </c>
      <c r="BA286">
        <f>VLOOKUP(_xlfn.CONCAT(B286:C286),Sheet2!C:G,2,0)</f>
        <v>14.5</v>
      </c>
      <c r="BB286">
        <f>VLOOKUP(_xlfn.CONCAT(B286:C286),Sheet2!C:G,3,0)</f>
        <v>72.5</v>
      </c>
    </row>
    <row r="287" spans="1:54" x14ac:dyDescent="0.25">
      <c r="A287" t="s">
        <v>62</v>
      </c>
      <c r="B287" t="s">
        <v>55</v>
      </c>
      <c r="C287" t="s">
        <v>57</v>
      </c>
      <c r="D287" t="s">
        <v>51</v>
      </c>
      <c r="E287" s="1">
        <v>45716.769470532563</v>
      </c>
      <c r="F287">
        <v>0.19533878611111041</v>
      </c>
      <c r="G287">
        <v>195.33878611111041</v>
      </c>
      <c r="H287">
        <v>199.85662500000001</v>
      </c>
      <c r="I287">
        <v>0.6514880315047934</v>
      </c>
      <c r="J287">
        <v>2.9680849999999999</v>
      </c>
      <c r="K287">
        <v>9.6091464042479622E-3</v>
      </c>
      <c r="L287">
        <v>593.1914508131249</v>
      </c>
      <c r="M287">
        <v>6.2602438753448682E-3</v>
      </c>
      <c r="N287">
        <v>40.578521250000001</v>
      </c>
      <c r="O287">
        <v>11.57501671173274</v>
      </c>
      <c r="P287">
        <v>2.0061562500000001</v>
      </c>
      <c r="Q287">
        <v>1.0306654153375691E-2</v>
      </c>
      <c r="R287">
        <v>81.406854021445312</v>
      </c>
      <c r="S287">
        <v>40.578521250000001</v>
      </c>
      <c r="T287">
        <v>11.57501671173274</v>
      </c>
      <c r="U287">
        <v>2.0061562500000001</v>
      </c>
      <c r="V287">
        <v>1.0306654153375691E-2</v>
      </c>
      <c r="W287">
        <v>81.406854021445312</v>
      </c>
      <c r="X287">
        <v>0.1192996940673733</v>
      </c>
      <c r="Y287">
        <f>S287/U287</f>
        <v>20.226999392494978</v>
      </c>
      <c r="Z287">
        <f>(((Y287/13)-1)/(0.0039))+23</f>
        <v>165.54436671587729</v>
      </c>
      <c r="AA287" t="s">
        <v>52</v>
      </c>
      <c r="AB287">
        <v>30</v>
      </c>
      <c r="AC287">
        <v>2.928716606475843</v>
      </c>
      <c r="AD287" t="s">
        <v>52</v>
      </c>
      <c r="AE287">
        <v>0</v>
      </c>
      <c r="AF287">
        <v>0</v>
      </c>
      <c r="AG287" t="s">
        <v>53</v>
      </c>
      <c r="AH287">
        <v>5</v>
      </c>
      <c r="AI287">
        <v>0.31152611774616462</v>
      </c>
      <c r="AJ287">
        <v>2.928716606475843</v>
      </c>
      <c r="AK287">
        <v>2.899682059404533E-2</v>
      </c>
      <c r="AL287">
        <v>28.996820594045332</v>
      </c>
      <c r="AM287">
        <v>0.61280097295974023</v>
      </c>
      <c r="AN287">
        <v>2.1133384985165669</v>
      </c>
      <c r="AO287">
        <v>1009.673930112326</v>
      </c>
      <c r="AP287">
        <f>AO287*(AN287/100)</f>
        <v>21.337827874549042</v>
      </c>
      <c r="AQ287">
        <v>1.009673822713828E-3</v>
      </c>
      <c r="AR287">
        <v>24.19906211956107</v>
      </c>
      <c r="AS287">
        <v>1.0228161921052461</v>
      </c>
      <c r="AT287">
        <v>2.1278848667785941E-5</v>
      </c>
      <c r="AU287">
        <v>48.882735168043233</v>
      </c>
      <c r="AV287" t="str">
        <f>VLOOKUP(_xlfn.CONCAT(B287:C287),Sheet2!C:G,5,0)</f>
        <v>14.5, 72.5</v>
      </c>
      <c r="AW287">
        <f>ROUND(H287,-2)</f>
        <v>200</v>
      </c>
      <c r="AX287">
        <f>VLOOKUP(_xlfn.CONCAT(B287:C287),Sheet2!C:G,4,0)</f>
        <v>3.30259927708627E-3</v>
      </c>
      <c r="AY287">
        <f>(AJ287*0.000001)/(VLOOKUP(_xlfn.CONCAT(B287:C287),Sheet2!$C:$G,4,0)*VLOOKUP(AA287,Sheet3!$A$1:$B$5,2,0)*SQRT(8*1.380649E-23*Sheet3!$D$2/(PI()*VLOOKUP(AA287,Sheet3!$A$1:$B$5,2,0))))</f>
        <v>1.0676851343449762E+19</v>
      </c>
      <c r="AZ287" t="str">
        <f>VLOOKUP(_xlfn.CONCAT(B287:C287),Sheet2!C:H,6,0)</f>
        <v>+1, +2</v>
      </c>
      <c r="BA287">
        <f>VLOOKUP(_xlfn.CONCAT(B287:C287),Sheet2!C:G,2,0)</f>
        <v>14.5</v>
      </c>
      <c r="BB287">
        <f>VLOOKUP(_xlfn.CONCAT(B287:C287),Sheet2!C:G,3,0)</f>
        <v>72.5</v>
      </c>
    </row>
    <row r="288" spans="1:54" x14ac:dyDescent="0.25">
      <c r="A288" t="s">
        <v>62</v>
      </c>
      <c r="B288" t="s">
        <v>55</v>
      </c>
      <c r="C288" t="s">
        <v>57</v>
      </c>
      <c r="D288" t="s">
        <v>51</v>
      </c>
      <c r="E288" s="1">
        <v>45716.769987081563</v>
      </c>
      <c r="F288">
        <v>0.27677898888888919</v>
      </c>
      <c r="G288">
        <v>276.77898888888922</v>
      </c>
      <c r="H288">
        <v>300</v>
      </c>
      <c r="I288">
        <v>0</v>
      </c>
      <c r="J288">
        <v>3.5774024999999998</v>
      </c>
      <c r="K288">
        <v>8.9107938231225009E-3</v>
      </c>
      <c r="L288">
        <v>1073.22075</v>
      </c>
      <c r="M288">
        <v>0</v>
      </c>
      <c r="N288">
        <v>41.484283750000003</v>
      </c>
      <c r="O288">
        <v>11.83455930424291</v>
      </c>
      <c r="P288">
        <v>2.0428437499999998</v>
      </c>
      <c r="Q288">
        <v>6.3034324241178347E-4</v>
      </c>
      <c r="R288">
        <v>84.745909781914065</v>
      </c>
      <c r="S288">
        <v>41.484283750000003</v>
      </c>
      <c r="T288">
        <v>11.83455930424291</v>
      </c>
      <c r="U288">
        <v>2.0428437499999998</v>
      </c>
      <c r="V288">
        <v>6.3034324241178347E-4</v>
      </c>
      <c r="W288">
        <v>84.745909781914065</v>
      </c>
      <c r="X288">
        <v>7.4598344843510179E-3</v>
      </c>
      <c r="Y288">
        <f>S288/U288</f>
        <v>20.30712517783115</v>
      </c>
      <c r="Z288">
        <f>(((Y288/13)-1)/(0.0039))+23</f>
        <v>167.12475695919431</v>
      </c>
      <c r="AA288" t="s">
        <v>52</v>
      </c>
      <c r="AB288">
        <v>30</v>
      </c>
      <c r="AC288">
        <v>2.9285421359149448</v>
      </c>
      <c r="AD288" t="s">
        <v>52</v>
      </c>
      <c r="AE288">
        <v>0</v>
      </c>
      <c r="AF288">
        <v>0</v>
      </c>
      <c r="AG288" t="s">
        <v>53</v>
      </c>
      <c r="AH288">
        <v>5</v>
      </c>
      <c r="AI288">
        <v>0.3115358294635574</v>
      </c>
      <c r="AJ288">
        <v>2.9285421359149448</v>
      </c>
      <c r="AK288">
        <v>4.075900704644625E-2</v>
      </c>
      <c r="AL288">
        <v>40.75900704644625</v>
      </c>
      <c r="AM288">
        <v>0.62133115033054453</v>
      </c>
      <c r="AN288">
        <v>1.524402077858563</v>
      </c>
      <c r="AO288">
        <v>1419.319695559705</v>
      </c>
      <c r="AP288">
        <f>AO288*(AN288/100)</f>
        <v>21.636138930567974</v>
      </c>
      <c r="AQ288">
        <v>1.419319544573695E-3</v>
      </c>
      <c r="AR288">
        <v>26.42875209033738</v>
      </c>
      <c r="AS288">
        <v>0.8057608920343825</v>
      </c>
      <c r="AT288">
        <v>2.4494558528975372E-5</v>
      </c>
      <c r="AU288">
        <v>37.978213751873753</v>
      </c>
      <c r="AV288" t="str">
        <f>VLOOKUP(_xlfn.CONCAT(B288:C288),Sheet2!C:G,5,0)</f>
        <v>14.5, 72.5</v>
      </c>
      <c r="AW288">
        <f>ROUND(H288,-2)</f>
        <v>300</v>
      </c>
      <c r="AX288">
        <f>VLOOKUP(_xlfn.CONCAT(B288:C288),Sheet2!C:G,4,0)</f>
        <v>3.30259927708627E-3</v>
      </c>
      <c r="AY288">
        <f>(AJ288*0.000001)/(VLOOKUP(_xlfn.CONCAT(B288:C288),Sheet2!$C:$G,4,0)*VLOOKUP(AA288,Sheet3!$A$1:$B$5,2,0)*SQRT(8*1.380649E-23*Sheet3!$D$2/(PI()*VLOOKUP(AA288,Sheet3!$A$1:$B$5,2,0))))</f>
        <v>1.0676215298214658E+19</v>
      </c>
      <c r="AZ288" t="str">
        <f>VLOOKUP(_xlfn.CONCAT(B288:C288),Sheet2!C:H,6,0)</f>
        <v>+1, +2</v>
      </c>
      <c r="BA288">
        <f>VLOOKUP(_xlfn.CONCAT(B288:C288),Sheet2!C:G,2,0)</f>
        <v>14.5</v>
      </c>
      <c r="BB288">
        <f>VLOOKUP(_xlfn.CONCAT(B288:C288),Sheet2!C:G,3,0)</f>
        <v>72.5</v>
      </c>
    </row>
    <row r="289" spans="1:54" x14ac:dyDescent="0.25">
      <c r="A289" t="s">
        <v>62</v>
      </c>
      <c r="B289" t="s">
        <v>55</v>
      </c>
      <c r="C289" t="s">
        <v>57</v>
      </c>
      <c r="D289" t="s">
        <v>51</v>
      </c>
      <c r="E289" s="1">
        <v>45716.770589625681</v>
      </c>
      <c r="F289">
        <v>0.27576449583333412</v>
      </c>
      <c r="G289">
        <v>275.76449583333408</v>
      </c>
      <c r="H289">
        <v>300.00387499999999</v>
      </c>
      <c r="I289">
        <v>1.9311928003288001E-2</v>
      </c>
      <c r="J289">
        <v>3.56253625</v>
      </c>
      <c r="K289">
        <v>7.2342313736124819E-3</v>
      </c>
      <c r="L289">
        <v>1068.7746798279691</v>
      </c>
      <c r="M289">
        <v>1.397069554463315E-4</v>
      </c>
      <c r="N289">
        <v>41.484036249999988</v>
      </c>
      <c r="O289">
        <v>11.835385195499329</v>
      </c>
      <c r="P289">
        <v>2.0394537499999998</v>
      </c>
      <c r="Q289">
        <v>5.3918859680877776E-4</v>
      </c>
      <c r="R289">
        <v>84.604773295198427</v>
      </c>
      <c r="S289">
        <v>41.484036249999988</v>
      </c>
      <c r="T289">
        <v>11.835385195499329</v>
      </c>
      <c r="U289">
        <v>2.0394537499999998</v>
      </c>
      <c r="V289">
        <v>5.3918859680877776E-4</v>
      </c>
      <c r="W289">
        <v>84.604773295198427</v>
      </c>
      <c r="X289">
        <v>6.3815047362526661E-3</v>
      </c>
      <c r="Y289">
        <f>S289/U289</f>
        <v>20.34075852418815</v>
      </c>
      <c r="Z289">
        <f>(((Y289/13)-1)/(0.0039))+23</f>
        <v>167.78813657175837</v>
      </c>
      <c r="AA289" t="s">
        <v>52</v>
      </c>
      <c r="AB289">
        <v>30</v>
      </c>
      <c r="AC289">
        <v>2.9287126022334609</v>
      </c>
      <c r="AD289" t="s">
        <v>52</v>
      </c>
      <c r="AE289">
        <v>0</v>
      </c>
      <c r="AF289">
        <v>0</v>
      </c>
      <c r="AG289" t="s">
        <v>53</v>
      </c>
      <c r="AH289">
        <v>5</v>
      </c>
      <c r="AI289">
        <v>0.31152107933638951</v>
      </c>
      <c r="AJ289">
        <v>2.9287126022334609</v>
      </c>
      <c r="AK289">
        <v>4.0612486580299263E-2</v>
      </c>
      <c r="AL289">
        <v>40.612486580299262</v>
      </c>
      <c r="AM289">
        <v>0.62120803513797118</v>
      </c>
      <c r="AN289">
        <v>1.5295986221127209</v>
      </c>
      <c r="AO289">
        <v>1414.1352107278019</v>
      </c>
      <c r="AP289">
        <f>AO289*(AN289/100)</f>
        <v>21.630592698103282</v>
      </c>
      <c r="AQ289">
        <v>1.4141350603091921E-3</v>
      </c>
      <c r="AR289">
        <v>26.346701654865772</v>
      </c>
      <c r="AS289">
        <v>0.80599757096995239</v>
      </c>
      <c r="AT289">
        <v>2.4414068201295021E-5</v>
      </c>
      <c r="AU289">
        <v>37.999109959113447</v>
      </c>
      <c r="AV289" t="str">
        <f>VLOOKUP(_xlfn.CONCAT(B289:C289),Sheet2!C:G,5,0)</f>
        <v>14.5, 72.5</v>
      </c>
      <c r="AW289">
        <f>ROUND(H289,-2)</f>
        <v>300</v>
      </c>
      <c r="AX289">
        <f>VLOOKUP(_xlfn.CONCAT(B289:C289),Sheet2!C:G,4,0)</f>
        <v>3.30259927708627E-3</v>
      </c>
      <c r="AY289">
        <f>(AJ289*0.000001)/(VLOOKUP(_xlfn.CONCAT(B289:C289),Sheet2!$C:$G,4,0)*VLOOKUP(AA289,Sheet3!$A$1:$B$5,2,0)*SQRT(8*1.380649E-23*Sheet3!$D$2/(PI()*VLOOKUP(AA289,Sheet3!$A$1:$B$5,2,0))))</f>
        <v>1.0676836745690264E+19</v>
      </c>
      <c r="AZ289" t="str">
        <f>VLOOKUP(_xlfn.CONCAT(B289:C289),Sheet2!C:H,6,0)</f>
        <v>+1, +2</v>
      </c>
      <c r="BA289">
        <f>VLOOKUP(_xlfn.CONCAT(B289:C289),Sheet2!C:G,2,0)</f>
        <v>14.5</v>
      </c>
      <c r="BB289">
        <f>VLOOKUP(_xlfn.CONCAT(B289:C289),Sheet2!C:G,3,0)</f>
        <v>72.5</v>
      </c>
    </row>
    <row r="290" spans="1:54" x14ac:dyDescent="0.25">
      <c r="A290" t="s">
        <v>62</v>
      </c>
      <c r="B290" t="s">
        <v>55</v>
      </c>
      <c r="C290" t="s">
        <v>57</v>
      </c>
      <c r="D290" t="s">
        <v>51</v>
      </c>
      <c r="E290" s="1">
        <v>45716.771106290289</v>
      </c>
      <c r="F290">
        <v>0.2712851624999999</v>
      </c>
      <c r="G290">
        <v>271.2851624999999</v>
      </c>
      <c r="H290">
        <v>300</v>
      </c>
      <c r="I290">
        <v>0</v>
      </c>
      <c r="J290">
        <v>3.5588587499999988</v>
      </c>
      <c r="K290">
        <v>7.900114758913666E-3</v>
      </c>
      <c r="L290">
        <v>1067.6576250000001</v>
      </c>
      <c r="M290">
        <v>0</v>
      </c>
      <c r="N290">
        <v>39.709672500000003</v>
      </c>
      <c r="O290">
        <v>14.16730894714134</v>
      </c>
      <c r="P290">
        <v>2.0341524999999989</v>
      </c>
      <c r="Q290">
        <v>6.536649350464375E-4</v>
      </c>
      <c r="R290">
        <v>80.775529590056223</v>
      </c>
      <c r="S290">
        <v>39.709672500000003</v>
      </c>
      <c r="T290">
        <v>14.16730894714134</v>
      </c>
      <c r="U290">
        <v>2.0341524999999989</v>
      </c>
      <c r="V290">
        <v>6.536649350464375E-4</v>
      </c>
      <c r="W290">
        <v>80.775529590056223</v>
      </c>
      <c r="X290">
        <v>9.2606730827159544E-3</v>
      </c>
      <c r="Y290">
        <f>S290/U290</f>
        <v>19.521482533880828</v>
      </c>
      <c r="Z290">
        <f>(((Y290/13)-1)/(0.0039))+23</f>
        <v>151.62884682210705</v>
      </c>
      <c r="AA290" t="s">
        <v>52</v>
      </c>
      <c r="AB290">
        <v>30</v>
      </c>
      <c r="AC290">
        <v>2.928749784484145</v>
      </c>
      <c r="AD290" t="s">
        <v>52</v>
      </c>
      <c r="AE290">
        <v>0</v>
      </c>
      <c r="AF290">
        <v>0</v>
      </c>
      <c r="AG290" t="s">
        <v>53</v>
      </c>
      <c r="AH290">
        <v>5</v>
      </c>
      <c r="AI290">
        <v>0.31153685174959872</v>
      </c>
      <c r="AJ290">
        <v>2.928749784484145</v>
      </c>
      <c r="AK290">
        <v>3.9965548679212572E-2</v>
      </c>
      <c r="AL290">
        <v>39.965548679212567</v>
      </c>
      <c r="AM290">
        <v>0.62066945333324264</v>
      </c>
      <c r="AN290">
        <v>1.5530112155224169</v>
      </c>
      <c r="AO290">
        <v>1391.5910314433561</v>
      </c>
      <c r="AP290">
        <f>AO290*(AN290/100)</f>
        <v>21.611564792519403</v>
      </c>
      <c r="AQ290">
        <v>1.3915908834171071E-3</v>
      </c>
      <c r="AR290">
        <v>25.540376085449761</v>
      </c>
      <c r="AS290">
        <v>0.7932898101872804</v>
      </c>
      <c r="AT290">
        <v>2.374398045147119E-5</v>
      </c>
      <c r="AU290">
        <v>37.432925821339573</v>
      </c>
      <c r="AV290" t="str">
        <f>VLOOKUP(_xlfn.CONCAT(B290:C290),Sheet2!C:G,5,0)</f>
        <v>14.5, 72.5</v>
      </c>
      <c r="AW290">
        <f>ROUND(H290,-2)</f>
        <v>300</v>
      </c>
      <c r="AX290">
        <f>VLOOKUP(_xlfn.CONCAT(B290:C290),Sheet2!C:G,4,0)</f>
        <v>3.30259927708627E-3</v>
      </c>
      <c r="AY290">
        <f>(AJ290*0.000001)/(VLOOKUP(_xlfn.CONCAT(B290:C290),Sheet2!$C:$G,4,0)*VLOOKUP(AA290,Sheet3!$A$1:$B$5,2,0)*SQRT(8*1.380649E-23*Sheet3!$D$2/(PI()*VLOOKUP(AA290,Sheet3!$A$1:$B$5,2,0))))</f>
        <v>1.0676972296314143E+19</v>
      </c>
      <c r="AZ290" t="str">
        <f>VLOOKUP(_xlfn.CONCAT(B290:C290),Sheet2!C:H,6,0)</f>
        <v>+1, +2</v>
      </c>
      <c r="BA290">
        <f>VLOOKUP(_xlfn.CONCAT(B290:C290),Sheet2!C:G,2,0)</f>
        <v>14.5</v>
      </c>
      <c r="BB290">
        <f>VLOOKUP(_xlfn.CONCAT(B290:C290),Sheet2!C:G,3,0)</f>
        <v>72.5</v>
      </c>
    </row>
    <row r="291" spans="1:54" x14ac:dyDescent="0.25">
      <c r="A291" t="s">
        <v>62</v>
      </c>
      <c r="B291" t="s">
        <v>55</v>
      </c>
      <c r="C291" t="s">
        <v>57</v>
      </c>
      <c r="D291" t="s">
        <v>51</v>
      </c>
      <c r="E291" s="1">
        <v>45716.77160802461</v>
      </c>
      <c r="F291">
        <v>0.33502900000000002</v>
      </c>
      <c r="G291">
        <v>335.029</v>
      </c>
      <c r="H291">
        <v>400.1</v>
      </c>
      <c r="I291">
        <v>9.1006366942430746E-13</v>
      </c>
      <c r="J291">
        <v>3.5028549999999989</v>
      </c>
      <c r="K291">
        <v>1.038285749021322E-2</v>
      </c>
      <c r="L291">
        <v>1401.4922855</v>
      </c>
      <c r="M291">
        <v>9.4490613866530954E-15</v>
      </c>
      <c r="N291">
        <v>38.108400000000003</v>
      </c>
      <c r="O291">
        <v>16.046576982056141</v>
      </c>
      <c r="P291">
        <v>2.0394199999999998</v>
      </c>
      <c r="Q291">
        <v>1.069493230325518E-2</v>
      </c>
      <c r="R291">
        <v>77.719033128000021</v>
      </c>
      <c r="S291">
        <v>38.108400000000003</v>
      </c>
      <c r="T291">
        <v>16.046576982056141</v>
      </c>
      <c r="U291">
        <v>2.0394199999999998</v>
      </c>
      <c r="V291">
        <v>1.069493230325518E-2</v>
      </c>
      <c r="W291">
        <v>77.719033128000021</v>
      </c>
      <c r="X291">
        <v>0.17161705452206319</v>
      </c>
      <c r="Y291">
        <f>S291/U291</f>
        <v>18.685900893391263</v>
      </c>
      <c r="Z291">
        <f>(((Y291/13)-1)/(0.0039))+23</f>
        <v>135.14794661521231</v>
      </c>
      <c r="AA291" t="s">
        <v>52</v>
      </c>
      <c r="AB291">
        <v>30</v>
      </c>
      <c r="AC291">
        <v>2.928799551496597</v>
      </c>
      <c r="AD291" t="s">
        <v>52</v>
      </c>
      <c r="AE291">
        <v>0</v>
      </c>
      <c r="AF291">
        <v>0</v>
      </c>
      <c r="AG291" t="s">
        <v>53</v>
      </c>
      <c r="AH291">
        <v>5</v>
      </c>
      <c r="AI291">
        <v>0.31152911158385721</v>
      </c>
      <c r="AJ291">
        <v>2.928799551496597</v>
      </c>
      <c r="AK291">
        <v>4.9171897341093902E-2</v>
      </c>
      <c r="AL291">
        <v>49.171897341093903</v>
      </c>
      <c r="AM291">
        <v>0.62909447029665788</v>
      </c>
      <c r="AN291">
        <v>1.279378068193662</v>
      </c>
      <c r="AO291">
        <v>1712.1248391654101</v>
      </c>
      <c r="AP291">
        <f>AO291*(AN291/100)</f>
        <v>21.904549692378264</v>
      </c>
      <c r="AQ291">
        <v>1.712124657050975E-3</v>
      </c>
      <c r="AR291">
        <v>29.452595708256151</v>
      </c>
      <c r="AS291">
        <v>0.75362010001035407</v>
      </c>
      <c r="AT291">
        <v>2.7905128065653092E-5</v>
      </c>
      <c r="AU291">
        <v>35.085385663433179</v>
      </c>
      <c r="AV291" t="str">
        <f>VLOOKUP(_xlfn.CONCAT(B291:C291),Sheet2!C:G,5,0)</f>
        <v>14.5, 72.5</v>
      </c>
      <c r="AW291">
        <f>ROUND(H291,-2)</f>
        <v>400</v>
      </c>
      <c r="AX291">
        <f>VLOOKUP(_xlfn.CONCAT(B291:C291),Sheet2!C:G,4,0)</f>
        <v>3.30259927708627E-3</v>
      </c>
      <c r="AY291">
        <f>(AJ291*0.000001)/(VLOOKUP(_xlfn.CONCAT(B291:C291),Sheet2!$C:$G,4,0)*VLOOKUP(AA291,Sheet3!$A$1:$B$5,2,0)*SQRT(8*1.380649E-23*Sheet3!$D$2/(PI()*VLOOKUP(AA291,Sheet3!$A$1:$B$5,2,0))))</f>
        <v>1.0677153725610709E+19</v>
      </c>
      <c r="AZ291" t="str">
        <f>VLOOKUP(_xlfn.CONCAT(B291:C291),Sheet2!C:H,6,0)</f>
        <v>+1, +2</v>
      </c>
      <c r="BA291">
        <f>VLOOKUP(_xlfn.CONCAT(B291:C291),Sheet2!C:G,2,0)</f>
        <v>14.5</v>
      </c>
      <c r="BB291">
        <f>VLOOKUP(_xlfn.CONCAT(B291:C291),Sheet2!C:G,3,0)</f>
        <v>72.5</v>
      </c>
    </row>
    <row r="292" spans="1:54" x14ac:dyDescent="0.25">
      <c r="A292" t="s">
        <v>62</v>
      </c>
      <c r="B292" t="s">
        <v>55</v>
      </c>
      <c r="C292" t="s">
        <v>57</v>
      </c>
      <c r="D292" t="s">
        <v>51</v>
      </c>
      <c r="E292" s="1">
        <v>45716.771966703702</v>
      </c>
      <c r="F292">
        <v>0.34306527222222177</v>
      </c>
      <c r="G292">
        <v>343.06527222222178</v>
      </c>
      <c r="H292">
        <v>400.1</v>
      </c>
      <c r="I292">
        <v>9.1006366942430746E-13</v>
      </c>
      <c r="J292">
        <v>3.5054387500000002</v>
      </c>
      <c r="K292">
        <v>1.012419738316651E-2</v>
      </c>
      <c r="L292">
        <v>1402.5260438749999</v>
      </c>
      <c r="M292">
        <v>9.2136642205004809E-15</v>
      </c>
      <c r="N292">
        <v>41.945816250000007</v>
      </c>
      <c r="O292">
        <v>11.97094238654638</v>
      </c>
      <c r="P292">
        <v>2.0498425</v>
      </c>
      <c r="Q292">
        <v>6.6388604507936519E-4</v>
      </c>
      <c r="R292">
        <v>85.982316846440654</v>
      </c>
      <c r="S292">
        <v>41.945816250000007</v>
      </c>
      <c r="T292">
        <v>11.97094238654638</v>
      </c>
      <c r="U292">
        <v>2.0498425</v>
      </c>
      <c r="V292">
        <v>6.6388604507936519E-4</v>
      </c>
      <c r="W292">
        <v>85.982316846440654</v>
      </c>
      <c r="X292">
        <v>7.947341596877211E-3</v>
      </c>
      <c r="Y292">
        <f>S292/U292</f>
        <v>20.462945933651003</v>
      </c>
      <c r="Z292">
        <f>(((Y292/13)-1)/(0.0039))+23</f>
        <v>170.19814464794879</v>
      </c>
      <c r="AA292" t="s">
        <v>52</v>
      </c>
      <c r="AB292">
        <v>30</v>
      </c>
      <c r="AC292">
        <v>2.9286920089869302</v>
      </c>
      <c r="AD292" t="s">
        <v>52</v>
      </c>
      <c r="AE292">
        <v>0</v>
      </c>
      <c r="AF292">
        <v>0</v>
      </c>
      <c r="AG292" t="s">
        <v>53</v>
      </c>
      <c r="AH292">
        <v>5</v>
      </c>
      <c r="AI292">
        <v>0.31152984178817239</v>
      </c>
      <c r="AJ292">
        <v>2.9286920089869302</v>
      </c>
      <c r="AK292">
        <v>5.0332554228429333E-2</v>
      </c>
      <c r="AL292">
        <v>50.332554228429331</v>
      </c>
      <c r="AM292">
        <v>0.63027111597694951</v>
      </c>
      <c r="AN292">
        <v>1.252213653049528</v>
      </c>
      <c r="AO292">
        <v>1752.602306793156</v>
      </c>
      <c r="AP292">
        <f>AO292*(AN292/100)</f>
        <v>21.946325369324878</v>
      </c>
      <c r="AQ292">
        <v>1.752602120365952E-3</v>
      </c>
      <c r="AR292">
        <v>30.837794343548062</v>
      </c>
      <c r="AS292">
        <v>0.7723101421384877</v>
      </c>
      <c r="AT292">
        <v>2.9056474416351071E-5</v>
      </c>
      <c r="AU292">
        <v>35.887072791437738</v>
      </c>
      <c r="AV292" t="str">
        <f>VLOOKUP(_xlfn.CONCAT(B292:C292),Sheet2!C:G,5,0)</f>
        <v>14.5, 72.5</v>
      </c>
      <c r="AW292">
        <f>ROUND(H292,-2)</f>
        <v>400</v>
      </c>
      <c r="AX292">
        <f>VLOOKUP(_xlfn.CONCAT(B292:C292),Sheet2!C:G,4,0)</f>
        <v>3.30259927708627E-3</v>
      </c>
      <c r="AY292">
        <f>(AJ292*0.000001)/(VLOOKUP(_xlfn.CONCAT(B292:C292),Sheet2!$C:$G,4,0)*VLOOKUP(AA292,Sheet3!$A$1:$B$5,2,0)*SQRT(8*1.380649E-23*Sheet3!$D$2/(PI()*VLOOKUP(AA292,Sheet3!$A$1:$B$5,2,0))))</f>
        <v>1.0676761671498586E+19</v>
      </c>
      <c r="AZ292" t="str">
        <f>VLOOKUP(_xlfn.CONCAT(B292:C292),Sheet2!C:H,6,0)</f>
        <v>+1, +2</v>
      </c>
      <c r="BA292">
        <f>VLOOKUP(_xlfn.CONCAT(B292:C292),Sheet2!C:G,2,0)</f>
        <v>14.5</v>
      </c>
      <c r="BB292">
        <f>VLOOKUP(_xlfn.CONCAT(B292:C292),Sheet2!C:G,3,0)</f>
        <v>72.5</v>
      </c>
    </row>
    <row r="293" spans="1:54" x14ac:dyDescent="0.25">
      <c r="A293" t="s">
        <v>62</v>
      </c>
      <c r="B293" t="s">
        <v>55</v>
      </c>
      <c r="C293" t="s">
        <v>57</v>
      </c>
      <c r="D293" t="s">
        <v>51</v>
      </c>
      <c r="E293" s="1">
        <v>45716.772366239296</v>
      </c>
      <c r="F293">
        <v>0.34123776388888899</v>
      </c>
      <c r="G293">
        <v>341.23776388888899</v>
      </c>
      <c r="H293">
        <v>400.1</v>
      </c>
      <c r="I293">
        <v>9.1006366942430746E-13</v>
      </c>
      <c r="J293">
        <v>3.5037437499999999</v>
      </c>
      <c r="K293">
        <v>7.8678437098930968E-3</v>
      </c>
      <c r="L293">
        <v>1401.8478743749999</v>
      </c>
      <c r="M293">
        <v>7.1602387170822678E-15</v>
      </c>
      <c r="N293">
        <v>41.945363750000013</v>
      </c>
      <c r="O293">
        <v>11.971706734907089</v>
      </c>
      <c r="P293">
        <v>2.0464574999999998</v>
      </c>
      <c r="Q293">
        <v>4.9850213688183774E-4</v>
      </c>
      <c r="R293">
        <v>85.839404236415646</v>
      </c>
      <c r="S293">
        <v>41.945363750000013</v>
      </c>
      <c r="T293">
        <v>11.971706734907089</v>
      </c>
      <c r="U293">
        <v>2.0464574999999998</v>
      </c>
      <c r="V293">
        <v>4.9850213688183774E-4</v>
      </c>
      <c r="W293">
        <v>85.839404236415646</v>
      </c>
      <c r="X293">
        <v>5.9679213894738726E-3</v>
      </c>
      <c r="Y293">
        <f>S293/U293</f>
        <v>20.496572125245706</v>
      </c>
      <c r="Z293">
        <f>(((Y293/13)-1)/(0.0039))+23</f>
        <v>170.86138314094094</v>
      </c>
      <c r="AA293" t="s">
        <v>52</v>
      </c>
      <c r="AB293">
        <v>30</v>
      </c>
      <c r="AC293">
        <v>2.9286565428401241</v>
      </c>
      <c r="AD293" t="s">
        <v>52</v>
      </c>
      <c r="AE293">
        <v>0</v>
      </c>
      <c r="AF293">
        <v>0</v>
      </c>
      <c r="AG293" t="s">
        <v>53</v>
      </c>
      <c r="AH293">
        <v>5</v>
      </c>
      <c r="AI293">
        <v>0.31153254354413878</v>
      </c>
      <c r="AJ293">
        <v>2.9286565428401241</v>
      </c>
      <c r="AK293">
        <v>5.0068612182280092E-2</v>
      </c>
      <c r="AL293">
        <v>50.068612182280077</v>
      </c>
      <c r="AM293">
        <v>0.63000132087406646</v>
      </c>
      <c r="AN293">
        <v>1.2582759805294379</v>
      </c>
      <c r="AO293">
        <v>1743.432838133851</v>
      </c>
      <c r="AP293">
        <f>AO293*(AN293/100)</f>
        <v>21.937196638900922</v>
      </c>
      <c r="AQ293">
        <v>1.743432652678164E-3</v>
      </c>
      <c r="AR293">
        <v>30.530349871719881</v>
      </c>
      <c r="AS293">
        <v>0.7683121184149031</v>
      </c>
      <c r="AT293">
        <v>2.876874873787885E-5</v>
      </c>
      <c r="AU293">
        <v>35.716152299765533</v>
      </c>
      <c r="AV293" t="str">
        <f>VLOOKUP(_xlfn.CONCAT(B293:C293),Sheet2!C:G,5,0)</f>
        <v>14.5, 72.5</v>
      </c>
      <c r="AW293">
        <f>ROUND(H293,-2)</f>
        <v>400</v>
      </c>
      <c r="AX293">
        <f>VLOOKUP(_xlfn.CONCAT(B293:C293),Sheet2!C:G,4,0)</f>
        <v>3.30259927708627E-3</v>
      </c>
      <c r="AY293">
        <f>(AJ293*0.000001)/(VLOOKUP(_xlfn.CONCAT(B293:C293),Sheet2!$C:$G,4,0)*VLOOKUP(AA293,Sheet3!$A$1:$B$5,2,0)*SQRT(8*1.380649E-23*Sheet3!$D$2/(PI()*VLOOKUP(AA293,Sheet3!$A$1:$B$5,2,0))))</f>
        <v>1.067663237705735E+19</v>
      </c>
      <c r="AZ293" t="str">
        <f>VLOOKUP(_xlfn.CONCAT(B293:C293),Sheet2!C:H,6,0)</f>
        <v>+1, +2</v>
      </c>
      <c r="BA293">
        <f>VLOOKUP(_xlfn.CONCAT(B293:C293),Sheet2!C:G,2,0)</f>
        <v>14.5</v>
      </c>
      <c r="BB293">
        <f>VLOOKUP(_xlfn.CONCAT(B293:C293),Sheet2!C:G,3,0)</f>
        <v>72.5</v>
      </c>
    </row>
    <row r="294" spans="1:54" x14ac:dyDescent="0.25">
      <c r="A294" t="s">
        <v>62</v>
      </c>
      <c r="B294" t="s">
        <v>55</v>
      </c>
      <c r="C294" t="s">
        <v>57</v>
      </c>
      <c r="D294" t="s">
        <v>51</v>
      </c>
      <c r="E294" s="1">
        <v>45716.772750149881</v>
      </c>
      <c r="F294">
        <v>0.40888351944444512</v>
      </c>
      <c r="G294">
        <v>408.88351944444508</v>
      </c>
      <c r="H294">
        <v>500.10000000000008</v>
      </c>
      <c r="I294">
        <v>5.3466240578678068E-12</v>
      </c>
      <c r="J294">
        <v>4.0961924999999999</v>
      </c>
      <c r="K294">
        <v>1.320979057209843E-2</v>
      </c>
      <c r="L294">
        <v>2048.5058692500002</v>
      </c>
      <c r="M294">
        <v>7.062778407217679E-14</v>
      </c>
      <c r="N294">
        <v>41.347073750000007</v>
      </c>
      <c r="O294">
        <v>12.834736659733849</v>
      </c>
      <c r="P294">
        <v>2.043085</v>
      </c>
      <c r="Q294">
        <v>5.9642237513527635E-4</v>
      </c>
      <c r="R294">
        <v>84.475586172518746</v>
      </c>
      <c r="S294">
        <v>41.347073750000007</v>
      </c>
      <c r="T294">
        <v>12.834736659733849</v>
      </c>
      <c r="U294">
        <v>2.043085</v>
      </c>
      <c r="V294">
        <v>5.9642237513527635E-4</v>
      </c>
      <c r="W294">
        <v>84.475586172518746</v>
      </c>
      <c r="X294">
        <v>7.6549241228342632E-3</v>
      </c>
      <c r="Y294">
        <f>S294/U294</f>
        <v>20.237569043872384</v>
      </c>
      <c r="Z294">
        <f>(((Y294/13)-1)/(0.0039))+23</f>
        <v>165.75284110201937</v>
      </c>
      <c r="AA294" t="s">
        <v>52</v>
      </c>
      <c r="AB294">
        <v>30</v>
      </c>
      <c r="AC294">
        <v>2.9288750600672149</v>
      </c>
      <c r="AD294" t="s">
        <v>52</v>
      </c>
      <c r="AE294">
        <v>0</v>
      </c>
      <c r="AF294">
        <v>0</v>
      </c>
      <c r="AG294" t="s">
        <v>53</v>
      </c>
      <c r="AH294">
        <v>5</v>
      </c>
      <c r="AI294">
        <v>0.31152794325695282</v>
      </c>
      <c r="AJ294">
        <v>2.9288750600672149</v>
      </c>
      <c r="AK294">
        <v>5.9838504230916842E-2</v>
      </c>
      <c r="AL294">
        <v>59.83850423091684</v>
      </c>
      <c r="AM294">
        <v>0.64084245148331431</v>
      </c>
      <c r="AN294">
        <v>1.070953326323637</v>
      </c>
      <c r="AO294">
        <v>2083.473563347145</v>
      </c>
      <c r="AP294">
        <f>AO294*(AN294/100)</f>
        <v>22.31302942973986</v>
      </c>
      <c r="AQ294">
        <v>2.0834733417398211E-3</v>
      </c>
      <c r="AR294">
        <v>29.839627946095451</v>
      </c>
      <c r="AS294">
        <v>0.63913697610261366</v>
      </c>
      <c r="AT294">
        <v>2.8657842442426329E-5</v>
      </c>
      <c r="AU294">
        <v>29.21080438633302</v>
      </c>
      <c r="AV294" t="str">
        <f>VLOOKUP(_xlfn.CONCAT(B294:C294),Sheet2!C:G,5,0)</f>
        <v>14.5, 72.5</v>
      </c>
      <c r="AW294">
        <f>ROUND(H294,-2)</f>
        <v>500</v>
      </c>
      <c r="AX294">
        <f>VLOOKUP(_xlfn.CONCAT(B294:C294),Sheet2!C:G,4,0)</f>
        <v>3.30259927708627E-3</v>
      </c>
      <c r="AY294">
        <f>(AJ294*0.000001)/(VLOOKUP(_xlfn.CONCAT(B294:C294),Sheet2!$C:$G,4,0)*VLOOKUP(AA294,Sheet3!$A$1:$B$5,2,0)*SQRT(8*1.380649E-23*Sheet3!$D$2/(PI()*VLOOKUP(AA294,Sheet3!$A$1:$B$5,2,0))))</f>
        <v>1.0677428997646885E+19</v>
      </c>
      <c r="AZ294" t="str">
        <f>VLOOKUP(_xlfn.CONCAT(B294:C294),Sheet2!C:H,6,0)</f>
        <v>+1, +2</v>
      </c>
      <c r="BA294">
        <f>VLOOKUP(_xlfn.CONCAT(B294:C294),Sheet2!C:G,2,0)</f>
        <v>14.5</v>
      </c>
      <c r="BB294">
        <f>VLOOKUP(_xlfn.CONCAT(B294:C294),Sheet2!C:G,3,0)</f>
        <v>72.5</v>
      </c>
    </row>
    <row r="295" spans="1:54" x14ac:dyDescent="0.25">
      <c r="A295" t="s">
        <v>62</v>
      </c>
      <c r="B295" t="s">
        <v>55</v>
      </c>
      <c r="C295" t="s">
        <v>57</v>
      </c>
      <c r="D295" t="s">
        <v>51</v>
      </c>
      <c r="E295" s="1">
        <v>45716.773119940102</v>
      </c>
      <c r="F295">
        <v>0.40455810833333322</v>
      </c>
      <c r="G295">
        <v>404.55810833333322</v>
      </c>
      <c r="H295">
        <v>500.10000000000008</v>
      </c>
      <c r="I295">
        <v>5.3466240578678068E-12</v>
      </c>
      <c r="J295">
        <v>4.1017374999999996</v>
      </c>
      <c r="K295">
        <v>1.1423077611907339E-2</v>
      </c>
      <c r="L295">
        <v>2051.278923750001</v>
      </c>
      <c r="M295">
        <v>6.10749015747149E-14</v>
      </c>
      <c r="N295">
        <v>41.945146250000001</v>
      </c>
      <c r="O295">
        <v>11.973741887285611</v>
      </c>
      <c r="P295">
        <v>2.0393362499999999</v>
      </c>
      <c r="Q295">
        <v>5.4180520355402663E-4</v>
      </c>
      <c r="R295">
        <v>85.540257259176556</v>
      </c>
      <c r="S295">
        <v>41.945146250000001</v>
      </c>
      <c r="T295">
        <v>11.973741887285611</v>
      </c>
      <c r="U295">
        <v>2.0393362499999999</v>
      </c>
      <c r="V295">
        <v>5.4180520355402663E-4</v>
      </c>
      <c r="W295">
        <v>85.540257259176556</v>
      </c>
      <c r="X295">
        <v>6.4874356605441564E-3</v>
      </c>
      <c r="Y295">
        <f>S295/U295</f>
        <v>20.568038375231158</v>
      </c>
      <c r="Z295">
        <f>(((Y295/13)-1)/(0.0039))+23</f>
        <v>172.27097387043705</v>
      </c>
      <c r="AA295" t="s">
        <v>52</v>
      </c>
      <c r="AB295">
        <v>30</v>
      </c>
      <c r="AC295">
        <v>2.928718894614347</v>
      </c>
      <c r="AD295" t="s">
        <v>52</v>
      </c>
      <c r="AE295">
        <v>0</v>
      </c>
      <c r="AF295">
        <v>0</v>
      </c>
      <c r="AG295" t="s">
        <v>53</v>
      </c>
      <c r="AH295">
        <v>5</v>
      </c>
      <c r="AI295">
        <v>0.31153144823766588</v>
      </c>
      <c r="AJ295">
        <v>2.928718894614347</v>
      </c>
      <c r="AK295">
        <v>5.9213796896739293E-2</v>
      </c>
      <c r="AL295">
        <v>59.213796896739296</v>
      </c>
      <c r="AM295">
        <v>0.64009748489376206</v>
      </c>
      <c r="AN295">
        <v>1.0809938197511699</v>
      </c>
      <c r="AO295">
        <v>2061.8322662592132</v>
      </c>
      <c r="AP295">
        <f>AO295*(AN295/100)</f>
        <v>22.28827937189758</v>
      </c>
      <c r="AQ295">
        <v>2.0618320469395898E-3</v>
      </c>
      <c r="AR295">
        <v>29.181890057104919</v>
      </c>
      <c r="AS295">
        <v>0.6309088560077708</v>
      </c>
      <c r="AT295">
        <v>2.8013689784297E-5</v>
      </c>
      <c r="AU295">
        <v>28.866769999512741</v>
      </c>
      <c r="AV295" t="str">
        <f>VLOOKUP(_xlfn.CONCAT(B295:C295),Sheet2!C:G,5,0)</f>
        <v>14.5, 72.5</v>
      </c>
      <c r="AW295">
        <f>ROUND(H295,-2)</f>
        <v>500</v>
      </c>
      <c r="AX295">
        <f>VLOOKUP(_xlfn.CONCAT(B295:C295),Sheet2!C:G,4,0)</f>
        <v>3.30259927708627E-3</v>
      </c>
      <c r="AY295">
        <f>(AJ295*0.000001)/(VLOOKUP(_xlfn.CONCAT(B295:C295),Sheet2!$C:$G,4,0)*VLOOKUP(AA295,Sheet3!$A$1:$B$5,2,0)*SQRT(8*1.380649E-23*Sheet3!$D$2/(PI()*VLOOKUP(AA295,Sheet3!$A$1:$B$5,2,0))))</f>
        <v>1.0676859685026617E+19</v>
      </c>
      <c r="AZ295" t="str">
        <f>VLOOKUP(_xlfn.CONCAT(B295:C295),Sheet2!C:H,6,0)</f>
        <v>+1, +2</v>
      </c>
      <c r="BA295">
        <f>VLOOKUP(_xlfn.CONCAT(B295:C295),Sheet2!C:G,2,0)</f>
        <v>14.5</v>
      </c>
      <c r="BB295">
        <f>VLOOKUP(_xlfn.CONCAT(B295:C295),Sheet2!C:G,3,0)</f>
        <v>72.5</v>
      </c>
    </row>
    <row r="296" spans="1:54" x14ac:dyDescent="0.25">
      <c r="A296" t="s">
        <v>62</v>
      </c>
      <c r="B296" t="s">
        <v>55</v>
      </c>
      <c r="C296" t="s">
        <v>57</v>
      </c>
      <c r="D296" t="s">
        <v>51</v>
      </c>
      <c r="E296" s="1">
        <v>45716.773594822676</v>
      </c>
      <c r="F296">
        <v>0.41132803472222168</v>
      </c>
      <c r="G296">
        <v>411.32803472222167</v>
      </c>
      <c r="H296">
        <v>500.10000000000008</v>
      </c>
      <c r="I296">
        <v>5.3466240578678068E-12</v>
      </c>
      <c r="J296">
        <v>4.0714524999999986</v>
      </c>
      <c r="K296">
        <v>2.723879246164314E-3</v>
      </c>
      <c r="L296">
        <v>2036.1333952499999</v>
      </c>
      <c r="M296">
        <v>1.456355830826895E-14</v>
      </c>
      <c r="N296">
        <v>41.944497499999997</v>
      </c>
      <c r="O296">
        <v>11.975197482439381</v>
      </c>
      <c r="P296">
        <v>2.034337499999999</v>
      </c>
      <c r="Q296">
        <v>4.9638871078055492E-4</v>
      </c>
      <c r="R296">
        <v>85.329264182906229</v>
      </c>
      <c r="S296">
        <v>41.944497499999997</v>
      </c>
      <c r="T296">
        <v>11.975197482439381</v>
      </c>
      <c r="U296">
        <v>2.034337499999999</v>
      </c>
      <c r="V296">
        <v>4.9638871078055492E-4</v>
      </c>
      <c r="W296">
        <v>85.329264182906229</v>
      </c>
      <c r="X296">
        <v>5.9443528396506294E-3</v>
      </c>
      <c r="Y296">
        <f>S296/U296</f>
        <v>20.618259015527176</v>
      </c>
      <c r="Z296">
        <f>(((Y296/13)-1)/(0.0039))+23</f>
        <v>173.26151904392856</v>
      </c>
      <c r="AA296" t="s">
        <v>52</v>
      </c>
      <c r="AB296">
        <v>30</v>
      </c>
      <c r="AC296">
        <v>2.9287211827528501</v>
      </c>
      <c r="AD296" t="s">
        <v>52</v>
      </c>
      <c r="AE296">
        <v>0</v>
      </c>
      <c r="AF296">
        <v>0</v>
      </c>
      <c r="AG296" t="s">
        <v>53</v>
      </c>
      <c r="AH296">
        <v>5</v>
      </c>
      <c r="AI296">
        <v>0.31152524150098643</v>
      </c>
      <c r="AJ296">
        <v>2.9287211827528501</v>
      </c>
      <c r="AK296">
        <v>6.0191558907872977E-2</v>
      </c>
      <c r="AL296">
        <v>60.191558907872967</v>
      </c>
      <c r="AM296">
        <v>0.64126654166703956</v>
      </c>
      <c r="AN296">
        <v>1.06537619776311</v>
      </c>
      <c r="AO296">
        <v>2095.8764317880691</v>
      </c>
      <c r="AP296">
        <f>AO296*(AN296/100)</f>
        <v>22.328968638796873</v>
      </c>
      <c r="AQ296">
        <v>2.0958762088517419E-3</v>
      </c>
      <c r="AR296">
        <v>30.377842886879691</v>
      </c>
      <c r="AS296">
        <v>0.64727661502138045</v>
      </c>
      <c r="AT296">
        <v>2.915598515171992E-5</v>
      </c>
      <c r="AU296">
        <v>29.56169720917649</v>
      </c>
      <c r="AV296" t="str">
        <f>VLOOKUP(_xlfn.CONCAT(B296:C296),Sheet2!C:G,5,0)</f>
        <v>14.5, 72.5</v>
      </c>
      <c r="AW296">
        <f>ROUND(H296,-2)</f>
        <v>500</v>
      </c>
      <c r="AX296">
        <f>VLOOKUP(_xlfn.CONCAT(B296:C296),Sheet2!C:G,4,0)</f>
        <v>3.30259927708627E-3</v>
      </c>
      <c r="AY296">
        <f>(AJ296*0.000001)/(VLOOKUP(_xlfn.CONCAT(B296:C296),Sheet2!$C:$G,4,0)*VLOOKUP(AA296,Sheet3!$A$1:$B$5,2,0)*SQRT(8*1.380649E-23*Sheet3!$D$2/(PI()*VLOOKUP(AA296,Sheet3!$A$1:$B$5,2,0))))</f>
        <v>1.0676868026603469E+19</v>
      </c>
      <c r="AZ296" t="str">
        <f>VLOOKUP(_xlfn.CONCAT(B296:C296),Sheet2!C:H,6,0)</f>
        <v>+1, +2</v>
      </c>
      <c r="BA296">
        <f>VLOOKUP(_xlfn.CONCAT(B296:C296),Sheet2!C:G,2,0)</f>
        <v>14.5</v>
      </c>
      <c r="BB296">
        <f>VLOOKUP(_xlfn.CONCAT(B296:C296),Sheet2!C:G,3,0)</f>
        <v>72.5</v>
      </c>
    </row>
    <row r="297" spans="1:54" x14ac:dyDescent="0.25">
      <c r="A297" t="s">
        <v>62</v>
      </c>
      <c r="B297" t="s">
        <v>55</v>
      </c>
      <c r="C297" t="s">
        <v>57</v>
      </c>
      <c r="D297" t="s">
        <v>51</v>
      </c>
      <c r="E297" s="1">
        <v>45716.774237297141</v>
      </c>
      <c r="F297">
        <v>0.10801565694444459</v>
      </c>
      <c r="G297">
        <v>108.0156569444446</v>
      </c>
      <c r="H297">
        <v>200.008375</v>
      </c>
      <c r="I297">
        <v>2.7718581758782529E-2</v>
      </c>
      <c r="J297">
        <v>1.74432125</v>
      </c>
      <c r="K297">
        <v>3.4803191320554608E-2</v>
      </c>
      <c r="L297">
        <v>348.87885869046869</v>
      </c>
      <c r="M297">
        <v>9.6469510408534354E-4</v>
      </c>
      <c r="N297">
        <v>38.776416249999997</v>
      </c>
      <c r="O297">
        <v>16.337787138830411</v>
      </c>
      <c r="P297">
        <v>2.0458562499999999</v>
      </c>
      <c r="Q297">
        <v>6.3133522609599773E-4</v>
      </c>
      <c r="R297">
        <v>79.330973537664065</v>
      </c>
      <c r="S297">
        <v>38.776416249999997</v>
      </c>
      <c r="T297">
        <v>16.337787138830411</v>
      </c>
      <c r="U297">
        <v>2.0458562499999999</v>
      </c>
      <c r="V297">
        <v>6.3133522609599773E-4</v>
      </c>
      <c r="W297">
        <v>79.330973537664065</v>
      </c>
      <c r="X297">
        <v>1.031462053720178E-2</v>
      </c>
      <c r="Y297">
        <f>S297/U297</f>
        <v>18.953636771889521</v>
      </c>
      <c r="Z297">
        <f>(((Y297/13)-1)/(0.0039))+23</f>
        <v>140.42873317336333</v>
      </c>
      <c r="AA297" t="s">
        <v>52</v>
      </c>
      <c r="AB297">
        <v>20</v>
      </c>
      <c r="AC297">
        <v>1.952239771246191</v>
      </c>
      <c r="AD297" t="s">
        <v>52</v>
      </c>
      <c r="AE297">
        <v>0</v>
      </c>
      <c r="AF297">
        <v>0</v>
      </c>
      <c r="AG297" t="s">
        <v>53</v>
      </c>
      <c r="AH297">
        <v>5</v>
      </c>
      <c r="AI297">
        <v>0.31153320072802249</v>
      </c>
      <c r="AJ297">
        <v>1.952239771246191</v>
      </c>
      <c r="AK297">
        <v>1.638497912223524E-2</v>
      </c>
      <c r="AL297">
        <v>16.38497912223524</v>
      </c>
      <c r="AM297">
        <v>0.60677952538198454</v>
      </c>
      <c r="AN297">
        <v>3.7032670036091422</v>
      </c>
      <c r="AO297">
        <v>855.89570573618073</v>
      </c>
      <c r="AP297">
        <f>AO297*(AN297/100)</f>
        <v>31.696103255835585</v>
      </c>
      <c r="AQ297">
        <v>8.5589556915465512E-4</v>
      </c>
      <c r="AR297">
        <v>19.70851853203656</v>
      </c>
      <c r="AS297">
        <v>1.459718127394205</v>
      </c>
      <c r="AT297">
        <v>1.6057278084727499E-5</v>
      </c>
      <c r="AU297">
        <v>46.964666141528163</v>
      </c>
      <c r="AV297" t="str">
        <f>VLOOKUP(_xlfn.CONCAT(B297:C297),Sheet2!C:G,5,0)</f>
        <v>14.5, 72.5</v>
      </c>
      <c r="AW297">
        <f>ROUND(H297,-2)</f>
        <v>200</v>
      </c>
      <c r="AX297">
        <f>VLOOKUP(_xlfn.CONCAT(B297:C297),Sheet2!C:G,4,0)</f>
        <v>3.30259927708627E-3</v>
      </c>
      <c r="AY297">
        <f>(AJ297*0.000001)/(VLOOKUP(_xlfn.CONCAT(B297:C297),Sheet2!$C:$G,4,0)*VLOOKUP(AA297,Sheet3!$A$1:$B$5,2,0)*SQRT(8*1.380649E-23*Sheet3!$D$2/(PI()*VLOOKUP(AA297,Sheet3!$A$1:$B$5,2,0))))</f>
        <v>7.1170333716403835E+18</v>
      </c>
      <c r="AZ297" t="str">
        <f>VLOOKUP(_xlfn.CONCAT(B297:C297),Sheet2!C:H,6,0)</f>
        <v>+1, +2</v>
      </c>
      <c r="BA297">
        <f>VLOOKUP(_xlfn.CONCAT(B297:C297),Sheet2!C:G,2,0)</f>
        <v>14.5</v>
      </c>
      <c r="BB297">
        <f>VLOOKUP(_xlfn.CONCAT(B297:C297),Sheet2!C:G,3,0)</f>
        <v>72.5</v>
      </c>
    </row>
    <row r="298" spans="1:54" x14ac:dyDescent="0.25">
      <c r="A298" t="s">
        <v>62</v>
      </c>
      <c r="B298" t="s">
        <v>55</v>
      </c>
      <c r="C298" t="s">
        <v>57</v>
      </c>
      <c r="D298" t="s">
        <v>51</v>
      </c>
      <c r="E298" s="1">
        <v>45716.774632781759</v>
      </c>
      <c r="F298">
        <v>0.1075806847222225</v>
      </c>
      <c r="G298">
        <v>107.5806847222225</v>
      </c>
      <c r="H298">
        <v>200.01224999999999</v>
      </c>
      <c r="I298">
        <v>3.280675012199212E-2</v>
      </c>
      <c r="J298">
        <v>1.7515449999999999</v>
      </c>
      <c r="K298">
        <v>4.5214886458408897E-2</v>
      </c>
      <c r="L298">
        <v>350.33045642625001</v>
      </c>
      <c r="M298">
        <v>1.4833534818352661E-3</v>
      </c>
      <c r="N298">
        <v>40.590666249999998</v>
      </c>
      <c r="O298">
        <v>14.49558661753964</v>
      </c>
      <c r="P298">
        <v>3.5822674999999999</v>
      </c>
      <c r="Q298">
        <v>8.0897926269391398</v>
      </c>
      <c r="R298">
        <v>145.40662451072191</v>
      </c>
      <c r="S298">
        <v>40.590666249999998</v>
      </c>
      <c r="T298">
        <v>14.49558661753964</v>
      </c>
      <c r="U298">
        <v>3.5822674999999999</v>
      </c>
      <c r="V298">
        <v>8.0897926269391398</v>
      </c>
      <c r="W298">
        <v>145.40662451072191</v>
      </c>
      <c r="X298">
        <v>117.26628974172981</v>
      </c>
      <c r="Y298">
        <f>S298/U298</f>
        <v>11.330998103854611</v>
      </c>
      <c r="AA298" t="s">
        <v>52</v>
      </c>
      <c r="AB298">
        <v>20</v>
      </c>
      <c r="AC298">
        <v>1.952290110293269</v>
      </c>
      <c r="AD298" t="s">
        <v>52</v>
      </c>
      <c r="AE298">
        <v>0</v>
      </c>
      <c r="AF298">
        <v>0</v>
      </c>
      <c r="AG298" t="s">
        <v>53</v>
      </c>
      <c r="AH298">
        <v>5</v>
      </c>
      <c r="AI298">
        <v>0.31153831215822908</v>
      </c>
      <c r="AJ298">
        <v>1.952290110293269</v>
      </c>
      <c r="AK298">
        <v>1.6322157270067809E-2</v>
      </c>
      <c r="AL298">
        <v>16.322157270067809</v>
      </c>
      <c r="AM298">
        <v>0.60675780080731034</v>
      </c>
      <c r="AN298">
        <v>3.7173872961021259</v>
      </c>
      <c r="AO298">
        <v>852.59212104377241</v>
      </c>
      <c r="AP298">
        <f>AO298*(AN298/100)</f>
        <v>31.694151195248857</v>
      </c>
      <c r="AQ298">
        <v>8.5259198499069977E-4</v>
      </c>
      <c r="AR298">
        <v>19.476139268588071</v>
      </c>
      <c r="AS298">
        <v>1.448007053883301</v>
      </c>
      <c r="AT298">
        <v>1.376351282355238E-5</v>
      </c>
      <c r="AU298">
        <v>46.590745881963819</v>
      </c>
      <c r="AV298" t="str">
        <f>VLOOKUP(_xlfn.CONCAT(B298:C298),Sheet2!C:G,5,0)</f>
        <v>14.5, 72.5</v>
      </c>
      <c r="AW298">
        <f>ROUND(H298,-2)</f>
        <v>200</v>
      </c>
      <c r="AX298">
        <f>VLOOKUP(_xlfn.CONCAT(B298:C298),Sheet2!C:G,4,0)</f>
        <v>3.30259927708627E-3</v>
      </c>
      <c r="AY298">
        <f>(AJ298*0.000001)/(VLOOKUP(_xlfn.CONCAT(B298:C298),Sheet2!$C:$G,4,0)*VLOOKUP(AA298,Sheet3!$A$1:$B$5,2,0)*SQRT(8*1.380649E-23*Sheet3!$D$2/(PI()*VLOOKUP(AA298,Sheet3!$A$1:$B$5,2,0))))</f>
        <v>7.1172168863311647E+18</v>
      </c>
      <c r="AZ298" t="str">
        <f>VLOOKUP(_xlfn.CONCAT(B298:C298),Sheet2!C:H,6,0)</f>
        <v>+1, +2</v>
      </c>
      <c r="BA298">
        <f>VLOOKUP(_xlfn.CONCAT(B298:C298),Sheet2!C:G,2,0)</f>
        <v>14.5</v>
      </c>
      <c r="BB298">
        <f>VLOOKUP(_xlfn.CONCAT(B298:C298),Sheet2!C:G,3,0)</f>
        <v>72.5</v>
      </c>
    </row>
    <row r="299" spans="1:54" x14ac:dyDescent="0.25">
      <c r="A299" t="s">
        <v>62</v>
      </c>
      <c r="B299" t="s">
        <v>55</v>
      </c>
      <c r="C299" t="s">
        <v>57</v>
      </c>
      <c r="D299" t="s">
        <v>51</v>
      </c>
      <c r="E299" s="1">
        <v>45716.775029770994</v>
      </c>
      <c r="F299">
        <v>0.108504497222222</v>
      </c>
      <c r="G299">
        <v>108.504497222222</v>
      </c>
      <c r="H299">
        <v>200.01362499999999</v>
      </c>
      <c r="I299">
        <v>3.4326845039456093E-2</v>
      </c>
      <c r="J299">
        <v>1.7547887499999999</v>
      </c>
      <c r="K299">
        <v>4.8808497828378643E-2</v>
      </c>
      <c r="L299">
        <v>350.98165899671869</v>
      </c>
      <c r="M299">
        <v>1.6754417415633821E-3</v>
      </c>
      <c r="N299">
        <v>38.776198749999999</v>
      </c>
      <c r="O299">
        <v>16.340581683769869</v>
      </c>
      <c r="P299">
        <v>2.0395762500000001</v>
      </c>
      <c r="Q299">
        <v>4.9446086997847821E-4</v>
      </c>
      <c r="R299">
        <v>79.087014035779688</v>
      </c>
      <c r="S299">
        <v>38.776198749999999</v>
      </c>
      <c r="T299">
        <v>16.340581683769869</v>
      </c>
      <c r="U299">
        <v>2.0395762500000001</v>
      </c>
      <c r="V299">
        <v>4.9446086997847821E-4</v>
      </c>
      <c r="W299">
        <v>79.087014035779688</v>
      </c>
      <c r="X299">
        <v>8.0797782353112333E-3</v>
      </c>
      <c r="Y299">
        <f>S299/U299</f>
        <v>19.011889724642558</v>
      </c>
      <c r="Z299">
        <f>(((Y299/13)-1)/(0.0039))+23</f>
        <v>141.57770660044494</v>
      </c>
      <c r="AA299" t="s">
        <v>52</v>
      </c>
      <c r="AB299">
        <v>20</v>
      </c>
      <c r="AC299">
        <v>1.9523461696866069</v>
      </c>
      <c r="AD299" t="s">
        <v>52</v>
      </c>
      <c r="AE299">
        <v>0</v>
      </c>
      <c r="AF299">
        <v>0</v>
      </c>
      <c r="AG299" t="s">
        <v>53</v>
      </c>
      <c r="AH299">
        <v>5</v>
      </c>
      <c r="AI299">
        <v>0.31154064881203802</v>
      </c>
      <c r="AJ299">
        <v>1.9523461696866069</v>
      </c>
      <c r="AK299">
        <v>1.6455580990803159E-2</v>
      </c>
      <c r="AL299">
        <v>16.45558099080316</v>
      </c>
      <c r="AM299">
        <v>0.60680403904591507</v>
      </c>
      <c r="AN299">
        <v>3.6875272856367149</v>
      </c>
      <c r="AO299">
        <v>859.53686239417448</v>
      </c>
      <c r="AP299">
        <f>AO299*(AN299/100)</f>
        <v>31.695656330890891</v>
      </c>
      <c r="AQ299">
        <v>8.5953672523579887E-4</v>
      </c>
      <c r="AR299">
        <v>19.758555805099629</v>
      </c>
      <c r="AS299">
        <v>1.4572042731216119</v>
      </c>
      <c r="AT299">
        <v>1.6125074956835551E-5</v>
      </c>
      <c r="AU299">
        <v>46.884447004557018</v>
      </c>
      <c r="AV299" t="str">
        <f>VLOOKUP(_xlfn.CONCAT(B299:C299),Sheet2!C:G,5,0)</f>
        <v>14.5, 72.5</v>
      </c>
      <c r="AW299">
        <f>ROUND(H299,-2)</f>
        <v>200</v>
      </c>
      <c r="AX299">
        <f>VLOOKUP(_xlfn.CONCAT(B299:C299),Sheet2!C:G,4,0)</f>
        <v>3.30259927708627E-3</v>
      </c>
      <c r="AY299">
        <f>(AJ299*0.000001)/(VLOOKUP(_xlfn.CONCAT(B299:C299),Sheet2!$C:$G,4,0)*VLOOKUP(AA299,Sheet3!$A$1:$B$5,2,0)*SQRT(8*1.380649E-23*Sheet3!$D$2/(PI()*VLOOKUP(AA299,Sheet3!$A$1:$B$5,2,0))))</f>
        <v>7.1174212549640827E+18</v>
      </c>
      <c r="AZ299" t="str">
        <f>VLOOKUP(_xlfn.CONCAT(B299:C299),Sheet2!C:H,6,0)</f>
        <v>+1, +2</v>
      </c>
      <c r="BA299">
        <f>VLOOKUP(_xlfn.CONCAT(B299:C299),Sheet2!C:G,2,0)</f>
        <v>14.5</v>
      </c>
      <c r="BB299">
        <f>VLOOKUP(_xlfn.CONCAT(B299:C299),Sheet2!C:G,3,0)</f>
        <v>72.5</v>
      </c>
    </row>
    <row r="300" spans="1:54" x14ac:dyDescent="0.25">
      <c r="A300" t="s">
        <v>62</v>
      </c>
      <c r="B300" t="s">
        <v>55</v>
      </c>
      <c r="C300" t="s">
        <v>57</v>
      </c>
      <c r="D300" t="s">
        <v>51</v>
      </c>
      <c r="E300" s="1">
        <v>45716.775429422203</v>
      </c>
      <c r="F300">
        <v>0.14993614305555569</v>
      </c>
      <c r="G300">
        <v>149.9361430555557</v>
      </c>
      <c r="H300">
        <v>300.01612499999987</v>
      </c>
      <c r="I300">
        <v>3.6799145321204062E-2</v>
      </c>
      <c r="J300">
        <v>1.81517</v>
      </c>
      <c r="K300">
        <v>6.0837788796784054E-3</v>
      </c>
      <c r="L300">
        <v>544.58026961624989</v>
      </c>
      <c r="M300">
        <v>2.238778630953577E-4</v>
      </c>
      <c r="N300">
        <v>40.590730000000001</v>
      </c>
      <c r="O300">
        <v>14.497741508616571</v>
      </c>
      <c r="P300">
        <v>2.0365324999999999</v>
      </c>
      <c r="Q300">
        <v>4.9925476377184446E-4</v>
      </c>
      <c r="R300">
        <v>82.664340843725</v>
      </c>
      <c r="S300">
        <v>40.590730000000001</v>
      </c>
      <c r="T300">
        <v>14.497741508616571</v>
      </c>
      <c r="U300">
        <v>2.0365324999999999</v>
      </c>
      <c r="V300">
        <v>4.9925476377184446E-4</v>
      </c>
      <c r="W300">
        <v>82.664340843725</v>
      </c>
      <c r="X300">
        <v>7.2380665121096303E-3</v>
      </c>
      <c r="Y300">
        <f>S300/U300</f>
        <v>19.931294983016478</v>
      </c>
      <c r="Z300">
        <f>(((Y300/13)-1)/(0.0039))+23</f>
        <v>159.71193260387534</v>
      </c>
      <c r="AA300" t="s">
        <v>52</v>
      </c>
      <c r="AB300">
        <v>20</v>
      </c>
      <c r="AC300">
        <v>1.9522946865702759</v>
      </c>
      <c r="AD300" t="s">
        <v>52</v>
      </c>
      <c r="AE300">
        <v>0</v>
      </c>
      <c r="AF300">
        <v>0</v>
      </c>
      <c r="AG300" t="s">
        <v>53</v>
      </c>
      <c r="AH300">
        <v>5</v>
      </c>
      <c r="AI300">
        <v>0.31152180954070469</v>
      </c>
      <c r="AJ300">
        <v>1.9522946865702759</v>
      </c>
      <c r="AK300">
        <v>2.243944064119293E-2</v>
      </c>
      <c r="AL300">
        <v>22.439440641192931</v>
      </c>
      <c r="AM300">
        <v>0.60925971035789583</v>
      </c>
      <c r="AN300">
        <v>2.715128777494813</v>
      </c>
      <c r="AO300">
        <v>1172.1272580034431</v>
      </c>
      <c r="AP300">
        <f>AO300*(AN300/100)</f>
        <v>31.824764490912358</v>
      </c>
      <c r="AQ300">
        <v>1.1721270709706411E-3</v>
      </c>
      <c r="AR300">
        <v>23.68027726701078</v>
      </c>
      <c r="AS300">
        <v>1.2859000453343441</v>
      </c>
      <c r="AT300">
        <v>2.0559458791449409E-5</v>
      </c>
      <c r="AU300">
        <v>41.205019522659818</v>
      </c>
      <c r="AV300" t="str">
        <f>VLOOKUP(_xlfn.CONCAT(B300:C300),Sheet2!C:G,5,0)</f>
        <v>14.5, 72.5</v>
      </c>
      <c r="AW300">
        <f>ROUND(H300,-2)</f>
        <v>300</v>
      </c>
      <c r="AX300">
        <f>VLOOKUP(_xlfn.CONCAT(B300:C300),Sheet2!C:G,4,0)</f>
        <v>3.30259927708627E-3</v>
      </c>
      <c r="AY300">
        <f>(AJ300*0.000001)/(VLOOKUP(_xlfn.CONCAT(B300:C300),Sheet2!$C:$G,4,0)*VLOOKUP(AA300,Sheet3!$A$1:$B$5,2,0)*SQRT(8*1.380649E-23*Sheet3!$D$2/(PI()*VLOOKUP(AA300,Sheet3!$A$1:$B$5,2,0))))</f>
        <v>7.1172335694848707E+18</v>
      </c>
      <c r="AZ300" t="str">
        <f>VLOOKUP(_xlfn.CONCAT(B300:C300),Sheet2!C:H,6,0)</f>
        <v>+1, +2</v>
      </c>
      <c r="BA300">
        <f>VLOOKUP(_xlfn.CONCAT(B300:C300),Sheet2!C:G,2,0)</f>
        <v>14.5</v>
      </c>
      <c r="BB300">
        <f>VLOOKUP(_xlfn.CONCAT(B300:C300),Sheet2!C:G,3,0)</f>
        <v>72.5</v>
      </c>
    </row>
    <row r="301" spans="1:54" x14ac:dyDescent="0.25">
      <c r="A301" t="s">
        <v>62</v>
      </c>
      <c r="B301" t="s">
        <v>55</v>
      </c>
      <c r="C301" t="s">
        <v>57</v>
      </c>
      <c r="D301" t="s">
        <v>51</v>
      </c>
      <c r="E301" s="1">
        <v>45716.775855809421</v>
      </c>
      <c r="F301">
        <v>0.1455822263888891</v>
      </c>
      <c r="G301">
        <v>145.5822263888891</v>
      </c>
      <c r="H301">
        <v>300</v>
      </c>
      <c r="I301">
        <v>0</v>
      </c>
      <c r="J301">
        <v>1.8098212499999999</v>
      </c>
      <c r="K301">
        <v>3.768892958172565E-3</v>
      </c>
      <c r="L301">
        <v>542.94637499999999</v>
      </c>
      <c r="M301">
        <v>0</v>
      </c>
      <c r="N301">
        <v>42.405091250000012</v>
      </c>
      <c r="O301">
        <v>12.113849430939201</v>
      </c>
      <c r="P301">
        <v>2.0329562499999998</v>
      </c>
      <c r="Q301">
        <v>6.3627194656639449E-4</v>
      </c>
      <c r="R301">
        <v>86.207695288507821</v>
      </c>
      <c r="S301">
        <v>42.405091250000012</v>
      </c>
      <c r="T301">
        <v>12.113849430939201</v>
      </c>
      <c r="U301">
        <v>2.0329562499999998</v>
      </c>
      <c r="V301">
        <v>6.3627194656639449E-4</v>
      </c>
      <c r="W301">
        <v>86.207695288507821</v>
      </c>
      <c r="X301">
        <v>7.7077025578358976E-3</v>
      </c>
      <c r="Y301">
        <f>S301/U301</f>
        <v>20.858831197178993</v>
      </c>
      <c r="Z301">
        <f>(((Y301/13)-1)/(0.0039))+23</f>
        <v>178.00653248873755</v>
      </c>
      <c r="AA301" t="s">
        <v>52</v>
      </c>
      <c r="AB301">
        <v>20</v>
      </c>
      <c r="AC301">
        <v>1.9523856400757931</v>
      </c>
      <c r="AD301" t="s">
        <v>52</v>
      </c>
      <c r="AE301">
        <v>0</v>
      </c>
      <c r="AF301">
        <v>0</v>
      </c>
      <c r="AG301" t="s">
        <v>53</v>
      </c>
      <c r="AH301">
        <v>5</v>
      </c>
      <c r="AI301">
        <v>0.31154444587447733</v>
      </c>
      <c r="AJ301">
        <v>1.9523856400757931</v>
      </c>
      <c r="AK301">
        <v>2.1810616327342838E-2</v>
      </c>
      <c r="AL301">
        <v>21.810616327342839</v>
      </c>
      <c r="AM301">
        <v>0.60896664375355047</v>
      </c>
      <c r="AN301">
        <v>2.7920652704807818</v>
      </c>
      <c r="AO301">
        <v>1139.2274594378371</v>
      </c>
      <c r="AP301">
        <f>AO301*(AN301/100)</f>
        <v>31.807974246744383</v>
      </c>
      <c r="AQ301">
        <v>1.1392272776500161E-3</v>
      </c>
      <c r="AR301">
        <v>22.437958369867719</v>
      </c>
      <c r="AS301">
        <v>1.2529648861000251</v>
      </c>
      <c r="AT301">
        <v>1.936347039722947E-5</v>
      </c>
      <c r="AU301">
        <v>40.170848046168167</v>
      </c>
      <c r="AV301" t="str">
        <f>VLOOKUP(_xlfn.CONCAT(B301:C301),Sheet2!C:G,5,0)</f>
        <v>14.5, 72.5</v>
      </c>
      <c r="AW301">
        <f>ROUND(H301,-2)</f>
        <v>300</v>
      </c>
      <c r="AX301">
        <f>VLOOKUP(_xlfn.CONCAT(B301:C301),Sheet2!C:G,4,0)</f>
        <v>3.30259927708627E-3</v>
      </c>
      <c r="AY301">
        <f>(AJ301*0.000001)/(VLOOKUP(_xlfn.CONCAT(B301:C301),Sheet2!$C:$G,4,0)*VLOOKUP(AA301,Sheet3!$A$1:$B$5,2,0)*SQRT(8*1.380649E-23*Sheet3!$D$2/(PI()*VLOOKUP(AA301,Sheet3!$A$1:$B$5,2,0))))</f>
        <v>7.1175651471648092E+18</v>
      </c>
      <c r="AZ301" t="str">
        <f>VLOOKUP(_xlfn.CONCAT(B301:C301),Sheet2!C:H,6,0)</f>
        <v>+1, +2</v>
      </c>
      <c r="BA301">
        <f>VLOOKUP(_xlfn.CONCAT(B301:C301),Sheet2!C:G,2,0)</f>
        <v>14.5</v>
      </c>
      <c r="BB301">
        <f>VLOOKUP(_xlfn.CONCAT(B301:C301),Sheet2!C:G,3,0)</f>
        <v>72.5</v>
      </c>
    </row>
    <row r="302" spans="1:54" x14ac:dyDescent="0.25">
      <c r="A302" t="s">
        <v>62</v>
      </c>
      <c r="B302" t="s">
        <v>55</v>
      </c>
      <c r="C302" t="s">
        <v>57</v>
      </c>
      <c r="D302" t="s">
        <v>51</v>
      </c>
      <c r="E302" s="1">
        <v>45716.776264719942</v>
      </c>
      <c r="F302">
        <v>0.14855633194444359</v>
      </c>
      <c r="G302">
        <v>148.5563319444436</v>
      </c>
      <c r="H302">
        <v>300.00387499999999</v>
      </c>
      <c r="I302">
        <v>1.931192800328797E-2</v>
      </c>
      <c r="J302">
        <v>1.8119387499999999</v>
      </c>
      <c r="K302">
        <v>4.335434629802043E-3</v>
      </c>
      <c r="L302">
        <v>543.5886462626562</v>
      </c>
      <c r="M302">
        <v>8.3725601433698473E-5</v>
      </c>
      <c r="N302">
        <v>42.405242499999993</v>
      </c>
      <c r="O302">
        <v>12.11434490177626</v>
      </c>
      <c r="P302">
        <v>2.0301512499999999</v>
      </c>
      <c r="Q302">
        <v>6.7002582469434058E-4</v>
      </c>
      <c r="R302">
        <v>86.089056067928126</v>
      </c>
      <c r="S302">
        <v>42.405242499999993</v>
      </c>
      <c r="T302">
        <v>12.11434490177626</v>
      </c>
      <c r="U302">
        <v>2.0301512499999999</v>
      </c>
      <c r="V302">
        <v>6.7002582469434058E-4</v>
      </c>
      <c r="W302">
        <v>86.089056067928126</v>
      </c>
      <c r="X302">
        <v>8.1169239334443182E-3</v>
      </c>
      <c r="Y302">
        <f>S302/U302</f>
        <v>20.887725729794759</v>
      </c>
      <c r="Z302">
        <f>(((Y302/13)-1)/(0.0039))+23</f>
        <v>178.57644437465009</v>
      </c>
      <c r="AA302" t="s">
        <v>52</v>
      </c>
      <c r="AB302">
        <v>20</v>
      </c>
      <c r="AC302">
        <v>1.9523078433666721</v>
      </c>
      <c r="AD302" t="s">
        <v>52</v>
      </c>
      <c r="AE302">
        <v>0</v>
      </c>
      <c r="AF302">
        <v>0</v>
      </c>
      <c r="AG302" t="s">
        <v>53</v>
      </c>
      <c r="AH302">
        <v>5</v>
      </c>
      <c r="AI302">
        <v>0.31153400395276931</v>
      </c>
      <c r="AJ302">
        <v>1.9523078433666721</v>
      </c>
      <c r="AK302">
        <v>2.224015828426806E-2</v>
      </c>
      <c r="AL302">
        <v>22.240158284268059</v>
      </c>
      <c r="AM302">
        <v>0.60916594762784781</v>
      </c>
      <c r="AN302">
        <v>2.7390360259205142</v>
      </c>
      <c r="AO302">
        <v>1161.709887839814</v>
      </c>
      <c r="AP302">
        <f>AO302*(AN302/100)</f>
        <v>31.819652344613303</v>
      </c>
      <c r="AQ302">
        <v>1.1617097024632719E-3</v>
      </c>
      <c r="AR302">
        <v>23.30381777792633</v>
      </c>
      <c r="AS302">
        <v>1.2765999287045431</v>
      </c>
      <c r="AT302">
        <v>2.0117734343074089E-5</v>
      </c>
      <c r="AU302">
        <v>40.913581321420487</v>
      </c>
      <c r="AV302" t="str">
        <f>VLOOKUP(_xlfn.CONCAT(B302:C302),Sheet2!C:G,5,0)</f>
        <v>14.5, 72.5</v>
      </c>
      <c r="AW302">
        <f>ROUND(H302,-2)</f>
        <v>300</v>
      </c>
      <c r="AX302">
        <f>VLOOKUP(_xlfn.CONCAT(B302:C302),Sheet2!C:G,4,0)</f>
        <v>3.30259927708627E-3</v>
      </c>
      <c r="AY302">
        <f>(AJ302*0.000001)/(VLOOKUP(_xlfn.CONCAT(B302:C302),Sheet2!$C:$G,4,0)*VLOOKUP(AA302,Sheet3!$A$1:$B$5,2,0)*SQRT(8*1.380649E-23*Sheet3!$D$2/(PI()*VLOOKUP(AA302,Sheet3!$A$1:$B$5,2,0))))</f>
        <v>7.1172815335517819E+18</v>
      </c>
      <c r="AZ302" t="str">
        <f>VLOOKUP(_xlfn.CONCAT(B302:C302),Sheet2!C:H,6,0)</f>
        <v>+1, +2</v>
      </c>
      <c r="BA302">
        <f>VLOOKUP(_xlfn.CONCAT(B302:C302),Sheet2!C:G,2,0)</f>
        <v>14.5</v>
      </c>
      <c r="BB302">
        <f>VLOOKUP(_xlfn.CONCAT(B302:C302),Sheet2!C:G,3,0)</f>
        <v>72.5</v>
      </c>
    </row>
    <row r="303" spans="1:54" x14ac:dyDescent="0.25">
      <c r="A303" t="s">
        <v>62</v>
      </c>
      <c r="B303" t="s">
        <v>55</v>
      </c>
      <c r="C303" t="s">
        <v>57</v>
      </c>
      <c r="D303" t="s">
        <v>51</v>
      </c>
      <c r="E303" s="1">
        <v>45716.776669579529</v>
      </c>
      <c r="F303">
        <v>0.19886942500000029</v>
      </c>
      <c r="G303">
        <v>198.86942500000029</v>
      </c>
      <c r="H303">
        <v>400.1</v>
      </c>
      <c r="I303">
        <v>9.1006366942430746E-13</v>
      </c>
      <c r="J303">
        <v>1.9921312499999999</v>
      </c>
      <c r="K303">
        <v>2.72595156824926E-3</v>
      </c>
      <c r="L303">
        <v>797.05171312500011</v>
      </c>
      <c r="M303">
        <v>2.4807894868738668E-15</v>
      </c>
      <c r="N303">
        <v>38.773616250000003</v>
      </c>
      <c r="O303">
        <v>16.34499301827449</v>
      </c>
      <c r="P303">
        <v>2.02719</v>
      </c>
      <c r="Q303">
        <v>6.0361862488280782E-4</v>
      </c>
      <c r="R303">
        <v>78.601487125837494</v>
      </c>
      <c r="S303">
        <v>38.773616250000003</v>
      </c>
      <c r="T303">
        <v>16.34499301827449</v>
      </c>
      <c r="U303">
        <v>2.02719</v>
      </c>
      <c r="V303">
        <v>6.0361862488280782E-4</v>
      </c>
      <c r="W303">
        <v>78.601487125837494</v>
      </c>
      <c r="X303">
        <v>9.8661422094099404E-3</v>
      </c>
      <c r="Y303">
        <f>S303/U303</f>
        <v>19.126779556923626</v>
      </c>
      <c r="Z303">
        <f>(((Y303/13)-1)/(0.0039))+23</f>
        <v>143.84377824306955</v>
      </c>
      <c r="AA303" t="s">
        <v>52</v>
      </c>
      <c r="AB303">
        <v>20</v>
      </c>
      <c r="AC303">
        <v>1.952330724751707</v>
      </c>
      <c r="AD303" t="s">
        <v>52</v>
      </c>
      <c r="AE303">
        <v>0</v>
      </c>
      <c r="AF303">
        <v>0</v>
      </c>
      <c r="AG303" t="s">
        <v>53</v>
      </c>
      <c r="AH303">
        <v>5</v>
      </c>
      <c r="AI303">
        <v>0.31153714383132491</v>
      </c>
      <c r="AJ303">
        <v>1.952330724751707</v>
      </c>
      <c r="AK303">
        <v>2.9506741142997481E-2</v>
      </c>
      <c r="AL303">
        <v>29.50674114299748</v>
      </c>
      <c r="AM303">
        <v>0.61311320388521739</v>
      </c>
      <c r="AN303">
        <v>2.077875021554934</v>
      </c>
      <c r="AO303">
        <v>1541.2602178028419</v>
      </c>
      <c r="AP303">
        <f>AO303*(AN303/100)</f>
        <v>32.025461082888427</v>
      </c>
      <c r="AQ303">
        <v>1.5412599718610429E-3</v>
      </c>
      <c r="AR303">
        <v>27.97516193774797</v>
      </c>
      <c r="AS303">
        <v>1.1625778042880159</v>
      </c>
      <c r="AT303">
        <v>2.5464016100170498E-5</v>
      </c>
      <c r="AU303">
        <v>37.019857880124768</v>
      </c>
      <c r="AV303" t="str">
        <f>VLOOKUP(_xlfn.CONCAT(B303:C303),Sheet2!C:G,5,0)</f>
        <v>14.5, 72.5</v>
      </c>
      <c r="AW303">
        <f>ROUND(H303,-2)</f>
        <v>400</v>
      </c>
      <c r="AX303">
        <f>VLOOKUP(_xlfn.CONCAT(B303:C303),Sheet2!C:G,4,0)</f>
        <v>3.30259927708627E-3</v>
      </c>
      <c r="AY303">
        <f>(AJ303*0.000001)/(VLOOKUP(_xlfn.CONCAT(B303:C303),Sheet2!$C:$G,4,0)*VLOOKUP(AA303,Sheet3!$A$1:$B$5,2,0)*SQRT(8*1.380649E-23*Sheet3!$D$2/(PI()*VLOOKUP(AA303,Sheet3!$A$1:$B$5,2,0))))</f>
        <v>7.117364949320318E+18</v>
      </c>
      <c r="AZ303" t="str">
        <f>VLOOKUP(_xlfn.CONCAT(B303:C303),Sheet2!C:H,6,0)</f>
        <v>+1, +2</v>
      </c>
      <c r="BA303">
        <f>VLOOKUP(_xlfn.CONCAT(B303:C303),Sheet2!C:G,2,0)</f>
        <v>14.5</v>
      </c>
      <c r="BB303">
        <f>VLOOKUP(_xlfn.CONCAT(B303:C303),Sheet2!C:G,3,0)</f>
        <v>72.5</v>
      </c>
    </row>
    <row r="304" spans="1:54" x14ac:dyDescent="0.25">
      <c r="A304" t="s">
        <v>62</v>
      </c>
      <c r="B304" t="s">
        <v>55</v>
      </c>
      <c r="C304" t="s">
        <v>57</v>
      </c>
      <c r="D304" t="s">
        <v>51</v>
      </c>
      <c r="E304" s="1">
        <v>45716.777294461477</v>
      </c>
      <c r="F304">
        <v>0.1983417333333333</v>
      </c>
      <c r="G304">
        <v>198.34173333333331</v>
      </c>
      <c r="H304">
        <v>400.1</v>
      </c>
      <c r="I304">
        <v>9.1006366942430746E-13</v>
      </c>
      <c r="J304">
        <v>2.0251912500000002</v>
      </c>
      <c r="K304">
        <v>3.5935101337483091E-3</v>
      </c>
      <c r="L304">
        <v>810.2790191250001</v>
      </c>
      <c r="M304">
        <v>3.2703230184324199E-15</v>
      </c>
      <c r="N304">
        <v>40.5892275</v>
      </c>
      <c r="O304">
        <v>14.502942413836861</v>
      </c>
      <c r="P304">
        <v>2.02208875</v>
      </c>
      <c r="Q304">
        <v>6.031817493745734E-4</v>
      </c>
      <c r="R304">
        <v>82.075020298940629</v>
      </c>
      <c r="S304">
        <v>40.5892275</v>
      </c>
      <c r="T304">
        <v>14.502942413836861</v>
      </c>
      <c r="U304">
        <v>2.02208875</v>
      </c>
      <c r="V304">
        <v>6.031817493745734E-4</v>
      </c>
      <c r="W304">
        <v>82.075020298940629</v>
      </c>
      <c r="X304">
        <v>8.7479101762568158E-3</v>
      </c>
      <c r="Y304">
        <f>S304/U304</f>
        <v>20.072920884407274</v>
      </c>
      <c r="Z304">
        <f>(((Y304/13)-1)/(0.0039))+23</f>
        <v>162.50534288771743</v>
      </c>
      <c r="AA304" t="s">
        <v>52</v>
      </c>
      <c r="AB304">
        <v>20</v>
      </c>
      <c r="AC304">
        <v>1.952304983193542</v>
      </c>
      <c r="AD304" t="s">
        <v>52</v>
      </c>
      <c r="AE304">
        <v>0</v>
      </c>
      <c r="AF304">
        <v>0</v>
      </c>
      <c r="AG304" t="s">
        <v>53</v>
      </c>
      <c r="AH304">
        <v>5</v>
      </c>
      <c r="AI304">
        <v>0.31153736289261941</v>
      </c>
      <c r="AJ304">
        <v>1.952304983193542</v>
      </c>
      <c r="AK304">
        <v>2.9430528074254871E-2</v>
      </c>
      <c r="AL304">
        <v>29.43052807425487</v>
      </c>
      <c r="AM304">
        <v>0.61306620185646421</v>
      </c>
      <c r="AN304">
        <v>2.0830961656877651</v>
      </c>
      <c r="AO304">
        <v>1537.2995605506819</v>
      </c>
      <c r="AP304">
        <f>AO304*(AN304/100)</f>
        <v>32.023428200966116</v>
      </c>
      <c r="AQ304">
        <v>1.5372993152374861E-3</v>
      </c>
      <c r="AR304">
        <v>27.376874010914602</v>
      </c>
      <c r="AS304">
        <v>1.1405732256130641</v>
      </c>
      <c r="AT304">
        <v>2.4858858816591869E-5</v>
      </c>
      <c r="AU304">
        <v>36.321473689441142</v>
      </c>
      <c r="AV304" t="str">
        <f>VLOOKUP(_xlfn.CONCAT(B304:C304),Sheet2!C:G,5,0)</f>
        <v>14.5, 72.5</v>
      </c>
      <c r="AW304">
        <f>ROUND(H304,-2)</f>
        <v>400</v>
      </c>
      <c r="AX304">
        <f>VLOOKUP(_xlfn.CONCAT(B304:C304),Sheet2!C:G,4,0)</f>
        <v>3.30259927708627E-3</v>
      </c>
      <c r="AY304">
        <f>(AJ304*0.000001)/(VLOOKUP(_xlfn.CONCAT(B304:C304),Sheet2!$C:$G,4,0)*VLOOKUP(AA304,Sheet3!$A$1:$B$5,2,0)*SQRT(8*1.380649E-23*Sheet3!$D$2/(PI()*VLOOKUP(AA304,Sheet3!$A$1:$B$5,2,0))))</f>
        <v>7.1172711065807124E+18</v>
      </c>
      <c r="AZ304" t="str">
        <f>VLOOKUP(_xlfn.CONCAT(B304:C304),Sheet2!C:H,6,0)</f>
        <v>+1, +2</v>
      </c>
      <c r="BA304">
        <f>VLOOKUP(_xlfn.CONCAT(B304:C304),Sheet2!C:G,2,0)</f>
        <v>14.5</v>
      </c>
      <c r="BB304">
        <f>VLOOKUP(_xlfn.CONCAT(B304:C304),Sheet2!C:G,3,0)</f>
        <v>72.5</v>
      </c>
    </row>
    <row r="305" spans="1:54" x14ac:dyDescent="0.25">
      <c r="A305" t="s">
        <v>62</v>
      </c>
      <c r="B305" t="s">
        <v>55</v>
      </c>
      <c r="C305" t="s">
        <v>57</v>
      </c>
      <c r="D305" t="s">
        <v>51</v>
      </c>
      <c r="E305" s="1">
        <v>45716.777726404282</v>
      </c>
      <c r="F305">
        <v>0.20138491527777799</v>
      </c>
      <c r="G305">
        <v>201.38491527777799</v>
      </c>
      <c r="H305">
        <v>400.1</v>
      </c>
      <c r="I305">
        <v>9.1006366942430746E-13</v>
      </c>
      <c r="J305">
        <v>2.0307974999999998</v>
      </c>
      <c r="K305">
        <v>1.599904174226865E-3</v>
      </c>
      <c r="L305">
        <v>812.52207974999999</v>
      </c>
      <c r="M305">
        <v>1.456014663524167E-15</v>
      </c>
      <c r="N305">
        <v>40.587236249999997</v>
      </c>
      <c r="O305">
        <v>14.50332164286101</v>
      </c>
      <c r="P305">
        <v>2.0184025000000001</v>
      </c>
      <c r="Q305">
        <v>5.7306566405545037E-4</v>
      </c>
      <c r="R305">
        <v>81.921379115090616</v>
      </c>
      <c r="S305">
        <v>40.587236249999997</v>
      </c>
      <c r="T305">
        <v>14.50332164286101</v>
      </c>
      <c r="U305">
        <v>2.0184025000000001</v>
      </c>
      <c r="V305">
        <v>5.7306566405545037E-4</v>
      </c>
      <c r="W305">
        <v>81.921379115090616</v>
      </c>
      <c r="X305">
        <v>8.3113556482759289E-3</v>
      </c>
      <c r="Y305">
        <f>S305/U305</f>
        <v>20.108593925146245</v>
      </c>
      <c r="Z305">
        <f>(((Y305/13)-1)/(0.0039))+23</f>
        <v>163.20895315870305</v>
      </c>
      <c r="AA305" t="s">
        <v>52</v>
      </c>
      <c r="AB305">
        <v>20</v>
      </c>
      <c r="AC305">
        <v>1.9522729492544919</v>
      </c>
      <c r="AD305" t="s">
        <v>52</v>
      </c>
      <c r="AE305">
        <v>0</v>
      </c>
      <c r="AF305">
        <v>0</v>
      </c>
      <c r="AG305" t="s">
        <v>53</v>
      </c>
      <c r="AH305">
        <v>5</v>
      </c>
      <c r="AI305">
        <v>0.31152881950213113</v>
      </c>
      <c r="AJ305">
        <v>1.9522729492544919</v>
      </c>
      <c r="AK305">
        <v>2.9870046545700839E-2</v>
      </c>
      <c r="AL305">
        <v>29.870046545700841</v>
      </c>
      <c r="AM305">
        <v>0.6133388818369907</v>
      </c>
      <c r="AN305">
        <v>2.0533576367167319</v>
      </c>
      <c r="AO305">
        <v>1560.283348617854</v>
      </c>
      <c r="AP305">
        <f>AO305*(AN305/100)</f>
        <v>32.038197293264254</v>
      </c>
      <c r="AQ305">
        <v>1.560283099639784E-3</v>
      </c>
      <c r="AR305">
        <v>28.123288033325569</v>
      </c>
      <c r="AS305">
        <v>1.154943365056267</v>
      </c>
      <c r="AT305">
        <v>2.554749392978462E-5</v>
      </c>
      <c r="AU305">
        <v>36.762135196241523</v>
      </c>
      <c r="AV305" t="str">
        <f>VLOOKUP(_xlfn.CONCAT(B305:C305),Sheet2!C:G,5,0)</f>
        <v>14.5, 72.5</v>
      </c>
      <c r="AW305">
        <f>ROUND(H305,-2)</f>
        <v>400</v>
      </c>
      <c r="AX305">
        <f>VLOOKUP(_xlfn.CONCAT(B305:C305),Sheet2!C:G,4,0)</f>
        <v>3.30259927708627E-3</v>
      </c>
      <c r="AY305">
        <f>(AJ305*0.000001)/(VLOOKUP(_xlfn.CONCAT(B305:C305),Sheet2!$C:$G,4,0)*VLOOKUP(AA305,Sheet3!$A$1:$B$5,2,0)*SQRT(8*1.380649E-23*Sheet3!$D$2/(PI()*VLOOKUP(AA305,Sheet3!$A$1:$B$5,2,0))))</f>
        <v>7.1171543245047603E+18</v>
      </c>
      <c r="AZ305" t="str">
        <f>VLOOKUP(_xlfn.CONCAT(B305:C305),Sheet2!C:H,6,0)</f>
        <v>+1, +2</v>
      </c>
      <c r="BA305">
        <f>VLOOKUP(_xlfn.CONCAT(B305:C305),Sheet2!C:G,2,0)</f>
        <v>14.5</v>
      </c>
      <c r="BB305">
        <f>VLOOKUP(_xlfn.CONCAT(B305:C305),Sheet2!C:G,3,0)</f>
        <v>72.5</v>
      </c>
    </row>
    <row r="306" spans="1:54" x14ac:dyDescent="0.25">
      <c r="A306" t="s">
        <v>62</v>
      </c>
      <c r="B306" t="s">
        <v>55</v>
      </c>
      <c r="C306" t="s">
        <v>57</v>
      </c>
      <c r="D306" t="s">
        <v>51</v>
      </c>
      <c r="E306" s="1">
        <v>45716.778164365584</v>
      </c>
      <c r="F306">
        <v>0.24929100555555511</v>
      </c>
      <c r="G306">
        <v>249.29100555555499</v>
      </c>
      <c r="H306">
        <v>500.10000000000008</v>
      </c>
      <c r="I306">
        <v>5.3466240578678068E-12</v>
      </c>
      <c r="J306">
        <v>2.4217325000000001</v>
      </c>
      <c r="K306">
        <v>3.3050588050185577E-2</v>
      </c>
      <c r="L306">
        <v>1211.10842325</v>
      </c>
      <c r="M306">
        <v>1.767090691958005E-13</v>
      </c>
      <c r="N306">
        <v>42.403153749999987</v>
      </c>
      <c r="O306">
        <v>12.11836891113831</v>
      </c>
      <c r="P306">
        <v>3.7757999999999989</v>
      </c>
      <c r="Q306">
        <v>8.6313152396351143</v>
      </c>
      <c r="R306">
        <v>160.10582792925001</v>
      </c>
      <c r="S306">
        <v>42.403153749999987</v>
      </c>
      <c r="T306">
        <v>12.11836891113831</v>
      </c>
      <c r="U306">
        <v>3.7757999999999989</v>
      </c>
      <c r="V306">
        <v>8.6313152396351143</v>
      </c>
      <c r="W306">
        <v>160.10582792925001</v>
      </c>
      <c r="X306">
        <v>104.5974622622285</v>
      </c>
      <c r="Y306">
        <f>S306/U306</f>
        <v>11.230243590762223</v>
      </c>
      <c r="AA306" t="s">
        <v>52</v>
      </c>
      <c r="AB306">
        <v>20</v>
      </c>
      <c r="AC306">
        <v>1.952086465966451</v>
      </c>
      <c r="AD306" t="s">
        <v>52</v>
      </c>
      <c r="AE306">
        <v>0</v>
      </c>
      <c r="AF306">
        <v>0</v>
      </c>
      <c r="AG306" t="s">
        <v>53</v>
      </c>
      <c r="AH306">
        <v>5</v>
      </c>
      <c r="AI306">
        <v>0.31153590248398888</v>
      </c>
      <c r="AJ306">
        <v>1.952086465966451</v>
      </c>
      <c r="AK306">
        <v>3.6788992555576348E-2</v>
      </c>
      <c r="AL306">
        <v>36.78899255557635</v>
      </c>
      <c r="AM306">
        <v>0.61814419510621688</v>
      </c>
      <c r="AN306">
        <v>1.680242246841632</v>
      </c>
      <c r="AO306">
        <v>1921.883046431527</v>
      </c>
      <c r="AP306">
        <f>AO306*(AN306/100)</f>
        <v>32.292290881029494</v>
      </c>
      <c r="AQ306">
        <v>1.9218827397158749E-3</v>
      </c>
      <c r="AR306">
        <v>28.623564752650381</v>
      </c>
      <c r="AS306">
        <v>0.96189045505220494</v>
      </c>
      <c r="AT306">
        <v>2.5281413763849179E-5</v>
      </c>
      <c r="AU306">
        <v>30.376299800519401</v>
      </c>
      <c r="AV306" t="str">
        <f>VLOOKUP(_xlfn.CONCAT(B306:C306),Sheet2!C:G,5,0)</f>
        <v>14.5, 72.5</v>
      </c>
      <c r="AW306">
        <f>ROUND(H306,-2)</f>
        <v>500</v>
      </c>
      <c r="AX306">
        <f>VLOOKUP(_xlfn.CONCAT(B306:C306),Sheet2!C:G,4,0)</f>
        <v>3.30259927708627E-3</v>
      </c>
      <c r="AY306">
        <f>(AJ306*0.000001)/(VLOOKUP(_xlfn.CONCAT(B306:C306),Sheet2!$C:$G,4,0)*VLOOKUP(AA306,Sheet3!$A$1:$B$5,2,0)*SQRT(8*1.380649E-23*Sheet3!$D$2/(PI()*VLOOKUP(AA306,Sheet3!$A$1:$B$5,2,0))))</f>
        <v>7.1164744859911772E+18</v>
      </c>
      <c r="AZ306" t="str">
        <f>VLOOKUP(_xlfn.CONCAT(B306:C306),Sheet2!C:H,6,0)</f>
        <v>+1, +2</v>
      </c>
      <c r="BA306">
        <f>VLOOKUP(_xlfn.CONCAT(B306:C306),Sheet2!C:G,2,0)</f>
        <v>14.5</v>
      </c>
      <c r="BB306">
        <f>VLOOKUP(_xlfn.CONCAT(B306:C306),Sheet2!C:G,3,0)</f>
        <v>72.5</v>
      </c>
    </row>
    <row r="307" spans="1:54" x14ac:dyDescent="0.25">
      <c r="A307" t="s">
        <v>62</v>
      </c>
      <c r="B307" t="s">
        <v>55</v>
      </c>
      <c r="C307" t="s">
        <v>57</v>
      </c>
      <c r="D307" t="s">
        <v>51</v>
      </c>
      <c r="E307" s="1">
        <v>45716.778589132613</v>
      </c>
      <c r="F307">
        <v>0.2458985652777774</v>
      </c>
      <c r="G307">
        <v>245.89856527777741</v>
      </c>
      <c r="H307">
        <v>500.10000000000008</v>
      </c>
      <c r="I307">
        <v>5.3466240578678068E-12</v>
      </c>
      <c r="J307">
        <v>2.3742974999999999</v>
      </c>
      <c r="K307">
        <v>5.0284789699210743E-3</v>
      </c>
      <c r="L307">
        <v>1187.3861797500001</v>
      </c>
      <c r="M307">
        <v>2.688538663506234E-14</v>
      </c>
      <c r="N307">
        <v>37.891248750000003</v>
      </c>
      <c r="O307">
        <v>17.105115641914932</v>
      </c>
      <c r="P307">
        <v>2.0115487500000002</v>
      </c>
      <c r="Q307">
        <v>4.9792906542266439E-4</v>
      </c>
      <c r="R307">
        <v>76.220094059001582</v>
      </c>
      <c r="S307">
        <v>37.891248750000003</v>
      </c>
      <c r="T307">
        <v>17.105115641914932</v>
      </c>
      <c r="U307">
        <v>2.0115487500000002</v>
      </c>
      <c r="V307">
        <v>4.9792906542266439E-4</v>
      </c>
      <c r="W307">
        <v>76.220094059001582</v>
      </c>
      <c r="X307">
        <v>8.5171342455252989E-3</v>
      </c>
      <c r="Y307">
        <f>S307/U307</f>
        <v>18.836853320109689</v>
      </c>
      <c r="Z307">
        <f>(((Y307/13)-1)/(0.0039))+23</f>
        <v>138.12531203372168</v>
      </c>
      <c r="AA307" t="s">
        <v>52</v>
      </c>
      <c r="AB307">
        <v>20</v>
      </c>
      <c r="AC307">
        <v>1.9522723772198669</v>
      </c>
      <c r="AD307" t="s">
        <v>52</v>
      </c>
      <c r="AE307">
        <v>0</v>
      </c>
      <c r="AF307">
        <v>0</v>
      </c>
      <c r="AG307" t="s">
        <v>53</v>
      </c>
      <c r="AH307">
        <v>5</v>
      </c>
      <c r="AI307">
        <v>0.31154481097663478</v>
      </c>
      <c r="AJ307">
        <v>1.9522723772198669</v>
      </c>
      <c r="AK307">
        <v>3.6299031655248837E-2</v>
      </c>
      <c r="AL307">
        <v>36.299031655248839</v>
      </c>
      <c r="AM307">
        <v>0.61777242913518526</v>
      </c>
      <c r="AN307">
        <v>1.7018978219653289</v>
      </c>
      <c r="AO307">
        <v>1896.1065618396151</v>
      </c>
      <c r="AP307">
        <f>AO307*(AN307/100)</f>
        <v>32.269796278090091</v>
      </c>
      <c r="AQ307">
        <v>1.8961062592578271E-3</v>
      </c>
      <c r="AR307">
        <v>28.420236279496901</v>
      </c>
      <c r="AS307">
        <v>0.96736676447631598</v>
      </c>
      <c r="AT307">
        <v>2.6705937678362019E-5</v>
      </c>
      <c r="AU307">
        <v>30.5705357484382</v>
      </c>
      <c r="AV307" t="str">
        <f>VLOOKUP(_xlfn.CONCAT(B307:C307),Sheet2!C:G,5,0)</f>
        <v>14.5, 72.5</v>
      </c>
      <c r="AW307">
        <f>ROUND(H307,-2)</f>
        <v>500</v>
      </c>
      <c r="AX307">
        <f>VLOOKUP(_xlfn.CONCAT(B307:C307),Sheet2!C:G,4,0)</f>
        <v>3.30259927708627E-3</v>
      </c>
      <c r="AY307">
        <f>(AJ307*0.000001)/(VLOOKUP(_xlfn.CONCAT(B307:C307),Sheet2!$C:$G,4,0)*VLOOKUP(AA307,Sheet3!$A$1:$B$5,2,0)*SQRT(8*1.380649E-23*Sheet3!$D$2/(PI()*VLOOKUP(AA307,Sheet3!$A$1:$B$5,2,0))))</f>
        <v>7.1171522391105495E+18</v>
      </c>
      <c r="AZ307" t="str">
        <f>VLOOKUP(_xlfn.CONCAT(B307:C307),Sheet2!C:H,6,0)</f>
        <v>+1, +2</v>
      </c>
      <c r="BA307">
        <f>VLOOKUP(_xlfn.CONCAT(B307:C307),Sheet2!C:G,2,0)</f>
        <v>14.5</v>
      </c>
      <c r="BB307">
        <f>VLOOKUP(_xlfn.CONCAT(B307:C307),Sheet2!C:G,3,0)</f>
        <v>72.5</v>
      </c>
    </row>
    <row r="308" spans="1:54" x14ac:dyDescent="0.25">
      <c r="A308" t="s">
        <v>62</v>
      </c>
      <c r="B308" t="s">
        <v>55</v>
      </c>
      <c r="C308" t="s">
        <v>57</v>
      </c>
      <c r="D308" t="s">
        <v>51</v>
      </c>
      <c r="E308" s="1">
        <v>45716.778978598573</v>
      </c>
      <c r="F308">
        <v>0.2486028166666672</v>
      </c>
      <c r="G308">
        <v>248.6028166666672</v>
      </c>
      <c r="H308">
        <v>500.10000000000008</v>
      </c>
      <c r="I308">
        <v>5.3466240578678068E-12</v>
      </c>
      <c r="J308">
        <v>2.4110762499999998</v>
      </c>
      <c r="K308">
        <v>5.2253771773727448E-3</v>
      </c>
      <c r="L308">
        <v>1205.7792326250001</v>
      </c>
      <c r="M308">
        <v>2.7938127327974489E-14</v>
      </c>
      <c r="N308">
        <v>42.70629000000001</v>
      </c>
      <c r="O308">
        <v>13.27560122709424</v>
      </c>
      <c r="P308">
        <v>2.0525487500000001</v>
      </c>
      <c r="Q308">
        <v>4.9792906542266006E-4</v>
      </c>
      <c r="R308">
        <v>87.65674215663752</v>
      </c>
      <c r="S308">
        <v>42.70629000000001</v>
      </c>
      <c r="T308">
        <v>13.27560122709424</v>
      </c>
      <c r="U308">
        <v>2.0525487500000001</v>
      </c>
      <c r="V308">
        <v>4.9792906542266006E-4</v>
      </c>
      <c r="W308">
        <v>87.65674215663752</v>
      </c>
      <c r="X308">
        <v>6.6103077119309536E-3</v>
      </c>
      <c r="Y308">
        <f>S308/U308</f>
        <v>20.806468055874436</v>
      </c>
      <c r="Z308">
        <f>(((Y308/13)-1)/(0.0039))+23</f>
        <v>176.97372891271078</v>
      </c>
      <c r="AA308" t="s">
        <v>52</v>
      </c>
      <c r="AB308">
        <v>20</v>
      </c>
      <c r="AC308">
        <v>1.952304983193542</v>
      </c>
      <c r="AD308" t="s">
        <v>52</v>
      </c>
      <c r="AE308">
        <v>0</v>
      </c>
      <c r="AF308">
        <v>0</v>
      </c>
      <c r="AG308" t="s">
        <v>53</v>
      </c>
      <c r="AH308">
        <v>5</v>
      </c>
      <c r="AI308">
        <v>0.31153509925924222</v>
      </c>
      <c r="AJ308">
        <v>1.952304983193542</v>
      </c>
      <c r="AK308">
        <v>3.6689599310600562E-2</v>
      </c>
      <c r="AL308">
        <v>36.689599310600563</v>
      </c>
      <c r="AM308">
        <v>0.61806839397346902</v>
      </c>
      <c r="AN308">
        <v>1.684587473254016</v>
      </c>
      <c r="AO308">
        <v>1916.4761418707531</v>
      </c>
      <c r="AP308">
        <f>AO308*(AN308/100)</f>
        <v>32.284717013856572</v>
      </c>
      <c r="AQ308">
        <v>1.916475836053016E-3</v>
      </c>
      <c r="AR308">
        <v>28.59173299652284</v>
      </c>
      <c r="AS308">
        <v>0.96330550489131828</v>
      </c>
      <c r="AT308">
        <v>2.6654054041181709E-5</v>
      </c>
      <c r="AU308">
        <v>30.428123422499759</v>
      </c>
      <c r="AV308" t="str">
        <f>VLOOKUP(_xlfn.CONCAT(B308:C308),Sheet2!C:G,5,0)</f>
        <v>14.5, 72.5</v>
      </c>
      <c r="AW308">
        <f>ROUND(H308,-2)</f>
        <v>500</v>
      </c>
      <c r="AX308">
        <f>VLOOKUP(_xlfn.CONCAT(B308:C308),Sheet2!C:G,4,0)</f>
        <v>3.30259927708627E-3</v>
      </c>
      <c r="AY308">
        <f>(AJ308*0.000001)/(VLOOKUP(_xlfn.CONCAT(B308:C308),Sheet2!$C:$G,4,0)*VLOOKUP(AA308,Sheet3!$A$1:$B$5,2,0)*SQRT(8*1.380649E-23*Sheet3!$D$2/(PI()*VLOOKUP(AA308,Sheet3!$A$1:$B$5,2,0))))</f>
        <v>7.1172711065807124E+18</v>
      </c>
      <c r="AZ308" t="str">
        <f>VLOOKUP(_xlfn.CONCAT(B308:C308),Sheet2!C:H,6,0)</f>
        <v>+1, +2</v>
      </c>
      <c r="BA308">
        <f>VLOOKUP(_xlfn.CONCAT(B308:C308),Sheet2!C:G,2,0)</f>
        <v>14.5</v>
      </c>
      <c r="BB308">
        <f>VLOOKUP(_xlfn.CONCAT(B308:C308),Sheet2!C:G,3,0)</f>
        <v>72.5</v>
      </c>
    </row>
    <row r="309" spans="1:54" x14ac:dyDescent="0.25">
      <c r="A309" t="s">
        <v>62</v>
      </c>
      <c r="B309" t="s">
        <v>55</v>
      </c>
      <c r="C309" t="s">
        <v>57</v>
      </c>
      <c r="D309" t="s">
        <v>51</v>
      </c>
      <c r="E309" s="1">
        <v>45716.779457184683</v>
      </c>
      <c r="F309">
        <v>0.28463706111111042</v>
      </c>
      <c r="G309">
        <v>284.63706111111043</v>
      </c>
      <c r="H309">
        <v>600.10000000000014</v>
      </c>
      <c r="I309">
        <v>8.4180889421748443E-12</v>
      </c>
      <c r="J309">
        <v>2.637027499999999</v>
      </c>
      <c r="K309">
        <v>3.442245643302649E-3</v>
      </c>
      <c r="L309">
        <v>1582.48020275</v>
      </c>
      <c r="M309">
        <v>2.8977129986135561E-14</v>
      </c>
      <c r="N309">
        <v>41.467799999999997</v>
      </c>
      <c r="O309">
        <v>14.823290215688379</v>
      </c>
      <c r="P309">
        <v>2.0480412499999998</v>
      </c>
      <c r="Q309">
        <v>7.0011508976992149E-4</v>
      </c>
      <c r="R309">
        <v>84.927764946750003</v>
      </c>
      <c r="S309">
        <v>41.467799999999997</v>
      </c>
      <c r="T309">
        <v>14.823290215688379</v>
      </c>
      <c r="U309">
        <v>2.0480412499999998</v>
      </c>
      <c r="V309">
        <v>7.0011508976992149E-4</v>
      </c>
      <c r="W309">
        <v>84.927764946750003</v>
      </c>
      <c r="X309">
        <v>1.037800916004227E-2</v>
      </c>
      <c r="Y309">
        <f>S309/U309</f>
        <v>20.247541400838486</v>
      </c>
      <c r="Z309">
        <f>(((Y309/13)-1)/(0.0039))+23</f>
        <v>165.94953453330345</v>
      </c>
      <c r="AA309" t="s">
        <v>52</v>
      </c>
      <c r="AB309">
        <v>20</v>
      </c>
      <c r="AC309">
        <v>1.9522637967004779</v>
      </c>
      <c r="AD309" t="s">
        <v>52</v>
      </c>
      <c r="AE309">
        <v>0</v>
      </c>
      <c r="AF309">
        <v>0</v>
      </c>
      <c r="AG309" t="s">
        <v>53</v>
      </c>
      <c r="AH309">
        <v>5</v>
      </c>
      <c r="AI309">
        <v>0.31152765117522663</v>
      </c>
      <c r="AJ309">
        <v>1.9522637967004779</v>
      </c>
      <c r="AK309">
        <v>4.1893926993617818E-2</v>
      </c>
      <c r="AL309">
        <v>41.893926993617818</v>
      </c>
      <c r="AM309">
        <v>0.6222989454857325</v>
      </c>
      <c r="AN309">
        <v>1.4854156440873501</v>
      </c>
      <c r="AO309">
        <v>2188.3696446686158</v>
      </c>
      <c r="AP309">
        <f>AO309*(AN309/100)</f>
        <v>32.506385052366376</v>
      </c>
      <c r="AQ309">
        <v>2.1883692954650161E-3</v>
      </c>
      <c r="AR309">
        <v>28.40503712111849</v>
      </c>
      <c r="AS309">
        <v>0.84386573021182631</v>
      </c>
      <c r="AT309">
        <v>2.6958250530487532E-5</v>
      </c>
      <c r="AU309">
        <v>26.473586791680209</v>
      </c>
      <c r="AV309" t="str">
        <f>VLOOKUP(_xlfn.CONCAT(B309:C309),Sheet2!C:G,5,0)</f>
        <v>14.5, 72.5</v>
      </c>
      <c r="AW309">
        <f>ROUND(H309,-2)</f>
        <v>600</v>
      </c>
      <c r="AX309">
        <f>VLOOKUP(_xlfn.CONCAT(B309:C309),Sheet2!C:G,4,0)</f>
        <v>3.30259927708627E-3</v>
      </c>
      <c r="AY309">
        <f>(AJ309*0.000001)/(VLOOKUP(_xlfn.CONCAT(B309:C309),Sheet2!$C:$G,4,0)*VLOOKUP(AA309,Sheet3!$A$1:$B$5,2,0)*SQRT(8*1.380649E-23*Sheet3!$D$2/(PI()*VLOOKUP(AA309,Sheet3!$A$1:$B$5,2,0))))</f>
        <v>7.1171209581973463E+18</v>
      </c>
      <c r="AZ309" t="str">
        <f>VLOOKUP(_xlfn.CONCAT(B309:C309),Sheet2!C:H,6,0)</f>
        <v>+1, +2</v>
      </c>
      <c r="BA309">
        <f>VLOOKUP(_xlfn.CONCAT(B309:C309),Sheet2!C:G,2,0)</f>
        <v>14.5</v>
      </c>
      <c r="BB309">
        <f>VLOOKUP(_xlfn.CONCAT(B309:C309),Sheet2!C:G,3,0)</f>
        <v>72.5</v>
      </c>
    </row>
    <row r="310" spans="1:54" x14ac:dyDescent="0.25">
      <c r="A310" t="s">
        <v>62</v>
      </c>
      <c r="B310" t="s">
        <v>55</v>
      </c>
      <c r="C310" t="s">
        <v>57</v>
      </c>
      <c r="D310" t="s">
        <v>51</v>
      </c>
      <c r="E310" s="1">
        <v>45716.781361112597</v>
      </c>
      <c r="F310">
        <v>0.20678955555555589</v>
      </c>
      <c r="G310">
        <v>206.78955555555589</v>
      </c>
      <c r="H310">
        <v>200</v>
      </c>
      <c r="I310">
        <v>0</v>
      </c>
      <c r="J310">
        <v>6.256615</v>
      </c>
      <c r="K310">
        <v>1.0647698899989171E-2</v>
      </c>
      <c r="L310">
        <v>1251.3230000000001</v>
      </c>
      <c r="M310">
        <v>0</v>
      </c>
      <c r="N310">
        <v>43.320064999999992</v>
      </c>
      <c r="O310">
        <v>12.39453957110746</v>
      </c>
      <c r="P310">
        <v>2.0117962500000002</v>
      </c>
      <c r="Q310">
        <v>6.4440282918197327E-4</v>
      </c>
      <c r="R310">
        <v>87.151144316756216</v>
      </c>
      <c r="S310">
        <v>43.320064999999992</v>
      </c>
      <c r="T310">
        <v>12.39453957110746</v>
      </c>
      <c r="U310">
        <v>2.0117962500000002</v>
      </c>
      <c r="V310">
        <v>6.4440282918197327E-4</v>
      </c>
      <c r="W310">
        <v>87.151144316756216</v>
      </c>
      <c r="X310">
        <v>7.987076366029567E-3</v>
      </c>
      <c r="Y310">
        <f>S310/U310</f>
        <v>21.533028009173389</v>
      </c>
      <c r="Z310">
        <f>(((Y310/13)-1)/(0.0039))+23</f>
        <v>191.30429998369604</v>
      </c>
      <c r="AA310" t="s">
        <v>64</v>
      </c>
      <c r="AB310">
        <v>90</v>
      </c>
      <c r="AC310">
        <v>2.6732783726409202</v>
      </c>
      <c r="AD310" t="s">
        <v>52</v>
      </c>
      <c r="AE310">
        <v>0</v>
      </c>
      <c r="AF310">
        <v>0</v>
      </c>
      <c r="AG310" t="s">
        <v>53</v>
      </c>
      <c r="AH310">
        <v>5</v>
      </c>
      <c r="AI310">
        <v>0.31153539134096819</v>
      </c>
      <c r="AJ310">
        <v>2.6732783726409202</v>
      </c>
      <c r="AK310">
        <v>3.0650624006059581E-2</v>
      </c>
      <c r="AL310">
        <v>30.65062400605958</v>
      </c>
      <c r="AM310">
        <v>0.61383281202669659</v>
      </c>
      <c r="AN310">
        <v>2.0026763954474229</v>
      </c>
      <c r="AO310">
        <v>1169.2388761287921</v>
      </c>
      <c r="AP310">
        <f>AO310*(AN310/100)</f>
        <v>23.416070978626049</v>
      </c>
      <c r="AQ310">
        <v>1.169238739869414E-3</v>
      </c>
      <c r="AR310">
        <v>14.04219609280767</v>
      </c>
      <c r="AS310">
        <v>0.56243949310619912</v>
      </c>
      <c r="AT310">
        <v>1.3127874728356331E-5</v>
      </c>
      <c r="AU310">
        <v>24.494574147569871</v>
      </c>
      <c r="AV310" t="str">
        <f>VLOOKUP(_xlfn.CONCAT(B310:C310),Sheet2!C:G,5,0)</f>
        <v>14.5, 72.5</v>
      </c>
      <c r="AW310">
        <f>ROUND(H310,-2)</f>
        <v>200</v>
      </c>
      <c r="AX310">
        <f>VLOOKUP(_xlfn.CONCAT(B310:C310),Sheet2!C:G,4,0)</f>
        <v>3.30259927708627E-3</v>
      </c>
      <c r="AY310">
        <f>(AJ310*0.000001)/(VLOOKUP(_xlfn.CONCAT(B310:C310),Sheet2!$C:$G,4,0)*VLOOKUP(AA310,Sheet3!$A$1:$B$5,2,0)*SQRT(8*1.380649E-23*Sheet3!$D$2/(PI()*VLOOKUP(AA310,Sheet3!$A$1:$B$5,2,0))))</f>
        <v>1.7667833557464883E+19</v>
      </c>
      <c r="AZ310" t="str">
        <f>VLOOKUP(_xlfn.CONCAT(B310:C310),Sheet2!C:H,6,0)</f>
        <v>+1, +2</v>
      </c>
      <c r="BA310">
        <f>VLOOKUP(_xlfn.CONCAT(B310:C310),Sheet2!C:G,2,0)</f>
        <v>14.5</v>
      </c>
      <c r="BB310">
        <f>VLOOKUP(_xlfn.CONCAT(B310:C310),Sheet2!C:G,3,0)</f>
        <v>72.5</v>
      </c>
    </row>
    <row r="311" spans="1:54" x14ac:dyDescent="0.25">
      <c r="A311" t="s">
        <v>62</v>
      </c>
      <c r="B311" t="s">
        <v>55</v>
      </c>
      <c r="C311" t="s">
        <v>57</v>
      </c>
      <c r="D311" t="s">
        <v>51</v>
      </c>
      <c r="E311" s="1">
        <v>45716.781727546433</v>
      </c>
      <c r="F311">
        <v>0.208751348611111</v>
      </c>
      <c r="G311">
        <v>208.75134861111101</v>
      </c>
      <c r="H311">
        <v>200</v>
      </c>
      <c r="I311">
        <v>0</v>
      </c>
      <c r="J311">
        <v>6.2134299999999998</v>
      </c>
      <c r="K311">
        <v>5.6480062826373863E-3</v>
      </c>
      <c r="L311">
        <v>1242.6859999999999</v>
      </c>
      <c r="M311">
        <v>0</v>
      </c>
      <c r="N311">
        <v>44.243861250000009</v>
      </c>
      <c r="O311">
        <v>12.65957368394856</v>
      </c>
      <c r="P311">
        <v>2.0525587500000002</v>
      </c>
      <c r="Q311">
        <v>4.968470677793104E-4</v>
      </c>
      <c r="R311">
        <v>90.81312454247346</v>
      </c>
      <c r="S311">
        <v>44.243861250000009</v>
      </c>
      <c r="T311">
        <v>12.65957368394856</v>
      </c>
      <c r="U311">
        <v>2.0525587500000002</v>
      </c>
      <c r="V311">
        <v>4.968470677793104E-4</v>
      </c>
      <c r="W311">
        <v>90.81312454247346</v>
      </c>
      <c r="X311">
        <v>6.2898720642059636E-3</v>
      </c>
      <c r="Y311">
        <f>S311/U311</f>
        <v>21.555466439145775</v>
      </c>
      <c r="Z311">
        <f>(((Y311/13)-1)/(0.0039))+23</f>
        <v>191.74687256697783</v>
      </c>
      <c r="AA311" t="s">
        <v>64</v>
      </c>
      <c r="AB311">
        <v>90</v>
      </c>
      <c r="AC311">
        <v>2.6733184043031111</v>
      </c>
      <c r="AD311" t="s">
        <v>52</v>
      </c>
      <c r="AE311">
        <v>0</v>
      </c>
      <c r="AF311">
        <v>0</v>
      </c>
      <c r="AG311" t="s">
        <v>53</v>
      </c>
      <c r="AH311">
        <v>5</v>
      </c>
      <c r="AI311">
        <v>0.3115362675861465</v>
      </c>
      <c r="AJ311">
        <v>2.6733184043031111</v>
      </c>
      <c r="AK311">
        <v>3.0933960428531759E-2</v>
      </c>
      <c r="AL311">
        <v>30.933960428531751</v>
      </c>
      <c r="AM311">
        <v>0.6140151516234188</v>
      </c>
      <c r="AN311">
        <v>1.9849225353540101</v>
      </c>
      <c r="AO311">
        <v>1180.0297280160339</v>
      </c>
      <c r="AP311">
        <f>AO311*(AN311/100)</f>
        <v>23.422675995266889</v>
      </c>
      <c r="AQ311">
        <v>1.1800295905007971E-3</v>
      </c>
      <c r="AR311">
        <v>14.402204116110941</v>
      </c>
      <c r="AS311">
        <v>0.57174519017673775</v>
      </c>
      <c r="AT311">
        <v>1.342139264222717E-5</v>
      </c>
      <c r="AU311">
        <v>24.892821218338149</v>
      </c>
      <c r="AV311" t="str">
        <f>VLOOKUP(_xlfn.CONCAT(B311:C311),Sheet2!C:G,5,0)</f>
        <v>14.5, 72.5</v>
      </c>
      <c r="AW311">
        <f>ROUND(H311,-2)</f>
        <v>200</v>
      </c>
      <c r="AX311">
        <f>VLOOKUP(_xlfn.CONCAT(B311:C311),Sheet2!C:G,4,0)</f>
        <v>3.30259927708627E-3</v>
      </c>
      <c r="AY311">
        <f>(AJ311*0.000001)/(VLOOKUP(_xlfn.CONCAT(B311:C311),Sheet2!$C:$G,4,0)*VLOOKUP(AA311,Sheet3!$A$1:$B$5,2,0)*SQRT(8*1.380649E-23*Sheet3!$D$2/(PI()*VLOOKUP(AA311,Sheet3!$A$1:$B$5,2,0))))</f>
        <v>1.7668098128768739E+19</v>
      </c>
      <c r="AZ311" t="str">
        <f>VLOOKUP(_xlfn.CONCAT(B311:C311),Sheet2!C:H,6,0)</f>
        <v>+1, +2</v>
      </c>
      <c r="BA311">
        <f>VLOOKUP(_xlfn.CONCAT(B311:C311),Sheet2!C:G,2,0)</f>
        <v>14.5</v>
      </c>
      <c r="BB311">
        <f>VLOOKUP(_xlfn.CONCAT(B311:C311),Sheet2!C:G,3,0)</f>
        <v>72.5</v>
      </c>
    </row>
    <row r="312" spans="1:54" x14ac:dyDescent="0.25">
      <c r="A312" t="s">
        <v>62</v>
      </c>
      <c r="B312" t="s">
        <v>55</v>
      </c>
      <c r="C312" t="s">
        <v>57</v>
      </c>
      <c r="D312" t="s">
        <v>51</v>
      </c>
      <c r="E312" s="1">
        <v>45716.782177197558</v>
      </c>
      <c r="F312">
        <v>0.20703146388888879</v>
      </c>
      <c r="G312">
        <v>207.03146388888879</v>
      </c>
      <c r="H312">
        <v>200</v>
      </c>
      <c r="I312">
        <v>0</v>
      </c>
      <c r="J312">
        <v>6.1943225000000011</v>
      </c>
      <c r="K312">
        <v>5.0187127929003606E-3</v>
      </c>
      <c r="L312">
        <v>1238.8644999999999</v>
      </c>
      <c r="M312">
        <v>0</v>
      </c>
      <c r="N312">
        <v>42.346902499999999</v>
      </c>
      <c r="O312">
        <v>15.15336351111922</v>
      </c>
      <c r="P312">
        <v>2.04939625</v>
      </c>
      <c r="Q312">
        <v>4.8942349422132782E-4</v>
      </c>
      <c r="R312">
        <v>86.785583182615625</v>
      </c>
      <c r="S312">
        <v>42.346902499999999</v>
      </c>
      <c r="T312">
        <v>15.15336351111922</v>
      </c>
      <c r="U312">
        <v>2.04939625</v>
      </c>
      <c r="V312">
        <v>4.8942349422132782E-4</v>
      </c>
      <c r="W312">
        <v>86.785583182615625</v>
      </c>
      <c r="X312">
        <v>7.4164121188179388E-3</v>
      </c>
      <c r="Y312">
        <f>S312/U312</f>
        <v>20.663111147978338</v>
      </c>
      <c r="Z312">
        <f>(((Y312/13)-1)/(0.0039))+23</f>
        <v>174.14617648872462</v>
      </c>
      <c r="AA312" t="s">
        <v>64</v>
      </c>
      <c r="AB312">
        <v>90</v>
      </c>
      <c r="AC312">
        <v>2.6732879454297049</v>
      </c>
      <c r="AD312" t="s">
        <v>52</v>
      </c>
      <c r="AE312">
        <v>0</v>
      </c>
      <c r="AF312">
        <v>0</v>
      </c>
      <c r="AG312" t="s">
        <v>53</v>
      </c>
      <c r="AH312">
        <v>5</v>
      </c>
      <c r="AI312">
        <v>0.31154283942498368</v>
      </c>
      <c r="AJ312">
        <v>2.6732879454297049</v>
      </c>
      <c r="AK312">
        <v>3.0685562167115189E-2</v>
      </c>
      <c r="AL312">
        <v>30.68556216711519</v>
      </c>
      <c r="AM312">
        <v>0.61385520851645037</v>
      </c>
      <c r="AN312">
        <v>2.0004691625767279</v>
      </c>
      <c r="AO312">
        <v>1170.5674813073999</v>
      </c>
      <c r="AP312">
        <f>AO312*(AN312/100)</f>
        <v>23.416841490705639</v>
      </c>
      <c r="AQ312">
        <v>1.1705673448904181E-3</v>
      </c>
      <c r="AR312">
        <v>14.215712253770899</v>
      </c>
      <c r="AS312">
        <v>0.56876187975465597</v>
      </c>
      <c r="AT312">
        <v>1.3285058722826121E-5</v>
      </c>
      <c r="AU312">
        <v>24.769102809157239</v>
      </c>
      <c r="AV312" t="str">
        <f>VLOOKUP(_xlfn.CONCAT(B312:C312),Sheet2!C:G,5,0)</f>
        <v>14.5, 72.5</v>
      </c>
      <c r="AW312">
        <f>ROUND(H312,-2)</f>
        <v>200</v>
      </c>
      <c r="AX312">
        <f>VLOOKUP(_xlfn.CONCAT(B312:C312),Sheet2!C:G,4,0)</f>
        <v>3.30259927708627E-3</v>
      </c>
      <c r="AY312">
        <f>(AJ312*0.000001)/(VLOOKUP(_xlfn.CONCAT(B312:C312),Sheet2!$C:$G,4,0)*VLOOKUP(AA312,Sheet3!$A$1:$B$5,2,0)*SQRT(8*1.380649E-23*Sheet3!$D$2/(PI()*VLOOKUP(AA312,Sheet3!$A$1:$B$5,2,0))))</f>
        <v>1.7667896824515807E+19</v>
      </c>
      <c r="AZ312" t="str">
        <f>VLOOKUP(_xlfn.CONCAT(B312:C312),Sheet2!C:H,6,0)</f>
        <v>+1, +2</v>
      </c>
      <c r="BA312">
        <f>VLOOKUP(_xlfn.CONCAT(B312:C312),Sheet2!C:G,2,0)</f>
        <v>14.5</v>
      </c>
      <c r="BB312">
        <f>VLOOKUP(_xlfn.CONCAT(B312:C312),Sheet2!C:G,3,0)</f>
        <v>72.5</v>
      </c>
    </row>
    <row r="313" spans="1:54" x14ac:dyDescent="0.25">
      <c r="A313" t="s">
        <v>62</v>
      </c>
      <c r="B313" t="s">
        <v>55</v>
      </c>
      <c r="C313" t="s">
        <v>57</v>
      </c>
      <c r="D313" t="s">
        <v>51</v>
      </c>
      <c r="E313" s="1">
        <v>45716.782750343547</v>
      </c>
      <c r="F313">
        <v>0.28366707499999938</v>
      </c>
      <c r="G313">
        <v>283.66707499999939</v>
      </c>
      <c r="H313">
        <v>300.00949999999989</v>
      </c>
      <c r="I313">
        <v>0.14365077246761049</v>
      </c>
      <c r="J313">
        <v>6.5177812499999996</v>
      </c>
      <c r="K313">
        <v>2.842280278377041E-2</v>
      </c>
      <c r="L313">
        <v>1955.396293921875</v>
      </c>
      <c r="M313">
        <v>4.0829575755831678E-3</v>
      </c>
      <c r="N313">
        <v>44.243618750000003</v>
      </c>
      <c r="O313">
        <v>12.66160123258954</v>
      </c>
      <c r="P313">
        <v>2.0453575000000002</v>
      </c>
      <c r="Q313">
        <v>5.9803076927627738E-4</v>
      </c>
      <c r="R313">
        <v>90.494017437453138</v>
      </c>
      <c r="S313">
        <v>44.243618750000003</v>
      </c>
      <c r="T313">
        <v>12.66160123258954</v>
      </c>
      <c r="U313">
        <v>2.0453575000000002</v>
      </c>
      <c r="V313">
        <v>5.9803076927627738E-4</v>
      </c>
      <c r="W313">
        <v>90.494017437453138</v>
      </c>
      <c r="X313">
        <v>7.5720271253949846E-3</v>
      </c>
      <c r="Y313">
        <f>S313/U313</f>
        <v>21.631239893270493</v>
      </c>
      <c r="Z313">
        <f>(((Y313/13)-1)/(0.0039))+23</f>
        <v>193.24141801322472</v>
      </c>
      <c r="AA313" t="s">
        <v>64</v>
      </c>
      <c r="AB313">
        <v>90</v>
      </c>
      <c r="AC313">
        <v>2.6733624391315218</v>
      </c>
      <c r="AD313" t="s">
        <v>52</v>
      </c>
      <c r="AE313">
        <v>0</v>
      </c>
      <c r="AF313">
        <v>0</v>
      </c>
      <c r="AG313" t="s">
        <v>53</v>
      </c>
      <c r="AH313">
        <v>5</v>
      </c>
      <c r="AI313">
        <v>0.31153889632168141</v>
      </c>
      <c r="AJ313">
        <v>2.6733624391315218</v>
      </c>
      <c r="AK313">
        <v>4.1753834544115229E-2</v>
      </c>
      <c r="AL313">
        <v>41.753834544115229</v>
      </c>
      <c r="AM313">
        <v>0.62217812702020181</v>
      </c>
      <c r="AN313">
        <v>1.4901101511115979</v>
      </c>
      <c r="AO313">
        <v>1592.746410896634</v>
      </c>
      <c r="AP313">
        <f>AO313*(AN313/100)</f>
        <v>23.733675950236385</v>
      </c>
      <c r="AQ313">
        <v>1.5927462252867839E-3</v>
      </c>
      <c r="AR313">
        <v>16.675163718438931</v>
      </c>
      <c r="AS313">
        <v>0.49695661456587342</v>
      </c>
      <c r="AT313">
        <v>1.593758441239421E-5</v>
      </c>
      <c r="AU313">
        <v>21.353131676633652</v>
      </c>
      <c r="AV313" t="str">
        <f>VLOOKUP(_xlfn.CONCAT(B313:C313),Sheet2!C:G,5,0)</f>
        <v>14.5, 72.5</v>
      </c>
      <c r="AW313">
        <f>ROUND(H313,-2)</f>
        <v>300</v>
      </c>
      <c r="AX313">
        <f>VLOOKUP(_xlfn.CONCAT(B313:C313),Sheet2!C:G,4,0)</f>
        <v>3.30259927708627E-3</v>
      </c>
      <c r="AY313">
        <f>(AJ313*0.000001)/(VLOOKUP(_xlfn.CONCAT(B313:C313),Sheet2!$C:$G,4,0)*VLOOKUP(AA313,Sheet3!$A$1:$B$5,2,0)*SQRT(8*1.380649E-23*Sheet3!$D$2/(PI()*VLOOKUP(AA313,Sheet3!$A$1:$B$5,2,0))))</f>
        <v>1.7668389157202985E+19</v>
      </c>
      <c r="AZ313" t="str">
        <f>VLOOKUP(_xlfn.CONCAT(B313:C313),Sheet2!C:H,6,0)</f>
        <v>+1, +2</v>
      </c>
      <c r="BA313">
        <f>VLOOKUP(_xlfn.CONCAT(B313:C313),Sheet2!C:G,2,0)</f>
        <v>14.5</v>
      </c>
      <c r="BB313">
        <f>VLOOKUP(_xlfn.CONCAT(B313:C313),Sheet2!C:G,3,0)</f>
        <v>72.5</v>
      </c>
    </row>
    <row r="314" spans="1:54" x14ac:dyDescent="0.25">
      <c r="A314" t="s">
        <v>62</v>
      </c>
      <c r="B314" t="s">
        <v>55</v>
      </c>
      <c r="C314" t="s">
        <v>57</v>
      </c>
      <c r="D314" t="s">
        <v>51</v>
      </c>
      <c r="E314" s="1">
        <v>45716.783189925278</v>
      </c>
      <c r="F314">
        <v>0.28790549166666629</v>
      </c>
      <c r="G314">
        <v>287.90549166666642</v>
      </c>
      <c r="H314">
        <v>300.01737500000002</v>
      </c>
      <c r="I314">
        <v>0.1079359629137339</v>
      </c>
      <c r="J314">
        <v>6.49191875</v>
      </c>
      <c r="K314">
        <v>3.3611371644389439E-2</v>
      </c>
      <c r="L314">
        <v>1947.688422088281</v>
      </c>
      <c r="M314">
        <v>3.627875763288547E-3</v>
      </c>
      <c r="N314">
        <v>43.725916250000012</v>
      </c>
      <c r="O314">
        <v>13.41520033783948</v>
      </c>
      <c r="P314">
        <v>2.0424362500000002</v>
      </c>
      <c r="Q314">
        <v>4.96229525701449E-4</v>
      </c>
      <c r="R314">
        <v>89.30739641346409</v>
      </c>
      <c r="S314">
        <v>43.725916250000012</v>
      </c>
      <c r="T314">
        <v>13.41520033783948</v>
      </c>
      <c r="U314">
        <v>2.0424362500000002</v>
      </c>
      <c r="V314">
        <v>4.96229525701449E-4</v>
      </c>
      <c r="W314">
        <v>89.30739641346409</v>
      </c>
      <c r="X314">
        <v>6.6570185008360053E-3</v>
      </c>
      <c r="Y314">
        <f>S314/U314</f>
        <v>21.40870553487288</v>
      </c>
      <c r="Z314">
        <f>(((Y314/13)-1)/(0.0039))+23</f>
        <v>188.85218017500753</v>
      </c>
      <c r="AA314" t="s">
        <v>64</v>
      </c>
      <c r="AB314">
        <v>90</v>
      </c>
      <c r="AC314">
        <v>2.6733117903763151</v>
      </c>
      <c r="AD314" t="s">
        <v>52</v>
      </c>
      <c r="AE314">
        <v>0</v>
      </c>
      <c r="AF314">
        <v>0</v>
      </c>
      <c r="AG314" t="s">
        <v>53</v>
      </c>
      <c r="AH314">
        <v>5</v>
      </c>
      <c r="AI314">
        <v>0.31155094469288291</v>
      </c>
      <c r="AJ314">
        <v>2.6733117903763151</v>
      </c>
      <c r="AK314">
        <v>4.2365977507859212E-2</v>
      </c>
      <c r="AL314">
        <v>42.365977507859213</v>
      </c>
      <c r="AM314">
        <v>0.62270885549961519</v>
      </c>
      <c r="AN314">
        <v>1.4698323799659709</v>
      </c>
      <c r="AO314">
        <v>1616.1279030877699</v>
      </c>
      <c r="AP314">
        <f>AO314*(AN314/100)</f>
        <v>23.754371221249109</v>
      </c>
      <c r="AQ314">
        <v>1.6161277147423189E-3</v>
      </c>
      <c r="AR314">
        <v>17.235955752934942</v>
      </c>
      <c r="AS314">
        <v>0.50667931730649085</v>
      </c>
      <c r="AT314">
        <v>1.6480282996353871E-5</v>
      </c>
      <c r="AU314">
        <v>21.75192758112464</v>
      </c>
      <c r="AV314" t="str">
        <f>VLOOKUP(_xlfn.CONCAT(B314:C314),Sheet2!C:G,5,0)</f>
        <v>14.5, 72.5</v>
      </c>
      <c r="AW314">
        <f>ROUND(H314,-2)</f>
        <v>300</v>
      </c>
      <c r="AX314">
        <f>VLOOKUP(_xlfn.CONCAT(B314:C314),Sheet2!C:G,4,0)</f>
        <v>3.30259927708627E-3</v>
      </c>
      <c r="AY314">
        <f>(AJ314*0.000001)/(VLOOKUP(_xlfn.CONCAT(B314:C314),Sheet2!$C:$G,4,0)*VLOOKUP(AA314,Sheet3!$A$1:$B$5,2,0)*SQRT(8*1.380649E-23*Sheet3!$D$2/(PI()*VLOOKUP(AA314,Sheet3!$A$1:$B$5,2,0))))</f>
        <v>1.7668054416988107E+19</v>
      </c>
      <c r="AZ314" t="str">
        <f>VLOOKUP(_xlfn.CONCAT(B314:C314),Sheet2!C:H,6,0)</f>
        <v>+1, +2</v>
      </c>
      <c r="BA314">
        <f>VLOOKUP(_xlfn.CONCAT(B314:C314),Sheet2!C:G,2,0)</f>
        <v>14.5</v>
      </c>
      <c r="BB314">
        <f>VLOOKUP(_xlfn.CONCAT(B314:C314),Sheet2!C:G,3,0)</f>
        <v>72.5</v>
      </c>
    </row>
    <row r="315" spans="1:54" x14ac:dyDescent="0.25">
      <c r="A315" t="s">
        <v>62</v>
      </c>
      <c r="B315" t="s">
        <v>55</v>
      </c>
      <c r="C315" t="s">
        <v>57</v>
      </c>
      <c r="D315" t="s">
        <v>51</v>
      </c>
      <c r="E315" s="1">
        <v>45716.783495016673</v>
      </c>
      <c r="F315">
        <v>0.30394562777777828</v>
      </c>
      <c r="G315">
        <v>303.94562777777833</v>
      </c>
      <c r="H315">
        <v>300.01675</v>
      </c>
      <c r="I315">
        <v>6.7639902761299095E-2</v>
      </c>
      <c r="J315">
        <v>6.4999275000000001</v>
      </c>
      <c r="K315">
        <v>3.7157948479012597E-2</v>
      </c>
      <c r="L315">
        <v>1950.087123785625</v>
      </c>
      <c r="M315">
        <v>2.513360021929774E-3</v>
      </c>
      <c r="N315">
        <v>44.242553750000013</v>
      </c>
      <c r="O315">
        <v>12.66248201570718</v>
      </c>
      <c r="P315">
        <v>2.0413412499999999</v>
      </c>
      <c r="Q315">
        <v>4.7442574469983988E-4</v>
      </c>
      <c r="R315">
        <v>90.314149975217219</v>
      </c>
      <c r="S315">
        <v>44.242553750000013</v>
      </c>
      <c r="T315">
        <v>12.66248201570718</v>
      </c>
      <c r="U315">
        <v>2.0413412499999999</v>
      </c>
      <c r="V315">
        <v>4.7442574469983988E-4</v>
      </c>
      <c r="W315">
        <v>90.314149975217219</v>
      </c>
      <c r="X315">
        <v>6.0074074600502082E-3</v>
      </c>
      <c r="Y315">
        <f>S315/U315</f>
        <v>21.673276699816856</v>
      </c>
      <c r="Z315">
        <f>(((Y315/13)-1)/(0.0039))+23</f>
        <v>194.07054634747251</v>
      </c>
      <c r="AA315" t="s">
        <v>64</v>
      </c>
      <c r="AB315">
        <v>90</v>
      </c>
      <c r="AC315">
        <v>2.6733051764495182</v>
      </c>
      <c r="AD315" t="s">
        <v>52</v>
      </c>
      <c r="AE315">
        <v>0</v>
      </c>
      <c r="AF315">
        <v>0</v>
      </c>
      <c r="AG315" t="s">
        <v>53</v>
      </c>
      <c r="AH315">
        <v>5</v>
      </c>
      <c r="AI315">
        <v>0.31152845439997351</v>
      </c>
      <c r="AJ315">
        <v>2.6733051764495182</v>
      </c>
      <c r="AK315">
        <v>4.4682610635303557E-2</v>
      </c>
      <c r="AL315">
        <v>44.682610635303561</v>
      </c>
      <c r="AM315">
        <v>0.624782968668945</v>
      </c>
      <c r="AN315">
        <v>1.398268721960723</v>
      </c>
      <c r="AO315">
        <v>1704.5043390350729</v>
      </c>
      <c r="AP315">
        <f>AO315*(AN315/100)</f>
        <v>23.833551037190784</v>
      </c>
      <c r="AQ315">
        <v>1.7045041404039759E-3</v>
      </c>
      <c r="AR315">
        <v>19.148930769407588</v>
      </c>
      <c r="AS315">
        <v>0.53550701907707821</v>
      </c>
      <c r="AT315">
        <v>1.8301340749150101E-5</v>
      </c>
      <c r="AU315">
        <v>22.91313556727815</v>
      </c>
      <c r="AV315" t="str">
        <f>VLOOKUP(_xlfn.CONCAT(B315:C315),Sheet2!C:G,5,0)</f>
        <v>14.5, 72.5</v>
      </c>
      <c r="AW315">
        <f>ROUND(H315,-2)</f>
        <v>300</v>
      </c>
      <c r="AX315">
        <f>VLOOKUP(_xlfn.CONCAT(B315:C315),Sheet2!C:G,4,0)</f>
        <v>3.30259927708627E-3</v>
      </c>
      <c r="AY315">
        <f>(AJ315*0.000001)/(VLOOKUP(_xlfn.CONCAT(B315:C315),Sheet2!$C:$G,4,0)*VLOOKUP(AA315,Sheet3!$A$1:$B$5,2,0)*SQRT(8*1.380649E-23*Sheet3!$D$2/(PI()*VLOOKUP(AA315,Sheet3!$A$1:$B$5,2,0))))</f>
        <v>1.7668010705207468E+19</v>
      </c>
      <c r="AZ315" t="str">
        <f>VLOOKUP(_xlfn.CONCAT(B315:C315),Sheet2!C:H,6,0)</f>
        <v>+1, +2</v>
      </c>
      <c r="BA315">
        <f>VLOOKUP(_xlfn.CONCAT(B315:C315),Sheet2!C:G,2,0)</f>
        <v>14.5</v>
      </c>
      <c r="BB315">
        <f>VLOOKUP(_xlfn.CONCAT(B315:C315),Sheet2!C:G,3,0)</f>
        <v>72.5</v>
      </c>
    </row>
    <row r="316" spans="1:54" x14ac:dyDescent="0.25">
      <c r="A316" t="s">
        <v>62</v>
      </c>
      <c r="B316" t="s">
        <v>55</v>
      </c>
      <c r="C316" t="s">
        <v>57</v>
      </c>
      <c r="D316" t="s">
        <v>51</v>
      </c>
      <c r="E316" s="1">
        <v>45716.7839519595</v>
      </c>
      <c r="F316">
        <v>0.3703784555555556</v>
      </c>
      <c r="G316">
        <v>370.3784555555556</v>
      </c>
      <c r="H316">
        <v>399.97424999999998</v>
      </c>
      <c r="I316">
        <v>0.2863379546625916</v>
      </c>
      <c r="J316">
        <v>6.7636625000000006</v>
      </c>
      <c r="K316">
        <v>1.8267477101383121E-2</v>
      </c>
      <c r="L316">
        <v>2705.290835690625</v>
      </c>
      <c r="M316">
        <v>5.2306720300557717E-3</v>
      </c>
      <c r="N316">
        <v>40.505416250000003</v>
      </c>
      <c r="O316">
        <v>17.032625919764669</v>
      </c>
      <c r="P316">
        <v>2.03835875</v>
      </c>
      <c r="Q316">
        <v>5.638668901766236E-4</v>
      </c>
      <c r="R316">
        <v>82.564569635579673</v>
      </c>
      <c r="S316">
        <v>40.505416250000003</v>
      </c>
      <c r="T316">
        <v>17.032625919764669</v>
      </c>
      <c r="U316">
        <v>2.03835875</v>
      </c>
      <c r="V316">
        <v>5.638668901766236E-4</v>
      </c>
      <c r="W316">
        <v>82.564569635579673</v>
      </c>
      <c r="X316">
        <v>9.6041338089194548E-3</v>
      </c>
      <c r="Y316">
        <f>S316/U316</f>
        <v>19.871583571831998</v>
      </c>
      <c r="Z316">
        <f>(((Y316/13)-1)/(0.0039))+23</f>
        <v>158.53419273830374</v>
      </c>
      <c r="AA316" t="s">
        <v>64</v>
      </c>
      <c r="AB316">
        <v>90</v>
      </c>
      <c r="AC316">
        <v>2.673286204922654</v>
      </c>
      <c r="AD316" t="s">
        <v>52</v>
      </c>
      <c r="AE316">
        <v>0</v>
      </c>
      <c r="AF316">
        <v>0</v>
      </c>
      <c r="AG316" t="s">
        <v>53</v>
      </c>
      <c r="AH316">
        <v>5</v>
      </c>
      <c r="AI316">
        <v>0.31154524909922399</v>
      </c>
      <c r="AJ316">
        <v>2.673286204922654</v>
      </c>
      <c r="AK316">
        <v>5.4277322831865801E-2</v>
      </c>
      <c r="AL316">
        <v>54.277322831865803</v>
      </c>
      <c r="AM316">
        <v>0.63445758626188142</v>
      </c>
      <c r="AN316">
        <v>1.168918349615792</v>
      </c>
      <c r="AO316">
        <v>2070.5278299790889</v>
      </c>
      <c r="AP316">
        <f>AO316*(AN316/100)</f>
        <v>24.202779738527237</v>
      </c>
      <c r="AQ316">
        <v>2.0705275886794359E-3</v>
      </c>
      <c r="AR316">
        <v>20.367954802034738</v>
      </c>
      <c r="AS316">
        <v>0.47616952224487008</v>
      </c>
      <c r="AT316">
        <v>1.9764739211698949E-5</v>
      </c>
      <c r="AU316">
        <v>20.063396554555482</v>
      </c>
      <c r="AV316" t="str">
        <f>VLOOKUP(_xlfn.CONCAT(B316:C316),Sheet2!C:G,5,0)</f>
        <v>14.5, 72.5</v>
      </c>
      <c r="AW316">
        <f>ROUND(H316,-2)</f>
        <v>400</v>
      </c>
      <c r="AX316">
        <f>VLOOKUP(_xlfn.CONCAT(B316:C316),Sheet2!C:G,4,0)</f>
        <v>3.30259927708627E-3</v>
      </c>
      <c r="AY316">
        <f>(AJ316*0.000001)/(VLOOKUP(_xlfn.CONCAT(B316:C316),Sheet2!$C:$G,4,0)*VLOOKUP(AA316,Sheet3!$A$1:$B$5,2,0)*SQRT(8*1.380649E-23*Sheet3!$D$2/(PI()*VLOOKUP(AA316,Sheet3!$A$1:$B$5,2,0))))</f>
        <v>1.7667885321415643E+19</v>
      </c>
      <c r="AZ316" t="str">
        <f>VLOOKUP(_xlfn.CONCAT(B316:C316),Sheet2!C:H,6,0)</f>
        <v>+1, +2</v>
      </c>
      <c r="BA316">
        <f>VLOOKUP(_xlfn.CONCAT(B316:C316),Sheet2!C:G,2,0)</f>
        <v>14.5</v>
      </c>
      <c r="BB316">
        <f>VLOOKUP(_xlfn.CONCAT(B316:C316),Sheet2!C:G,3,0)</f>
        <v>72.5</v>
      </c>
    </row>
    <row r="317" spans="1:54" x14ac:dyDescent="0.25">
      <c r="A317" t="s">
        <v>62</v>
      </c>
      <c r="B317" t="s">
        <v>55</v>
      </c>
      <c r="C317" t="s">
        <v>57</v>
      </c>
      <c r="D317" t="s">
        <v>51</v>
      </c>
      <c r="E317" s="1">
        <v>45716.784509364843</v>
      </c>
      <c r="F317">
        <v>0.36137598472222221</v>
      </c>
      <c r="G317">
        <v>361.3759847222222</v>
      </c>
      <c r="H317">
        <v>400.04599999999999</v>
      </c>
      <c r="I317">
        <v>0.19398721297678539</v>
      </c>
      <c r="J317">
        <v>6.7685237500000008</v>
      </c>
      <c r="K317">
        <v>1.249057460667862E-2</v>
      </c>
      <c r="L317">
        <v>2707.720852092501</v>
      </c>
      <c r="M317">
        <v>2.423011756428194E-3</v>
      </c>
      <c r="N317">
        <v>44.300133750000008</v>
      </c>
      <c r="O317">
        <v>12.577153237032469</v>
      </c>
      <c r="P317">
        <v>2.0339274999999999</v>
      </c>
      <c r="Q317">
        <v>5.4324270892580032E-4</v>
      </c>
      <c r="R317">
        <v>90.103260287803138</v>
      </c>
      <c r="S317">
        <v>44.300133750000008</v>
      </c>
      <c r="T317">
        <v>12.577153237032469</v>
      </c>
      <c r="U317">
        <v>2.0339274999999999</v>
      </c>
      <c r="V317">
        <v>5.4324270892580032E-4</v>
      </c>
      <c r="W317">
        <v>90.103260287803138</v>
      </c>
      <c r="X317">
        <v>6.8324467950604184E-3</v>
      </c>
      <c r="Y317">
        <f>S317/U317</f>
        <v>21.780586451581982</v>
      </c>
      <c r="Z317">
        <f>(((Y317/13)-1)/(0.0039))+23</f>
        <v>196.1871094986584</v>
      </c>
      <c r="AA317" t="s">
        <v>64</v>
      </c>
      <c r="AB317">
        <v>90</v>
      </c>
      <c r="AC317">
        <v>2.6733977714246731</v>
      </c>
      <c r="AD317" t="s">
        <v>52</v>
      </c>
      <c r="AE317">
        <v>0</v>
      </c>
      <c r="AF317">
        <v>0</v>
      </c>
      <c r="AG317" t="s">
        <v>53</v>
      </c>
      <c r="AH317">
        <v>5</v>
      </c>
      <c r="AI317">
        <v>0.3115356104022628</v>
      </c>
      <c r="AJ317">
        <v>2.6733977714246731</v>
      </c>
      <c r="AK317">
        <v>5.2977120513326627E-2</v>
      </c>
      <c r="AL317">
        <v>52.977120513326618</v>
      </c>
      <c r="AM317">
        <v>0.63304593240595208</v>
      </c>
      <c r="AN317">
        <v>1.194942130247918</v>
      </c>
      <c r="AO317">
        <v>2020.844415919893</v>
      </c>
      <c r="AP317">
        <f>AO317*(AN317/100)</f>
        <v>24.147921312589261</v>
      </c>
      <c r="AQ317">
        <v>2.020844180427468E-3</v>
      </c>
      <c r="AR317">
        <v>19.38559929976195</v>
      </c>
      <c r="AS317">
        <v>0.46329338646780199</v>
      </c>
      <c r="AT317">
        <v>1.876128849743051E-5</v>
      </c>
      <c r="AU317">
        <v>19.565207570191891</v>
      </c>
      <c r="AV317" t="str">
        <f>VLOOKUP(_xlfn.CONCAT(B317:C317),Sheet2!C:G,5,0)</f>
        <v>14.5, 72.5</v>
      </c>
      <c r="AW317">
        <f>ROUND(H317,-2)</f>
        <v>400</v>
      </c>
      <c r="AX317">
        <f>VLOOKUP(_xlfn.CONCAT(B317:C317),Sheet2!C:G,4,0)</f>
        <v>3.30259927708627E-3</v>
      </c>
      <c r="AY317">
        <f>(AJ317*0.000001)/(VLOOKUP(_xlfn.CONCAT(B317:C317),Sheet2!$C:$G,4,0)*VLOOKUP(AA317,Sheet3!$A$1:$B$5,2,0)*SQRT(8*1.380649E-23*Sheet3!$D$2/(PI()*VLOOKUP(AA317,Sheet3!$A$1:$B$5,2,0))))</f>
        <v>1.7668622670136388E+19</v>
      </c>
      <c r="AZ317" t="str">
        <f>VLOOKUP(_xlfn.CONCAT(B317:C317),Sheet2!C:H,6,0)</f>
        <v>+1, +2</v>
      </c>
      <c r="BA317">
        <f>VLOOKUP(_xlfn.CONCAT(B317:C317),Sheet2!C:G,2,0)</f>
        <v>14.5</v>
      </c>
      <c r="BB317">
        <f>VLOOKUP(_xlfn.CONCAT(B317:C317),Sheet2!C:G,3,0)</f>
        <v>72.5</v>
      </c>
    </row>
    <row r="318" spans="1:54" x14ac:dyDescent="0.25">
      <c r="A318" t="s">
        <v>62</v>
      </c>
      <c r="B318" t="s">
        <v>55</v>
      </c>
      <c r="C318" t="s">
        <v>57</v>
      </c>
      <c r="D318" t="s">
        <v>51</v>
      </c>
      <c r="E318" s="1">
        <v>45716.784883553133</v>
      </c>
      <c r="F318">
        <v>0.36672853750000017</v>
      </c>
      <c r="G318">
        <v>366.72853750000019</v>
      </c>
      <c r="H318">
        <v>399.98537499999998</v>
      </c>
      <c r="I318">
        <v>0.41847043653981503</v>
      </c>
      <c r="J318">
        <v>6.7672512499999993</v>
      </c>
      <c r="K318">
        <v>1.8081532033772961E-2</v>
      </c>
      <c r="L318">
        <v>2706.8015289504679</v>
      </c>
      <c r="M318">
        <v>7.566586603481619E-3</v>
      </c>
      <c r="N318">
        <v>40.504631250000003</v>
      </c>
      <c r="O318">
        <v>17.03526629377706</v>
      </c>
      <c r="P318">
        <v>2.0320174999999998</v>
      </c>
      <c r="Q318">
        <v>5.5006541879682889E-4</v>
      </c>
      <c r="R318">
        <v>82.306119531046889</v>
      </c>
      <c r="S318">
        <v>40.504631250000003</v>
      </c>
      <c r="T318">
        <v>17.03526629377706</v>
      </c>
      <c r="U318">
        <v>2.0320174999999998</v>
      </c>
      <c r="V318">
        <v>5.5006541879682889E-4</v>
      </c>
      <c r="W318">
        <v>82.306119531046889</v>
      </c>
      <c r="X318">
        <v>9.370510888201981E-3</v>
      </c>
      <c r="Y318">
        <f>S318/U318</f>
        <v>19.933209851785236</v>
      </c>
      <c r="Z318">
        <f>(((Y318/13)-1)/(0.0039))+23</f>
        <v>159.74970121864374</v>
      </c>
      <c r="AA318" t="s">
        <v>64</v>
      </c>
      <c r="AB318">
        <v>90</v>
      </c>
      <c r="AC318">
        <v>2.6733415530469</v>
      </c>
      <c r="AD318" t="s">
        <v>52</v>
      </c>
      <c r="AE318">
        <v>0</v>
      </c>
      <c r="AF318">
        <v>0</v>
      </c>
      <c r="AG318" t="s">
        <v>53</v>
      </c>
      <c r="AH318">
        <v>5</v>
      </c>
      <c r="AI318">
        <v>0.31153188636025508</v>
      </c>
      <c r="AJ318">
        <v>2.6733415530469</v>
      </c>
      <c r="AK318">
        <v>5.3750175118069329E-2</v>
      </c>
      <c r="AL318">
        <v>53.750175118069329</v>
      </c>
      <c r="AM318">
        <v>0.63388150675094801</v>
      </c>
      <c r="AN318">
        <v>1.1793105889581641</v>
      </c>
      <c r="AO318">
        <v>2050.3761699896081</v>
      </c>
      <c r="AP318">
        <f>AO318*(AN318/100)</f>
        <v>24.180303286162296</v>
      </c>
      <c r="AQ318">
        <v>2.0503759310536288E-3</v>
      </c>
      <c r="AR318">
        <v>19.962682952927921</v>
      </c>
      <c r="AS318">
        <v>0.4708440678080506</v>
      </c>
      <c r="AT318">
        <v>1.9373585121932289E-5</v>
      </c>
      <c r="AU318">
        <v>19.85744966640031</v>
      </c>
      <c r="AV318" t="str">
        <f>VLOOKUP(_xlfn.CONCAT(B318:C318),Sheet2!C:G,5,0)</f>
        <v>14.5, 72.5</v>
      </c>
      <c r="AW318">
        <f>ROUND(H318,-2)</f>
        <v>400</v>
      </c>
      <c r="AX318">
        <f>VLOOKUP(_xlfn.CONCAT(B318:C318),Sheet2!C:G,4,0)</f>
        <v>3.30259927708627E-3</v>
      </c>
      <c r="AY318">
        <f>(AJ318*0.000001)/(VLOOKUP(_xlfn.CONCAT(B318:C318),Sheet2!$C:$G,4,0)*VLOOKUP(AA318,Sheet3!$A$1:$B$5,2,0)*SQRT(8*1.380649E-23*Sheet3!$D$2/(PI()*VLOOKUP(AA318,Sheet3!$A$1:$B$5,2,0))))</f>
        <v>1.7668251120000971E+19</v>
      </c>
      <c r="AZ318" t="str">
        <f>VLOOKUP(_xlfn.CONCAT(B318:C318),Sheet2!C:H,6,0)</f>
        <v>+1, +2</v>
      </c>
      <c r="BA318">
        <f>VLOOKUP(_xlfn.CONCAT(B318:C318),Sheet2!C:G,2,0)</f>
        <v>14.5</v>
      </c>
      <c r="BB318">
        <f>VLOOKUP(_xlfn.CONCAT(B318:C318),Sheet2!C:G,3,0)</f>
        <v>72.5</v>
      </c>
    </row>
    <row r="319" spans="1:54" x14ac:dyDescent="0.25">
      <c r="A319" t="s">
        <v>62</v>
      </c>
      <c r="B319" t="s">
        <v>55</v>
      </c>
      <c r="C319" t="s">
        <v>57</v>
      </c>
      <c r="D319" t="s">
        <v>51</v>
      </c>
      <c r="E319" s="1">
        <v>45716.785346630088</v>
      </c>
      <c r="F319">
        <v>0.45517099027777791</v>
      </c>
      <c r="G319">
        <v>455.17099027777778</v>
      </c>
      <c r="H319">
        <v>500.04950000000008</v>
      </c>
      <c r="I319">
        <v>0.1011807636543075</v>
      </c>
      <c r="J319">
        <v>7.3408662499999986</v>
      </c>
      <c r="K319">
        <v>1.4230213795594729E-2</v>
      </c>
      <c r="L319">
        <v>3670.7964978793761</v>
      </c>
      <c r="M319">
        <v>1.439823898802336E-3</v>
      </c>
      <c r="N319">
        <v>46.621369999999999</v>
      </c>
      <c r="O319">
        <v>9.2507539792483726</v>
      </c>
      <c r="P319">
        <v>2.050626250000001</v>
      </c>
      <c r="Q319">
        <v>5.2621960372009168E-4</v>
      </c>
      <c r="R319">
        <v>95.603005132962537</v>
      </c>
      <c r="S319">
        <v>46.621369999999999</v>
      </c>
      <c r="T319">
        <v>9.2507539792483726</v>
      </c>
      <c r="U319">
        <v>2.050626250000001</v>
      </c>
      <c r="V319">
        <v>5.2621960372009168E-4</v>
      </c>
      <c r="W319">
        <v>95.603005132962537</v>
      </c>
      <c r="X319">
        <v>4.8679280930721399E-3</v>
      </c>
      <c r="Y319">
        <f>S319/U319</f>
        <v>22.735186385134774</v>
      </c>
      <c r="Z319">
        <f>(((Y319/13)-1)/(0.0039))+23</f>
        <v>215.01551055492652</v>
      </c>
      <c r="AA319" t="s">
        <v>64</v>
      </c>
      <c r="AB319">
        <v>90</v>
      </c>
      <c r="AC319">
        <v>2.6738142747621692</v>
      </c>
      <c r="AD319" t="s">
        <v>52</v>
      </c>
      <c r="AE319">
        <v>0</v>
      </c>
      <c r="AF319">
        <v>0</v>
      </c>
      <c r="AG319" t="s">
        <v>53</v>
      </c>
      <c r="AH319">
        <v>5</v>
      </c>
      <c r="AI319">
        <v>0.31161512965219268</v>
      </c>
      <c r="AJ319">
        <v>2.6738142747621692</v>
      </c>
      <c r="AK319">
        <v>6.6523677447360291E-2</v>
      </c>
      <c r="AL319">
        <v>66.523677447360285</v>
      </c>
      <c r="AM319">
        <v>0.64924405360764736</v>
      </c>
      <c r="AN319">
        <v>0.97595935540603518</v>
      </c>
      <c r="AO319">
        <v>2537.1907692175482</v>
      </c>
      <c r="AP319">
        <f>AO319*(AN319/100)</f>
        <v>24.76195067667701</v>
      </c>
      <c r="AQ319">
        <v>2.537190473525006E-3</v>
      </c>
      <c r="AR319">
        <v>22.543998992943099</v>
      </c>
      <c r="AS319">
        <v>0.44004053450854103</v>
      </c>
      <c r="AT319">
        <v>2.197175919358318E-5</v>
      </c>
      <c r="AU319">
        <v>18.122409533132959</v>
      </c>
      <c r="AV319" t="str">
        <f>VLOOKUP(_xlfn.CONCAT(B319:C319),Sheet2!C:G,5,0)</f>
        <v>14.5, 72.5</v>
      </c>
      <c r="AW319">
        <f>ROUND(H319,-2)</f>
        <v>500</v>
      </c>
      <c r="AX319">
        <f>VLOOKUP(_xlfn.CONCAT(B319:C319),Sheet2!C:G,4,0)</f>
        <v>3.30259927708627E-3</v>
      </c>
      <c r="AY319">
        <f>(AJ319*0.000001)/(VLOOKUP(_xlfn.CONCAT(B319:C319),Sheet2!$C:$G,4,0)*VLOOKUP(AA319,Sheet3!$A$1:$B$5,2,0)*SQRT(8*1.380649E-23*Sheet3!$D$2/(PI()*VLOOKUP(AA319,Sheet3!$A$1:$B$5,2,0))))</f>
        <v>1.7671375362006538E+19</v>
      </c>
      <c r="AZ319" t="str">
        <f>VLOOKUP(_xlfn.CONCAT(B319:C319),Sheet2!C:H,6,0)</f>
        <v>+1, +2</v>
      </c>
      <c r="BA319">
        <f>VLOOKUP(_xlfn.CONCAT(B319:C319),Sheet2!C:G,2,0)</f>
        <v>14.5</v>
      </c>
      <c r="BB319">
        <f>VLOOKUP(_xlfn.CONCAT(B319:C319),Sheet2!C:G,3,0)</f>
        <v>72.5</v>
      </c>
    </row>
    <row r="320" spans="1:54" x14ac:dyDescent="0.25">
      <c r="A320" t="s">
        <v>62</v>
      </c>
      <c r="B320" t="s">
        <v>55</v>
      </c>
      <c r="C320" t="s">
        <v>57</v>
      </c>
      <c r="D320" t="s">
        <v>51</v>
      </c>
      <c r="E320" s="1">
        <v>45716.785817345954</v>
      </c>
      <c r="F320">
        <v>0.44287934999999973</v>
      </c>
      <c r="G320">
        <v>442.87934999999959</v>
      </c>
      <c r="H320">
        <v>500.06975000000011</v>
      </c>
      <c r="I320">
        <v>0.1054696273951827</v>
      </c>
      <c r="J320">
        <v>7.3584762499999998</v>
      </c>
      <c r="K320">
        <v>1.0240997679882E-2</v>
      </c>
      <c r="L320">
        <v>3679.751378718438</v>
      </c>
      <c r="M320">
        <v>1.0801142094520851E-3</v>
      </c>
      <c r="N320">
        <v>44.819600000000001</v>
      </c>
      <c r="O320">
        <v>12.620989655524459</v>
      </c>
      <c r="P320">
        <v>2.0464962500000001</v>
      </c>
      <c r="Q320">
        <v>5.0029872177923527E-4</v>
      </c>
      <c r="R320">
        <v>91.723143326500008</v>
      </c>
      <c r="S320">
        <v>44.819600000000001</v>
      </c>
      <c r="T320">
        <v>12.620989655524459</v>
      </c>
      <c r="U320">
        <v>2.0464962500000001</v>
      </c>
      <c r="V320">
        <v>5.0029872177923527E-4</v>
      </c>
      <c r="W320">
        <v>91.723143326500008</v>
      </c>
      <c r="X320">
        <v>6.3142649922478386E-3</v>
      </c>
      <c r="Y320">
        <f>S320/U320</f>
        <v>21.900650929607128</v>
      </c>
      <c r="Z320">
        <f>(((Y320/13)-1)/(0.0039))+23</f>
        <v>198.5552451599039</v>
      </c>
      <c r="AA320" t="s">
        <v>64</v>
      </c>
      <c r="AB320">
        <v>90</v>
      </c>
      <c r="AC320">
        <v>2.673364353689279</v>
      </c>
      <c r="AD320" t="s">
        <v>52</v>
      </c>
      <c r="AE320">
        <v>0</v>
      </c>
      <c r="AF320">
        <v>0</v>
      </c>
      <c r="AG320" t="s">
        <v>53</v>
      </c>
      <c r="AH320">
        <v>5</v>
      </c>
      <c r="AI320">
        <v>0.31153385791190619</v>
      </c>
      <c r="AJ320">
        <v>2.673364353689279</v>
      </c>
      <c r="AK320">
        <v>6.4748429353399056E-2</v>
      </c>
      <c r="AL320">
        <v>64.748429353399061</v>
      </c>
      <c r="AM320">
        <v>0.64693721648412994</v>
      </c>
      <c r="AN320">
        <v>0.99915507286381466</v>
      </c>
      <c r="AO320">
        <v>2469.89901008471</v>
      </c>
      <c r="AP320">
        <f>AO320*(AN320/100)</f>
        <v>24.678121253874522</v>
      </c>
      <c r="AQ320">
        <v>2.469898722261213E-3</v>
      </c>
      <c r="AR320">
        <v>21.308449544866399</v>
      </c>
      <c r="AS320">
        <v>0.42580890915231812</v>
      </c>
      <c r="AT320">
        <v>2.0790220640618392E-5</v>
      </c>
      <c r="AU320">
        <v>17.59587066883558</v>
      </c>
      <c r="AV320" t="str">
        <f>VLOOKUP(_xlfn.CONCAT(B320:C320),Sheet2!C:G,5,0)</f>
        <v>14.5, 72.5</v>
      </c>
      <c r="AW320">
        <f>ROUND(H320,-2)</f>
        <v>500</v>
      </c>
      <c r="AX320">
        <f>VLOOKUP(_xlfn.CONCAT(B320:C320),Sheet2!C:G,4,0)</f>
        <v>3.30259927708627E-3</v>
      </c>
      <c r="AY320">
        <f>(AJ320*0.000001)/(VLOOKUP(_xlfn.CONCAT(B320:C320),Sheet2!$C:$G,4,0)*VLOOKUP(AA320,Sheet3!$A$1:$B$5,2,0)*SQRT(8*1.380649E-23*Sheet3!$D$2/(PI()*VLOOKUP(AA320,Sheet3!$A$1:$B$5,2,0))))</f>
        <v>1.7668401810613172E+19</v>
      </c>
      <c r="AZ320" t="str">
        <f>VLOOKUP(_xlfn.CONCAT(B320:C320),Sheet2!C:H,6,0)</f>
        <v>+1, +2</v>
      </c>
      <c r="BA320">
        <f>VLOOKUP(_xlfn.CONCAT(B320:C320),Sheet2!C:G,2,0)</f>
        <v>14.5</v>
      </c>
      <c r="BB320">
        <f>VLOOKUP(_xlfn.CONCAT(B320:C320),Sheet2!C:G,3,0)</f>
        <v>72.5</v>
      </c>
    </row>
    <row r="321" spans="1:54" x14ac:dyDescent="0.25">
      <c r="A321" t="s">
        <v>62</v>
      </c>
      <c r="B321" t="s">
        <v>55</v>
      </c>
      <c r="C321" t="s">
        <v>57</v>
      </c>
      <c r="D321" t="s">
        <v>51</v>
      </c>
      <c r="E321" s="1">
        <v>45716.78623968226</v>
      </c>
      <c r="F321">
        <v>0.4503172541666669</v>
      </c>
      <c r="G321">
        <v>450.31725416666688</v>
      </c>
      <c r="H321">
        <v>500.03699999999998</v>
      </c>
      <c r="I321">
        <v>0.26948428010095482</v>
      </c>
      <c r="J321">
        <v>7.3425212499999999</v>
      </c>
      <c r="K321">
        <v>1.363770626710324E-2</v>
      </c>
      <c r="L321">
        <v>3671.5322982862499</v>
      </c>
      <c r="M321">
        <v>3.6751474556185968E-3</v>
      </c>
      <c r="N321">
        <v>44.872335</v>
      </c>
      <c r="O321">
        <v>14.07322836109058</v>
      </c>
      <c r="P321">
        <v>2.0848075000000001</v>
      </c>
      <c r="Q321">
        <v>4.3719945872380738E-3</v>
      </c>
      <c r="R321">
        <v>93.550180550512508</v>
      </c>
      <c r="S321">
        <v>44.872335</v>
      </c>
      <c r="T321">
        <v>14.07322836109058</v>
      </c>
      <c r="U321">
        <v>2.0848075000000001</v>
      </c>
      <c r="V321">
        <v>4.3719945872380738E-3</v>
      </c>
      <c r="W321">
        <v>93.550180550512508</v>
      </c>
      <c r="X321">
        <v>6.1528078219653358E-2</v>
      </c>
      <c r="Y321">
        <f>S321/U321</f>
        <v>21.523490777925538</v>
      </c>
      <c r="Z321">
        <f>(((Y321/13)-1)/(0.0039))+23</f>
        <v>191.11618891371873</v>
      </c>
      <c r="AA321" t="s">
        <v>64</v>
      </c>
      <c r="AB321">
        <v>90</v>
      </c>
      <c r="AC321">
        <v>2.6733857619260162</v>
      </c>
      <c r="AD321" t="s">
        <v>52</v>
      </c>
      <c r="AE321">
        <v>0</v>
      </c>
      <c r="AF321">
        <v>0</v>
      </c>
      <c r="AG321" t="s">
        <v>53</v>
      </c>
      <c r="AH321">
        <v>5</v>
      </c>
      <c r="AI321">
        <v>0.31152925762472022</v>
      </c>
      <c r="AJ321">
        <v>2.6733857619260162</v>
      </c>
      <c r="AK321">
        <v>6.5822665573833664E-2</v>
      </c>
      <c r="AL321">
        <v>65.82266557383366</v>
      </c>
      <c r="AM321">
        <v>0.64832665632631648</v>
      </c>
      <c r="AN321">
        <v>0.98495958903257219</v>
      </c>
      <c r="AO321">
        <v>2510.8568080578139</v>
      </c>
      <c r="AP321">
        <f>AO321*(AN321/100)</f>
        <v>24.730924897842602</v>
      </c>
      <c r="AQ321">
        <v>2.5108565154680672E-3</v>
      </c>
      <c r="AR321">
        <v>22.070488807819618</v>
      </c>
      <c r="AS321">
        <v>0.4347707917179599</v>
      </c>
      <c r="AT321">
        <v>2.1522105693473239E-5</v>
      </c>
      <c r="AU321">
        <v>17.927845985328119</v>
      </c>
      <c r="AV321" t="str">
        <f>VLOOKUP(_xlfn.CONCAT(B321:C321),Sheet2!C:G,5,0)</f>
        <v>14.5, 72.5</v>
      </c>
      <c r="AW321">
        <f>ROUND(H321,-2)</f>
        <v>500</v>
      </c>
      <c r="AX321">
        <f>VLOOKUP(_xlfn.CONCAT(B321:C321),Sheet2!C:G,4,0)</f>
        <v>3.30259927708627E-3</v>
      </c>
      <c r="AY321">
        <f>(AJ321*0.000001)/(VLOOKUP(_xlfn.CONCAT(B321:C321),Sheet2!$C:$G,4,0)*VLOOKUP(AA321,Sheet3!$A$1:$B$5,2,0)*SQRT(8*1.380649E-23*Sheet3!$D$2/(PI()*VLOOKUP(AA321,Sheet3!$A$1:$B$5,2,0))))</f>
        <v>1.7668543298745235E+19</v>
      </c>
      <c r="AZ321" t="str">
        <f>VLOOKUP(_xlfn.CONCAT(B321:C321),Sheet2!C:H,6,0)</f>
        <v>+1, +2</v>
      </c>
      <c r="BA321">
        <f>VLOOKUP(_xlfn.CONCAT(B321:C321),Sheet2!C:G,2,0)</f>
        <v>14.5</v>
      </c>
      <c r="BB321">
        <f>VLOOKUP(_xlfn.CONCAT(B321:C321),Sheet2!C:G,3,0)</f>
        <v>72.5</v>
      </c>
    </row>
    <row r="322" spans="1:54" x14ac:dyDescent="0.25">
      <c r="A322" t="s">
        <v>62</v>
      </c>
      <c r="B322" t="s">
        <v>55</v>
      </c>
      <c r="C322" t="s">
        <v>57</v>
      </c>
      <c r="D322" t="s">
        <v>51</v>
      </c>
      <c r="E322" s="1">
        <v>45716.786689217617</v>
      </c>
      <c r="F322">
        <v>0.26786587361111058</v>
      </c>
      <c r="G322">
        <v>267.8658736111106</v>
      </c>
      <c r="H322">
        <v>200</v>
      </c>
      <c r="I322">
        <v>0</v>
      </c>
      <c r="J322">
        <v>8.3290187499999995</v>
      </c>
      <c r="K322">
        <v>1.341298936822966E-2</v>
      </c>
      <c r="L322">
        <v>1665.80375</v>
      </c>
      <c r="M322">
        <v>0</v>
      </c>
      <c r="N322">
        <v>45.619823750000002</v>
      </c>
      <c r="O322">
        <v>13.0628314876899</v>
      </c>
      <c r="P322">
        <v>2.08421375</v>
      </c>
      <c r="Q322">
        <v>5.8179381446790777E-4</v>
      </c>
      <c r="R322">
        <v>95.081463932326571</v>
      </c>
      <c r="S322">
        <v>45.619823750000002</v>
      </c>
      <c r="T322">
        <v>13.0628314876899</v>
      </c>
      <c r="U322">
        <v>2.08421375</v>
      </c>
      <c r="V322">
        <v>5.8179381446790777E-4</v>
      </c>
      <c r="W322">
        <v>95.081463932326571</v>
      </c>
      <c r="X322">
        <v>7.5998745589746031E-3</v>
      </c>
      <c r="Y322">
        <f>S322/U322</f>
        <v>21.888265419033917</v>
      </c>
      <c r="Z322">
        <f>(((Y322/13)-1)/(0.0039))+23</f>
        <v>198.31095501053093</v>
      </c>
      <c r="AA322" t="s">
        <v>64</v>
      </c>
      <c r="AB322">
        <v>110</v>
      </c>
      <c r="AC322">
        <v>3.2673872269181898</v>
      </c>
      <c r="AD322" t="s">
        <v>52</v>
      </c>
      <c r="AE322">
        <v>0</v>
      </c>
      <c r="AF322">
        <v>0</v>
      </c>
      <c r="AG322" t="s">
        <v>53</v>
      </c>
      <c r="AH322">
        <v>5</v>
      </c>
      <c r="AI322">
        <v>0.31153020689033001</v>
      </c>
      <c r="AJ322">
        <v>3.2673872269181898</v>
      </c>
      <c r="AK322">
        <v>3.9471710107181007E-2</v>
      </c>
      <c r="AL322">
        <v>39.471710107181011</v>
      </c>
      <c r="AM322">
        <v>0.62026384022308312</v>
      </c>
      <c r="AN322">
        <v>1.571413649266338</v>
      </c>
      <c r="AO322">
        <v>1231.95103488884</v>
      </c>
      <c r="AP322">
        <f>AO322*(AN322/100)</f>
        <v>19.359046714521135</v>
      </c>
      <c r="AQ322">
        <v>1.2319509174280371E-3</v>
      </c>
      <c r="AR322">
        <v>14.31256417856415</v>
      </c>
      <c r="AS322">
        <v>0.44981917412392319</v>
      </c>
      <c r="AT322">
        <v>1.3539735934467119E-5</v>
      </c>
      <c r="AU322">
        <v>23.695294302933949</v>
      </c>
      <c r="AV322" t="str">
        <f>VLOOKUP(_xlfn.CONCAT(B322:C322),Sheet2!C:G,5,0)</f>
        <v>14.5, 72.5</v>
      </c>
      <c r="AW322">
        <f>ROUND(H322,-2)</f>
        <v>200</v>
      </c>
      <c r="AX322">
        <f>VLOOKUP(_xlfn.CONCAT(B322:C322),Sheet2!C:G,4,0)</f>
        <v>3.30259927708627E-3</v>
      </c>
      <c r="AY322">
        <f>(AJ322*0.000001)/(VLOOKUP(_xlfn.CONCAT(B322:C322),Sheet2!$C:$G,4,0)*VLOOKUP(AA322,Sheet3!$A$1:$B$5,2,0)*SQRT(8*1.380649E-23*Sheet3!$D$2/(PI()*VLOOKUP(AA322,Sheet3!$A$1:$B$5,2,0))))</f>
        <v>2.1594329376161608E+19</v>
      </c>
      <c r="AZ322" t="str">
        <f>VLOOKUP(_xlfn.CONCAT(B322:C322),Sheet2!C:H,6,0)</f>
        <v>+1, +2</v>
      </c>
      <c r="BA322">
        <f>VLOOKUP(_xlfn.CONCAT(B322:C322),Sheet2!C:G,2,0)</f>
        <v>14.5</v>
      </c>
      <c r="BB322">
        <f>VLOOKUP(_xlfn.CONCAT(B322:C322),Sheet2!C:G,3,0)</f>
        <v>72.5</v>
      </c>
    </row>
    <row r="323" spans="1:54" x14ac:dyDescent="0.25">
      <c r="A323" t="s">
        <v>62</v>
      </c>
      <c r="B323" t="s">
        <v>55</v>
      </c>
      <c r="C323" t="s">
        <v>57</v>
      </c>
      <c r="D323" t="s">
        <v>51</v>
      </c>
      <c r="E323" s="1">
        <v>45716.78714430848</v>
      </c>
      <c r="F323">
        <v>0.26453042638888918</v>
      </c>
      <c r="G323">
        <v>264.53042638888923</v>
      </c>
      <c r="H323">
        <v>200</v>
      </c>
      <c r="I323">
        <v>0</v>
      </c>
      <c r="J323">
        <v>8.3696625000000022</v>
      </c>
      <c r="K323">
        <v>7.375064964394139E-3</v>
      </c>
      <c r="L323">
        <v>1673.9324999999999</v>
      </c>
      <c r="M323">
        <v>0</v>
      </c>
      <c r="N323">
        <v>47.635860000000001</v>
      </c>
      <c r="O323">
        <v>9.3042557321267605</v>
      </c>
      <c r="P323">
        <v>2.0826687499999998</v>
      </c>
      <c r="Q323">
        <v>4.7095720438337192E-4</v>
      </c>
      <c r="R323">
        <v>99.209717001374997</v>
      </c>
      <c r="S323">
        <v>47.635860000000001</v>
      </c>
      <c r="T323">
        <v>9.3042557321267605</v>
      </c>
      <c r="U323">
        <v>2.0826687499999998</v>
      </c>
      <c r="V323">
        <v>4.7095720438337192E-4</v>
      </c>
      <c r="W323">
        <v>99.209717001374997</v>
      </c>
      <c r="X323">
        <v>4.3819062684703827E-3</v>
      </c>
      <c r="Y323">
        <f>S323/U323</f>
        <v>22.872509130412602</v>
      </c>
      <c r="Z323">
        <f>(((Y323/13)-1)/(0.0039))+23</f>
        <v>217.72404596474561</v>
      </c>
      <c r="AA323" t="s">
        <v>64</v>
      </c>
      <c r="AB323">
        <v>110</v>
      </c>
      <c r="AC323">
        <v>3.2674383978255119</v>
      </c>
      <c r="AD323" t="s">
        <v>52</v>
      </c>
      <c r="AE323">
        <v>0</v>
      </c>
      <c r="AF323">
        <v>0</v>
      </c>
      <c r="AG323" t="s">
        <v>53</v>
      </c>
      <c r="AH323">
        <v>5</v>
      </c>
      <c r="AI323">
        <v>0.31153334676888561</v>
      </c>
      <c r="AJ323">
        <v>3.2674383978255119</v>
      </c>
      <c r="AK323">
        <v>3.8989980558484273E-2</v>
      </c>
      <c r="AL323">
        <v>38.989980558484277</v>
      </c>
      <c r="AM323">
        <v>0.61987278095888831</v>
      </c>
      <c r="AN323">
        <v>1.5898258272509009</v>
      </c>
      <c r="AO323">
        <v>1216.896722207629</v>
      </c>
      <c r="AP323">
        <f>AO323*(AN323/100)</f>
        <v>19.346538380626537</v>
      </c>
      <c r="AQ323">
        <v>1.216896606182834E-3</v>
      </c>
      <c r="AR323">
        <v>13.897308289752379</v>
      </c>
      <c r="AS323">
        <v>0.44188599296632791</v>
      </c>
      <c r="AT323">
        <v>1.3119733751563219E-5</v>
      </c>
      <c r="AU323">
        <v>23.29244492145547</v>
      </c>
      <c r="AV323" t="str">
        <f>VLOOKUP(_xlfn.CONCAT(B323:C323),Sheet2!C:G,5,0)</f>
        <v>14.5, 72.5</v>
      </c>
      <c r="AW323">
        <f>ROUND(H323,-2)</f>
        <v>200</v>
      </c>
      <c r="AX323">
        <f>VLOOKUP(_xlfn.CONCAT(B323:C323),Sheet2!C:G,4,0)</f>
        <v>3.30259927708627E-3</v>
      </c>
      <c r="AY323">
        <f>(AJ323*0.000001)/(VLOOKUP(_xlfn.CONCAT(B323:C323),Sheet2!$C:$G,4,0)*VLOOKUP(AA323,Sheet3!$A$1:$B$5,2,0)*SQRT(8*1.380649E-23*Sheet3!$D$2/(PI()*VLOOKUP(AA323,Sheet3!$A$1:$B$5,2,0))))</f>
        <v>2.1594667567306535E+19</v>
      </c>
      <c r="AZ323" t="str">
        <f>VLOOKUP(_xlfn.CONCAT(B323:C323),Sheet2!C:H,6,0)</f>
        <v>+1, +2</v>
      </c>
      <c r="BA323">
        <f>VLOOKUP(_xlfn.CONCAT(B323:C323),Sheet2!C:G,2,0)</f>
        <v>14.5</v>
      </c>
      <c r="BB323">
        <f>VLOOKUP(_xlfn.CONCAT(B323:C323),Sheet2!C:G,3,0)</f>
        <v>72.5</v>
      </c>
    </row>
    <row r="324" spans="1:54" x14ac:dyDescent="0.25">
      <c r="A324" t="s">
        <v>62</v>
      </c>
      <c r="B324" t="s">
        <v>55</v>
      </c>
      <c r="C324" t="s">
        <v>57</v>
      </c>
      <c r="D324" t="s">
        <v>51</v>
      </c>
      <c r="E324" s="1">
        <v>45716.787547547763</v>
      </c>
      <c r="F324">
        <v>0.27087539027777779</v>
      </c>
      <c r="G324">
        <v>270.87539027777791</v>
      </c>
      <c r="H324">
        <v>200</v>
      </c>
      <c r="I324">
        <v>0</v>
      </c>
      <c r="J324">
        <v>8.3840175000000006</v>
      </c>
      <c r="K324">
        <v>9.2168802939466606E-3</v>
      </c>
      <c r="L324">
        <v>1676.8035</v>
      </c>
      <c r="M324">
        <v>0</v>
      </c>
      <c r="N324">
        <v>45.737125000000013</v>
      </c>
      <c r="O324">
        <v>12.881689998828019</v>
      </c>
      <c r="P324">
        <v>2.080017499999999</v>
      </c>
      <c r="Q324">
        <v>5.7236636350114047E-4</v>
      </c>
      <c r="R324">
        <v>95.1340203996875</v>
      </c>
      <c r="S324">
        <v>45.737125000000013</v>
      </c>
      <c r="T324">
        <v>12.881689998828019</v>
      </c>
      <c r="U324">
        <v>2.080017499999999</v>
      </c>
      <c r="V324">
        <v>5.7236636350114047E-4</v>
      </c>
      <c r="W324">
        <v>95.1340203996875</v>
      </c>
      <c r="X324">
        <v>7.3730460603782027E-3</v>
      </c>
      <c r="Y324">
        <f>S324/U324</f>
        <v>21.988817401776686</v>
      </c>
      <c r="Z324">
        <f>(((Y324/13)-1)/(0.0039))+23</f>
        <v>200.29422883188732</v>
      </c>
      <c r="AA324" t="s">
        <v>64</v>
      </c>
      <c r="AB324">
        <v>110</v>
      </c>
      <c r="AC324">
        <v>3.2674049800901188</v>
      </c>
      <c r="AD324" t="s">
        <v>52</v>
      </c>
      <c r="AE324">
        <v>0</v>
      </c>
      <c r="AF324">
        <v>0</v>
      </c>
      <c r="AG324" t="s">
        <v>53</v>
      </c>
      <c r="AH324">
        <v>5</v>
      </c>
      <c r="AI324">
        <v>0.31154152505721627</v>
      </c>
      <c r="AJ324">
        <v>3.2674049800901188</v>
      </c>
      <c r="AK324">
        <v>3.9906366394341031E-2</v>
      </c>
      <c r="AL324">
        <v>39.906366394341028</v>
      </c>
      <c r="AM324">
        <v>0.6206205921796708</v>
      </c>
      <c r="AN324">
        <v>1.55519193616104</v>
      </c>
      <c r="AO324">
        <v>1245.5103192464171</v>
      </c>
      <c r="AP324">
        <f>AO324*(AN324/100)</f>
        <v>19.370076048973907</v>
      </c>
      <c r="AQ324">
        <v>1.245510200489131E-3</v>
      </c>
      <c r="AR324">
        <v>14.533467278519289</v>
      </c>
      <c r="AS324">
        <v>0.4520466223202706</v>
      </c>
      <c r="AT324">
        <v>1.3753174813208831E-5</v>
      </c>
      <c r="AU324">
        <v>23.79907150381128</v>
      </c>
      <c r="AV324" t="str">
        <f>VLOOKUP(_xlfn.CONCAT(B324:C324),Sheet2!C:G,5,0)</f>
        <v>14.5, 72.5</v>
      </c>
      <c r="AW324">
        <f>ROUND(H324,-2)</f>
        <v>200</v>
      </c>
      <c r="AX324">
        <f>VLOOKUP(_xlfn.CONCAT(B324:C324),Sheet2!C:G,4,0)</f>
        <v>3.30259927708627E-3</v>
      </c>
      <c r="AY324">
        <f>(AJ324*0.000001)/(VLOOKUP(_xlfn.CONCAT(B324:C324),Sheet2!$C:$G,4,0)*VLOOKUP(AA324,Sheet3!$A$1:$B$5,2,0)*SQRT(8*1.380649E-23*Sheet3!$D$2/(PI()*VLOOKUP(AA324,Sheet3!$A$1:$B$5,2,0))))</f>
        <v>2.1594446707783324E+19</v>
      </c>
      <c r="AZ324" t="str">
        <f>VLOOKUP(_xlfn.CONCAT(B324:C324),Sheet2!C:H,6,0)</f>
        <v>+1, +2</v>
      </c>
      <c r="BA324">
        <f>VLOOKUP(_xlfn.CONCAT(B324:C324),Sheet2!C:G,2,0)</f>
        <v>14.5</v>
      </c>
      <c r="BB324">
        <f>VLOOKUP(_xlfn.CONCAT(B324:C324),Sheet2!C:G,3,0)</f>
        <v>72.5</v>
      </c>
    </row>
    <row r="325" spans="1:54" x14ac:dyDescent="0.25">
      <c r="A325" t="s">
        <v>62</v>
      </c>
      <c r="B325" t="s">
        <v>55</v>
      </c>
      <c r="C325" t="s">
        <v>57</v>
      </c>
      <c r="D325" t="s">
        <v>51</v>
      </c>
      <c r="E325" s="1">
        <v>45716.78796629623</v>
      </c>
      <c r="F325">
        <v>0.38046357083333238</v>
      </c>
      <c r="G325">
        <v>380.46357083333243</v>
      </c>
      <c r="H325">
        <v>300.05612500000001</v>
      </c>
      <c r="I325">
        <v>4.9654469415323317E-2</v>
      </c>
      <c r="J325">
        <v>8.634784999999999</v>
      </c>
      <c r="K325">
        <v>1.900553308538901E-2</v>
      </c>
      <c r="L325">
        <v>2590.9201273081239</v>
      </c>
      <c r="M325">
        <v>9.4370966131036426E-4</v>
      </c>
      <c r="N325">
        <v>41.881895000000007</v>
      </c>
      <c r="O325">
        <v>17.463700338010899</v>
      </c>
      <c r="P325">
        <v>2.077307499999999</v>
      </c>
      <c r="Q325">
        <v>4.6713651179366999E-4</v>
      </c>
      <c r="R325">
        <v>87.001574597712491</v>
      </c>
      <c r="S325">
        <v>41.881895000000007</v>
      </c>
      <c r="T325">
        <v>17.463700338010899</v>
      </c>
      <c r="U325">
        <v>2.077307499999999</v>
      </c>
      <c r="V325">
        <v>4.6713651179366999E-4</v>
      </c>
      <c r="W325">
        <v>87.001574597712491</v>
      </c>
      <c r="X325">
        <v>8.1579320589083501E-3</v>
      </c>
      <c r="Y325">
        <f>S325/U325</f>
        <v>20.161625084394114</v>
      </c>
      <c r="Z325">
        <f>(((Y325/13)-1)/(0.0039))+23</f>
        <v>164.25493263104761</v>
      </c>
      <c r="AA325" t="s">
        <v>64</v>
      </c>
      <c r="AB325">
        <v>110</v>
      </c>
      <c r="AC325">
        <v>3.2674119421183252</v>
      </c>
      <c r="AD325" t="s">
        <v>52</v>
      </c>
      <c r="AE325">
        <v>0</v>
      </c>
      <c r="AF325">
        <v>0</v>
      </c>
      <c r="AG325" t="s">
        <v>53</v>
      </c>
      <c r="AH325">
        <v>5</v>
      </c>
      <c r="AI325">
        <v>0.31152619076659621</v>
      </c>
      <c r="AJ325">
        <v>3.2674119421183252</v>
      </c>
      <c r="AK325">
        <v>5.5733888535844309E-2</v>
      </c>
      <c r="AL325">
        <v>55.733888535844308</v>
      </c>
      <c r="AM325">
        <v>0.63607578594935965</v>
      </c>
      <c r="AN325">
        <v>1.141272935837373</v>
      </c>
      <c r="AO325">
        <v>1739.496518094882</v>
      </c>
      <c r="AP325">
        <f>AO325*(AN325/100)</f>
        <v>19.852402980850339</v>
      </c>
      <c r="AQ325">
        <v>1.739496352245371E-3</v>
      </c>
      <c r="AR325">
        <v>18.34639657318014</v>
      </c>
      <c r="AS325">
        <v>0.41876491758220052</v>
      </c>
      <c r="AT325">
        <v>1.7750348555427222E-5</v>
      </c>
      <c r="AU325">
        <v>21.511233769197609</v>
      </c>
      <c r="AV325" t="str">
        <f>VLOOKUP(_xlfn.CONCAT(B325:C325),Sheet2!C:G,5,0)</f>
        <v>14.5, 72.5</v>
      </c>
      <c r="AW325">
        <f>ROUND(H325,-2)</f>
        <v>300</v>
      </c>
      <c r="AX325">
        <f>VLOOKUP(_xlfn.CONCAT(B325:C325),Sheet2!C:G,4,0)</f>
        <v>3.30259927708627E-3</v>
      </c>
      <c r="AY325">
        <f>(AJ325*0.000001)/(VLOOKUP(_xlfn.CONCAT(B325:C325),Sheet2!$C:$G,4,0)*VLOOKUP(AA325,Sheet3!$A$1:$B$5,2,0)*SQRT(8*1.380649E-23*Sheet3!$D$2/(PI()*VLOOKUP(AA325,Sheet3!$A$1:$B$5,2,0))))</f>
        <v>2.1594492720183992E+19</v>
      </c>
      <c r="AZ325" t="str">
        <f>VLOOKUP(_xlfn.CONCAT(B325:C325),Sheet2!C:H,6,0)</f>
        <v>+1, +2</v>
      </c>
      <c r="BA325">
        <f>VLOOKUP(_xlfn.CONCAT(B325:C325),Sheet2!C:G,2,0)</f>
        <v>14.5</v>
      </c>
      <c r="BB325">
        <f>VLOOKUP(_xlfn.CONCAT(B325:C325),Sheet2!C:G,3,0)</f>
        <v>72.5</v>
      </c>
    </row>
    <row r="326" spans="1:54" x14ac:dyDescent="0.25">
      <c r="A326" t="s">
        <v>62</v>
      </c>
      <c r="B326" t="s">
        <v>55</v>
      </c>
      <c r="C326" t="s">
        <v>57</v>
      </c>
      <c r="D326" t="s">
        <v>51</v>
      </c>
      <c r="E326" s="1">
        <v>45716.788365600369</v>
      </c>
      <c r="F326">
        <v>0.3847780791666664</v>
      </c>
      <c r="G326">
        <v>384.77807916666637</v>
      </c>
      <c r="H326">
        <v>300.05537500000003</v>
      </c>
      <c r="I326">
        <v>4.9741352290229322E-2</v>
      </c>
      <c r="J326">
        <v>8.6454900000000006</v>
      </c>
      <c r="K326">
        <v>1.411032517682516E-2</v>
      </c>
      <c r="L326">
        <v>2594.1257440087502</v>
      </c>
      <c r="M326">
        <v>7.0186665555015278E-4</v>
      </c>
      <c r="N326">
        <v>41.881667500000013</v>
      </c>
      <c r="O326">
        <v>17.464913345824741</v>
      </c>
      <c r="P326">
        <v>4.26939125</v>
      </c>
      <c r="Q326">
        <v>9.9737705654526554</v>
      </c>
      <c r="R326">
        <v>178.8092247599094</v>
      </c>
      <c r="S326">
        <v>41.881667500000013</v>
      </c>
      <c r="T326">
        <v>17.464913345824741</v>
      </c>
      <c r="U326">
        <v>4.26939125</v>
      </c>
      <c r="V326">
        <v>9.9737705654526554</v>
      </c>
      <c r="W326">
        <v>178.8092247599094</v>
      </c>
      <c r="X326">
        <v>174.19103865676809</v>
      </c>
      <c r="Y326">
        <f>S326/U326</f>
        <v>9.8097515658701955</v>
      </c>
      <c r="AA326" t="s">
        <v>64</v>
      </c>
      <c r="AB326">
        <v>110</v>
      </c>
      <c r="AC326">
        <v>3.2674636351777639</v>
      </c>
      <c r="AD326" t="s">
        <v>52</v>
      </c>
      <c r="AE326">
        <v>0</v>
      </c>
      <c r="AF326">
        <v>0</v>
      </c>
      <c r="AG326" t="s">
        <v>53</v>
      </c>
      <c r="AH326">
        <v>5</v>
      </c>
      <c r="AI326">
        <v>0.31152765117522663</v>
      </c>
      <c r="AJ326">
        <v>3.2674636351777639</v>
      </c>
      <c r="AK326">
        <v>5.635702121155222E-2</v>
      </c>
      <c r="AL326">
        <v>56.357021211552222</v>
      </c>
      <c r="AM326">
        <v>0.63677986743844128</v>
      </c>
      <c r="AN326">
        <v>1.12990334433771</v>
      </c>
      <c r="AO326">
        <v>1758.9171294146729</v>
      </c>
      <c r="AP326">
        <f>AO326*(AN326/100)</f>
        <v>19.874063469385238</v>
      </c>
      <c r="AQ326">
        <v>1.7589169617154021E-3</v>
      </c>
      <c r="AR326">
        <v>18.735456443241091</v>
      </c>
      <c r="AS326">
        <v>0.42338509785823197</v>
      </c>
      <c r="AT326">
        <v>1.7527322421451429E-5</v>
      </c>
      <c r="AU326">
        <v>21.72486100248274</v>
      </c>
      <c r="AV326" t="str">
        <f>VLOOKUP(_xlfn.CONCAT(B326:C326),Sheet2!C:G,5,0)</f>
        <v>14.5, 72.5</v>
      </c>
      <c r="AW326">
        <f>ROUND(H326,-2)</f>
        <v>300</v>
      </c>
      <c r="AX326">
        <f>VLOOKUP(_xlfn.CONCAT(B326:C326),Sheet2!C:G,4,0)</f>
        <v>3.30259927708627E-3</v>
      </c>
      <c r="AY326">
        <f>(AJ326*0.000001)/(VLOOKUP(_xlfn.CONCAT(B326:C326),Sheet2!$C:$G,4,0)*VLOOKUP(AA326,Sheet3!$A$1:$B$5,2,0)*SQRT(8*1.380649E-23*Sheet3!$D$2/(PI()*VLOOKUP(AA326,Sheet3!$A$1:$B$5,2,0))))</f>
        <v>2.1594834362258977E+19</v>
      </c>
      <c r="AZ326" t="str">
        <f>VLOOKUP(_xlfn.CONCAT(B326:C326),Sheet2!C:H,6,0)</f>
        <v>+1, +2</v>
      </c>
      <c r="BA326">
        <f>VLOOKUP(_xlfn.CONCAT(B326:C326),Sheet2!C:G,2,0)</f>
        <v>14.5</v>
      </c>
      <c r="BB326">
        <f>VLOOKUP(_xlfn.CONCAT(B326:C326),Sheet2!C:G,3,0)</f>
        <v>72.5</v>
      </c>
    </row>
    <row r="327" spans="1:54" x14ac:dyDescent="0.25">
      <c r="A327" t="s">
        <v>62</v>
      </c>
      <c r="B327" t="s">
        <v>55</v>
      </c>
      <c r="C327" t="s">
        <v>57</v>
      </c>
      <c r="D327" t="s">
        <v>51</v>
      </c>
      <c r="E327" s="1">
        <v>45716.788795575558</v>
      </c>
      <c r="F327">
        <v>0.38261069861111041</v>
      </c>
      <c r="G327">
        <v>382.61069861111042</v>
      </c>
      <c r="H327">
        <v>300.04562499999997</v>
      </c>
      <c r="I327">
        <v>4.9839385333430318E-2</v>
      </c>
      <c r="J327">
        <v>8.6532337500000001</v>
      </c>
      <c r="K327">
        <v>1.3938686080458271E-2</v>
      </c>
      <c r="L327">
        <v>2596.3649287898429</v>
      </c>
      <c r="M327">
        <v>6.9469554660568124E-4</v>
      </c>
      <c r="N327">
        <v>39.981857499999997</v>
      </c>
      <c r="O327">
        <v>19.041249546446689</v>
      </c>
      <c r="P327">
        <v>2.0713550000000009</v>
      </c>
      <c r="Q327">
        <v>4.7881267419646153E-4</v>
      </c>
      <c r="R327">
        <v>82.816620441912534</v>
      </c>
      <c r="S327">
        <v>39.981857499999997</v>
      </c>
      <c r="T327">
        <v>19.041249546446689</v>
      </c>
      <c r="U327">
        <v>2.0713550000000009</v>
      </c>
      <c r="V327">
        <v>4.7881267419646153E-4</v>
      </c>
      <c r="W327">
        <v>82.816620441912534</v>
      </c>
      <c r="X327">
        <v>9.117191615376297E-3</v>
      </c>
      <c r="Y327">
        <f>S327/U327</f>
        <v>19.302271942762093</v>
      </c>
      <c r="Z327">
        <f>(((Y327/13)-1)/(0.0039))+23</f>
        <v>147.30516652390719</v>
      </c>
      <c r="AA327" t="s">
        <v>64</v>
      </c>
      <c r="AB327">
        <v>110</v>
      </c>
      <c r="AC327">
        <v>3.2674657237862261</v>
      </c>
      <c r="AD327" t="s">
        <v>52</v>
      </c>
      <c r="AE327">
        <v>0</v>
      </c>
      <c r="AF327">
        <v>0</v>
      </c>
      <c r="AG327" t="s">
        <v>53</v>
      </c>
      <c r="AH327">
        <v>5</v>
      </c>
      <c r="AI327">
        <v>0.31154152505721627</v>
      </c>
      <c r="AJ327">
        <v>3.2674657237862261</v>
      </c>
      <c r="AK327">
        <v>5.6043992346959143E-2</v>
      </c>
      <c r="AL327">
        <v>56.043992346959143</v>
      </c>
      <c r="AM327">
        <v>0.63642529303064244</v>
      </c>
      <c r="AN327">
        <v>1.1355816500199309</v>
      </c>
      <c r="AO327">
        <v>1749.146299947718</v>
      </c>
      <c r="AP327">
        <f>AO327*(AN327/100)</f>
        <v>19.862984414208867</v>
      </c>
      <c r="AQ327">
        <v>1.7491461331726999E-3</v>
      </c>
      <c r="AR327">
        <v>18.51191553048276</v>
      </c>
      <c r="AS327">
        <v>0.42043583166270387</v>
      </c>
      <c r="AT327">
        <v>1.7939688961780871E-5</v>
      </c>
      <c r="AU327">
        <v>21.585560537162639</v>
      </c>
      <c r="AV327" t="str">
        <f>VLOOKUP(_xlfn.CONCAT(B327:C327),Sheet2!C:G,5,0)</f>
        <v>14.5, 72.5</v>
      </c>
      <c r="AW327">
        <f>ROUND(H327,-2)</f>
        <v>300</v>
      </c>
      <c r="AX327">
        <f>VLOOKUP(_xlfn.CONCAT(B327:C327),Sheet2!C:G,4,0)</f>
        <v>3.30259927708627E-3</v>
      </c>
      <c r="AY327">
        <f>(AJ327*0.000001)/(VLOOKUP(_xlfn.CONCAT(B327:C327),Sheet2!$C:$G,4,0)*VLOOKUP(AA327,Sheet3!$A$1:$B$5,2,0)*SQRT(8*1.380649E-23*Sheet3!$D$2/(PI()*VLOOKUP(AA327,Sheet3!$A$1:$B$5,2,0))))</f>
        <v>2.1594848165979177E+19</v>
      </c>
      <c r="AZ327" t="str">
        <f>VLOOKUP(_xlfn.CONCAT(B327:C327),Sheet2!C:H,6,0)</f>
        <v>+1, +2</v>
      </c>
      <c r="BA327">
        <f>VLOOKUP(_xlfn.CONCAT(B327:C327),Sheet2!C:G,2,0)</f>
        <v>14.5</v>
      </c>
      <c r="BB327">
        <f>VLOOKUP(_xlfn.CONCAT(B327:C327),Sheet2!C:G,3,0)</f>
        <v>72.5</v>
      </c>
    </row>
    <row r="328" spans="1:54" x14ac:dyDescent="0.25">
      <c r="A328" t="s">
        <v>62</v>
      </c>
      <c r="B328" t="s">
        <v>55</v>
      </c>
      <c r="C328" t="s">
        <v>57</v>
      </c>
      <c r="D328" t="s">
        <v>51</v>
      </c>
      <c r="E328" s="1">
        <v>45716.789451244411</v>
      </c>
      <c r="F328">
        <v>0.48400996250000011</v>
      </c>
      <c r="G328">
        <v>484.00996249999997</v>
      </c>
      <c r="H328">
        <v>400.1</v>
      </c>
      <c r="I328">
        <v>9.1006366942430746E-13</v>
      </c>
      <c r="J328">
        <v>9.0230525000000004</v>
      </c>
      <c r="K328">
        <v>1.4989265871423151E-2</v>
      </c>
      <c r="L328">
        <v>3610.1233052500002</v>
      </c>
      <c r="M328">
        <v>1.364118630092389E-14</v>
      </c>
      <c r="N328">
        <v>40.100081250000009</v>
      </c>
      <c r="O328">
        <v>18.952977853798021</v>
      </c>
      <c r="P328">
        <v>2.306414999999999</v>
      </c>
      <c r="Q328">
        <v>3.3498982530305348</v>
      </c>
      <c r="R328">
        <v>92.487428896218745</v>
      </c>
      <c r="S328">
        <v>40.100081250000009</v>
      </c>
      <c r="T328">
        <v>18.952977853798021</v>
      </c>
      <c r="U328">
        <v>2.306414999999999</v>
      </c>
      <c r="V328">
        <v>3.3498982530305348</v>
      </c>
      <c r="W328">
        <v>92.487428896218745</v>
      </c>
      <c r="X328">
        <v>63.490547402164417</v>
      </c>
      <c r="Y328">
        <f>S328/U328</f>
        <v>17.386325206001533</v>
      </c>
      <c r="AA328" t="s">
        <v>64</v>
      </c>
      <c r="AB328">
        <v>110</v>
      </c>
      <c r="AC328">
        <v>3.267393144642166</v>
      </c>
      <c r="AD328" t="s">
        <v>52</v>
      </c>
      <c r="AE328">
        <v>0</v>
      </c>
      <c r="AF328">
        <v>0</v>
      </c>
      <c r="AG328" t="s">
        <v>53</v>
      </c>
      <c r="AH328">
        <v>5</v>
      </c>
      <c r="AI328">
        <v>0.31153802007650311</v>
      </c>
      <c r="AJ328">
        <v>3.267393144642166</v>
      </c>
      <c r="AK328">
        <v>7.0688811580178812E-2</v>
      </c>
      <c r="AL328">
        <v>70.688811580178808</v>
      </c>
      <c r="AM328">
        <v>0.65486693912947025</v>
      </c>
      <c r="AN328">
        <v>0.92640818892065702</v>
      </c>
      <c r="AO328">
        <v>2206.2635903263149</v>
      </c>
      <c r="AP328">
        <f>AO328*(AN328/100)</f>
        <v>20.439006569957876</v>
      </c>
      <c r="AQ328">
        <v>2.206263379964447E-3</v>
      </c>
      <c r="AR328">
        <v>21.181071970099801</v>
      </c>
      <c r="AS328">
        <v>0.39244637046436509</v>
      </c>
      <c r="AT328">
        <v>2.065198848838565E-5</v>
      </c>
      <c r="AU328">
        <v>19.580719438967641</v>
      </c>
      <c r="AV328" t="str">
        <f>VLOOKUP(_xlfn.CONCAT(B328:C328),Sheet2!C:G,5,0)</f>
        <v>14.5, 72.5</v>
      </c>
      <c r="AW328">
        <f>ROUND(H328,-2)</f>
        <v>400</v>
      </c>
      <c r="AX328">
        <f>VLOOKUP(_xlfn.CONCAT(B328:C328),Sheet2!C:G,4,0)</f>
        <v>3.30259927708627E-3</v>
      </c>
      <c r="AY328">
        <f>(AJ328*0.000001)/(VLOOKUP(_xlfn.CONCAT(B328:C328),Sheet2!$C:$G,4,0)*VLOOKUP(AA328,Sheet3!$A$1:$B$5,2,0)*SQRT(8*1.380649E-23*Sheet3!$D$2/(PI()*VLOOKUP(AA328,Sheet3!$A$1:$B$5,2,0))))</f>
        <v>2.1594368486702178E+19</v>
      </c>
      <c r="AZ328" t="str">
        <f>VLOOKUP(_xlfn.CONCAT(B328:C328),Sheet2!C:H,6,0)</f>
        <v>+1, +2</v>
      </c>
      <c r="BA328">
        <f>VLOOKUP(_xlfn.CONCAT(B328:C328),Sheet2!C:G,2,0)</f>
        <v>14.5</v>
      </c>
      <c r="BB328">
        <f>VLOOKUP(_xlfn.CONCAT(B328:C328),Sheet2!C:G,3,0)</f>
        <v>72.5</v>
      </c>
    </row>
    <row r="329" spans="1:54" x14ac:dyDescent="0.25">
      <c r="A329" t="s">
        <v>62</v>
      </c>
      <c r="B329" t="s">
        <v>55</v>
      </c>
      <c r="C329" t="s">
        <v>57</v>
      </c>
      <c r="D329" t="s">
        <v>51</v>
      </c>
      <c r="E329" s="1">
        <v>45716.789839437341</v>
      </c>
      <c r="F329">
        <v>0.48860559444444412</v>
      </c>
      <c r="G329">
        <v>488.60559444444408</v>
      </c>
      <c r="H329">
        <v>400.1</v>
      </c>
      <c r="I329">
        <v>9.1006366942430746E-13</v>
      </c>
      <c r="J329">
        <v>9.02905625</v>
      </c>
      <c r="K329">
        <v>1.405800912160325E-2</v>
      </c>
      <c r="L329">
        <v>3612.5254056250001</v>
      </c>
      <c r="M329">
        <v>1.279368336600664E-14</v>
      </c>
      <c r="N329">
        <v>43.778436250000013</v>
      </c>
      <c r="O329">
        <v>15.503812123357971</v>
      </c>
      <c r="P329">
        <v>2.0664562499999999</v>
      </c>
      <c r="Q329">
        <v>4.983938533343605E-4</v>
      </c>
      <c r="R329">
        <v>90.466223204039068</v>
      </c>
      <c r="S329">
        <v>43.778436250000013</v>
      </c>
      <c r="T329">
        <v>15.503812123357971</v>
      </c>
      <c r="U329">
        <v>2.0664562499999999</v>
      </c>
      <c r="V329">
        <v>4.983938533343605E-4</v>
      </c>
      <c r="W329">
        <v>90.466223204039068</v>
      </c>
      <c r="X329">
        <v>7.7270046655323506E-3</v>
      </c>
      <c r="Y329">
        <f>S329/U329</f>
        <v>21.185271282660842</v>
      </c>
      <c r="Z329">
        <f>(((Y329/13)-1)/(0.0039))+23</f>
        <v>184.44519295189036</v>
      </c>
      <c r="AA329" t="s">
        <v>64</v>
      </c>
      <c r="AB329">
        <v>110</v>
      </c>
      <c r="AC329">
        <v>3.2674599801129549</v>
      </c>
      <c r="AD329" t="s">
        <v>52</v>
      </c>
      <c r="AE329">
        <v>0</v>
      </c>
      <c r="AF329">
        <v>0</v>
      </c>
      <c r="AG329" t="s">
        <v>53</v>
      </c>
      <c r="AH329">
        <v>5</v>
      </c>
      <c r="AI329">
        <v>0.31153575644312592</v>
      </c>
      <c r="AJ329">
        <v>3.2674599801129549</v>
      </c>
      <c r="AK329">
        <v>7.1352546172596953E-2</v>
      </c>
      <c r="AL329">
        <v>71.352546172596959</v>
      </c>
      <c r="AM329">
        <v>0.65578987482064133</v>
      </c>
      <c r="AN329">
        <v>0.91908405515667269</v>
      </c>
      <c r="AO329">
        <v>2226.9338120328571</v>
      </c>
      <c r="AP329">
        <f>AO329*(AN329/100)</f>
        <v>20.467393585286658</v>
      </c>
      <c r="AQ329">
        <v>2.2269335997060192E-3</v>
      </c>
      <c r="AR329">
        <v>21.56590897456876</v>
      </c>
      <c r="AS329">
        <v>0.39641766146972679</v>
      </c>
      <c r="AT329">
        <v>2.1039039362502451E-5</v>
      </c>
      <c r="AU329">
        <v>19.75143096889925</v>
      </c>
      <c r="AV329" t="str">
        <f>VLOOKUP(_xlfn.CONCAT(B329:C329),Sheet2!C:G,5,0)</f>
        <v>14.5, 72.5</v>
      </c>
      <c r="AW329">
        <f>ROUND(H329,-2)</f>
        <v>400</v>
      </c>
      <c r="AX329">
        <f>VLOOKUP(_xlfn.CONCAT(B329:C329),Sheet2!C:G,4,0)</f>
        <v>3.30259927708627E-3</v>
      </c>
      <c r="AY329">
        <f>(AJ329*0.000001)/(VLOOKUP(_xlfn.CONCAT(B329:C329),Sheet2!$C:$G,4,0)*VLOOKUP(AA329,Sheet3!$A$1:$B$5,2,0)*SQRT(8*1.380649E-23*Sheet3!$D$2/(PI()*VLOOKUP(AA329,Sheet3!$A$1:$B$5,2,0))))</f>
        <v>2.1594810205748621E+19</v>
      </c>
      <c r="AZ329" t="str">
        <f>VLOOKUP(_xlfn.CONCAT(B329:C329),Sheet2!C:H,6,0)</f>
        <v>+1, +2</v>
      </c>
      <c r="BA329">
        <f>VLOOKUP(_xlfn.CONCAT(B329:C329),Sheet2!C:G,2,0)</f>
        <v>14.5</v>
      </c>
      <c r="BB329">
        <f>VLOOKUP(_xlfn.CONCAT(B329:C329),Sheet2!C:G,3,0)</f>
        <v>72.5</v>
      </c>
    </row>
    <row r="330" spans="1:54" x14ac:dyDescent="0.25">
      <c r="A330" t="s">
        <v>62</v>
      </c>
      <c r="B330" t="s">
        <v>55</v>
      </c>
      <c r="C330" t="s">
        <v>57</v>
      </c>
      <c r="D330" t="s">
        <v>51</v>
      </c>
      <c r="E330" s="1">
        <v>45716.790248232028</v>
      </c>
      <c r="F330">
        <v>0.485364823611111</v>
      </c>
      <c r="G330">
        <v>485.36482361111098</v>
      </c>
      <c r="H330">
        <v>400.09100000000001</v>
      </c>
      <c r="I330">
        <v>2.8636079188490361E-2</v>
      </c>
      <c r="J330">
        <v>9.0459700000000005</v>
      </c>
      <c r="K330">
        <v>1.0655210786095401E-2</v>
      </c>
      <c r="L330">
        <v>3619.2111832700002</v>
      </c>
      <c r="M330">
        <v>3.0512345984068449E-4</v>
      </c>
      <c r="N330">
        <v>47.634240000000013</v>
      </c>
      <c r="O330">
        <v>9.3078054855105172</v>
      </c>
      <c r="P330">
        <v>4.25901</v>
      </c>
      <c r="Q330">
        <v>9.9760580589426961</v>
      </c>
      <c r="R330">
        <v>202.87470450239999</v>
      </c>
      <c r="S330">
        <v>47.634240000000013</v>
      </c>
      <c r="T330">
        <v>9.3078054855105172</v>
      </c>
      <c r="U330">
        <v>4.25901</v>
      </c>
      <c r="V330">
        <v>9.9760580589426961</v>
      </c>
      <c r="W330">
        <v>202.87470450239999</v>
      </c>
      <c r="X330">
        <v>92.855207924798236</v>
      </c>
      <c r="Y330">
        <f>S330/U330</f>
        <v>11.184345657793715</v>
      </c>
      <c r="AA330" t="s">
        <v>64</v>
      </c>
      <c r="AB330">
        <v>110</v>
      </c>
      <c r="AC330">
        <v>3.2673633819715802</v>
      </c>
      <c r="AD330" t="s">
        <v>52</v>
      </c>
      <c r="AE330">
        <v>0</v>
      </c>
      <c r="AF330">
        <v>0</v>
      </c>
      <c r="AG330" t="s">
        <v>53</v>
      </c>
      <c r="AH330">
        <v>5</v>
      </c>
      <c r="AI330">
        <v>0.31153663268830412</v>
      </c>
      <c r="AJ330">
        <v>3.2673633819715802</v>
      </c>
      <c r="AK330">
        <v>7.0884490476626039E-2</v>
      </c>
      <c r="AL330">
        <v>70.884490476626041</v>
      </c>
      <c r="AM330">
        <v>0.65513827267615499</v>
      </c>
      <c r="AN330">
        <v>0.92423359224425117</v>
      </c>
      <c r="AO330">
        <v>2212.3910634384129</v>
      </c>
      <c r="AP330">
        <f>AO330*(AN330/100)</f>
        <v>20.447661400107634</v>
      </c>
      <c r="AQ330">
        <v>2.212390852491323E-3</v>
      </c>
      <c r="AR330">
        <v>21.245212802220571</v>
      </c>
      <c r="AS330">
        <v>0.39271078692379757</v>
      </c>
      <c r="AT330">
        <v>2.0117523962331971E-5</v>
      </c>
      <c r="AU330">
        <v>19.585618768060129</v>
      </c>
      <c r="AV330" t="str">
        <f>VLOOKUP(_xlfn.CONCAT(B330:C330),Sheet2!C:G,5,0)</f>
        <v>14.5, 72.5</v>
      </c>
      <c r="AW330">
        <f>ROUND(H330,-2)</f>
        <v>400</v>
      </c>
      <c r="AX330">
        <f>VLOOKUP(_xlfn.CONCAT(B330:C330),Sheet2!C:G,4,0)</f>
        <v>3.30259927708627E-3</v>
      </c>
      <c r="AY330">
        <f>(AJ330*0.000001)/(VLOOKUP(_xlfn.CONCAT(B330:C330),Sheet2!$C:$G,4,0)*VLOOKUP(AA330,Sheet3!$A$1:$B$5,2,0)*SQRT(8*1.380649E-23*Sheet3!$D$2/(PI()*VLOOKUP(AA330,Sheet3!$A$1:$B$5,2,0))))</f>
        <v>2.1594171783689314E+19</v>
      </c>
      <c r="AZ330" t="str">
        <f>VLOOKUP(_xlfn.CONCAT(B330:C330),Sheet2!C:H,6,0)</f>
        <v>+1, +2</v>
      </c>
      <c r="BA330">
        <f>VLOOKUP(_xlfn.CONCAT(B330:C330),Sheet2!C:G,2,0)</f>
        <v>14.5</v>
      </c>
      <c r="BB330">
        <f>VLOOKUP(_xlfn.CONCAT(B330:C330),Sheet2!C:G,3,0)</f>
        <v>72.5</v>
      </c>
    </row>
    <row r="331" spans="1:54" x14ac:dyDescent="0.25">
      <c r="A331" t="s">
        <v>62</v>
      </c>
      <c r="B331" t="s">
        <v>55</v>
      </c>
      <c r="C331" t="s">
        <v>57</v>
      </c>
      <c r="D331" t="s">
        <v>51</v>
      </c>
      <c r="E331" s="1">
        <v>45716.790697883123</v>
      </c>
      <c r="F331">
        <v>0.33078552638888897</v>
      </c>
      <c r="G331">
        <v>330.78552638888902</v>
      </c>
      <c r="H331">
        <v>199.87</v>
      </c>
      <c r="I331">
        <v>0.1635035680679916</v>
      </c>
      <c r="J331">
        <v>10.733572499999999</v>
      </c>
      <c r="K331">
        <v>1.8748176215014619E-2</v>
      </c>
      <c r="L331">
        <v>2145.319135575</v>
      </c>
      <c r="M331">
        <v>3.0653937059223432E-3</v>
      </c>
      <c r="N331">
        <v>43.409818750000007</v>
      </c>
      <c r="O331">
        <v>15.99168754201542</v>
      </c>
      <c r="P331">
        <v>2.0630525</v>
      </c>
      <c r="Q331">
        <v>6.9644003575631448E-3</v>
      </c>
      <c r="R331">
        <v>89.556735096734371</v>
      </c>
      <c r="S331">
        <v>43.409818750000007</v>
      </c>
      <c r="T331">
        <v>15.99168754201542</v>
      </c>
      <c r="U331">
        <v>2.0630525</v>
      </c>
      <c r="V331">
        <v>6.9644003575631448E-3</v>
      </c>
      <c r="W331">
        <v>89.556735096734371</v>
      </c>
      <c r="X331">
        <v>0.1113725144356503</v>
      </c>
      <c r="Y331">
        <f>S331/U331</f>
        <v>21.041548264040788</v>
      </c>
      <c r="Z331">
        <f>(((Y331/13)-1)/(0.0039))+23</f>
        <v>181.61041940908854</v>
      </c>
      <c r="AA331" t="s">
        <v>64</v>
      </c>
      <c r="AB331">
        <v>130</v>
      </c>
      <c r="AC331">
        <v>3.861597204655169</v>
      </c>
      <c r="AD331" t="s">
        <v>52</v>
      </c>
      <c r="AE331">
        <v>0</v>
      </c>
      <c r="AF331">
        <v>0</v>
      </c>
      <c r="AG331" t="s">
        <v>53</v>
      </c>
      <c r="AH331">
        <v>5</v>
      </c>
      <c r="AI331">
        <v>0.31156072943070717</v>
      </c>
      <c r="AJ331">
        <v>3.861597204655169</v>
      </c>
      <c r="AK331">
        <v>4.8559024016650881E-2</v>
      </c>
      <c r="AL331">
        <v>48.559024016650881</v>
      </c>
      <c r="AM331">
        <v>0.6284833608430539</v>
      </c>
      <c r="AN331">
        <v>1.2942668712360179</v>
      </c>
      <c r="AO331">
        <v>1282.3633251947681</v>
      </c>
      <c r="AP331">
        <f>AO331*(AN331/100)</f>
        <v>16.597203686876487</v>
      </c>
      <c r="AQ331">
        <v>1.2823632217313561E-3</v>
      </c>
      <c r="AR331">
        <v>14.23151139856364</v>
      </c>
      <c r="AS331">
        <v>0.36838747461557392</v>
      </c>
      <c r="AT331">
        <v>1.3661220145979761E-5</v>
      </c>
      <c r="AU331">
        <v>22.634871992430082</v>
      </c>
      <c r="AV331" t="str">
        <f>VLOOKUP(_xlfn.CONCAT(B331:C331),Sheet2!C:G,5,0)</f>
        <v>14.5, 72.5</v>
      </c>
      <c r="AW331">
        <f>ROUND(H331,-2)</f>
        <v>200</v>
      </c>
      <c r="AX331">
        <f>VLOOKUP(_xlfn.CONCAT(B331:C331),Sheet2!C:G,4,0)</f>
        <v>3.30259927708627E-3</v>
      </c>
      <c r="AY331">
        <f>(AJ331*0.000001)/(VLOOKUP(_xlfn.CONCAT(B331:C331),Sheet2!$C:$G,4,0)*VLOOKUP(AA331,Sheet3!$A$1:$B$5,2,0)*SQRT(8*1.380649E-23*Sheet3!$D$2/(PI()*VLOOKUP(AA331,Sheet3!$A$1:$B$5,2,0))))</f>
        <v>2.5521493524978082E+19</v>
      </c>
      <c r="AZ331" t="str">
        <f>VLOOKUP(_xlfn.CONCAT(B331:C331),Sheet2!C:H,6,0)</f>
        <v>+1, +2</v>
      </c>
      <c r="BA331">
        <f>VLOOKUP(_xlfn.CONCAT(B331:C331),Sheet2!C:G,2,0)</f>
        <v>14.5</v>
      </c>
      <c r="BB331">
        <f>VLOOKUP(_xlfn.CONCAT(B331:C331),Sheet2!C:G,3,0)</f>
        <v>72.5</v>
      </c>
    </row>
    <row r="332" spans="1:54" x14ac:dyDescent="0.25">
      <c r="A332" t="s">
        <v>62</v>
      </c>
      <c r="B332" t="s">
        <v>55</v>
      </c>
      <c r="C332" t="s">
        <v>57</v>
      </c>
      <c r="D332" t="s">
        <v>51</v>
      </c>
      <c r="E332" s="1">
        <v>45716.791102974254</v>
      </c>
      <c r="F332">
        <v>0.33929742222222181</v>
      </c>
      <c r="G332">
        <v>339.29742222222183</v>
      </c>
      <c r="H332">
        <v>199.925375</v>
      </c>
      <c r="I332">
        <v>0.16853520260808211</v>
      </c>
      <c r="J332">
        <v>10.762644999999999</v>
      </c>
      <c r="K332">
        <v>1.6220214060863249E-2</v>
      </c>
      <c r="L332">
        <v>2151.7258376168738</v>
      </c>
      <c r="M332">
        <v>2.7336770630940498E-3</v>
      </c>
      <c r="N332">
        <v>42.481537499999988</v>
      </c>
      <c r="O332">
        <v>17.480093904416769</v>
      </c>
      <c r="P332">
        <v>2.07795</v>
      </c>
      <c r="Q332">
        <v>6.3087042795741208E-4</v>
      </c>
      <c r="R332">
        <v>88.274510848124962</v>
      </c>
      <c r="S332">
        <v>42.481537499999988</v>
      </c>
      <c r="T332">
        <v>17.480093904416769</v>
      </c>
      <c r="U332">
        <v>2.07795</v>
      </c>
      <c r="V332">
        <v>6.3087042795741208E-4</v>
      </c>
      <c r="W332">
        <v>88.274510848124962</v>
      </c>
      <c r="X332">
        <v>1.102767432221516E-2</v>
      </c>
      <c r="Y332">
        <f>S332/U332</f>
        <v>20.443965206092539</v>
      </c>
      <c r="Z332">
        <f>(((Y332/13)-1)/(0.0039))+23</f>
        <v>169.82377132332422</v>
      </c>
      <c r="AA332" t="s">
        <v>64</v>
      </c>
      <c r="AB332">
        <v>130</v>
      </c>
      <c r="AC332">
        <v>3.8614903375221892</v>
      </c>
      <c r="AD332" t="s">
        <v>52</v>
      </c>
      <c r="AE332">
        <v>0</v>
      </c>
      <c r="AF332">
        <v>0</v>
      </c>
      <c r="AG332" t="s">
        <v>53</v>
      </c>
      <c r="AH332">
        <v>5</v>
      </c>
      <c r="AI332">
        <v>0.31153911538297602</v>
      </c>
      <c r="AJ332">
        <v>3.8614903375221892</v>
      </c>
      <c r="AK332">
        <v>4.978837392542091E-2</v>
      </c>
      <c r="AL332">
        <v>49.788373925420913</v>
      </c>
      <c r="AM332">
        <v>0.62971629529460438</v>
      </c>
      <c r="AN332">
        <v>1.264785823770566</v>
      </c>
      <c r="AO332">
        <v>1314.8648063299379</v>
      </c>
      <c r="AP332">
        <f>AO332*(AN332/100)</f>
        <v>16.630223672209361</v>
      </c>
      <c r="AQ332">
        <v>1.3148647002486709E-3</v>
      </c>
      <c r="AR332">
        <v>14.917086297024349</v>
      </c>
      <c r="AS332">
        <v>0.37733838560877109</v>
      </c>
      <c r="AT332">
        <v>1.432922876091875E-5</v>
      </c>
      <c r="AU332">
        <v>23.13880934783197</v>
      </c>
      <c r="AV332" t="str">
        <f>VLOOKUP(_xlfn.CONCAT(B332:C332),Sheet2!C:G,5,0)</f>
        <v>14.5, 72.5</v>
      </c>
      <c r="AW332">
        <f>ROUND(H332,-2)</f>
        <v>200</v>
      </c>
      <c r="AX332">
        <f>VLOOKUP(_xlfn.CONCAT(B332:C332),Sheet2!C:G,4,0)</f>
        <v>3.30259927708627E-3</v>
      </c>
      <c r="AY332">
        <f>(AJ332*0.000001)/(VLOOKUP(_xlfn.CONCAT(B332:C332),Sheet2!$C:$G,4,0)*VLOOKUP(AA332,Sheet3!$A$1:$B$5,2,0)*SQRT(8*1.380649E-23*Sheet3!$D$2/(PI()*VLOOKUP(AA332,Sheet3!$A$1:$B$5,2,0))))</f>
        <v>2.5520787234627789E+19</v>
      </c>
      <c r="AZ332" t="str">
        <f>VLOOKUP(_xlfn.CONCAT(B332:C332),Sheet2!C:H,6,0)</f>
        <v>+1, +2</v>
      </c>
      <c r="BA332">
        <f>VLOOKUP(_xlfn.CONCAT(B332:C332),Sheet2!C:G,2,0)</f>
        <v>14.5</v>
      </c>
      <c r="BB332">
        <f>VLOOKUP(_xlfn.CONCAT(B332:C332),Sheet2!C:G,3,0)</f>
        <v>72.5</v>
      </c>
    </row>
    <row r="333" spans="1:54" x14ac:dyDescent="0.25">
      <c r="A333" t="s">
        <v>62</v>
      </c>
      <c r="B333" t="s">
        <v>55</v>
      </c>
      <c r="C333" t="s">
        <v>57</v>
      </c>
      <c r="D333" t="s">
        <v>51</v>
      </c>
      <c r="E333" s="1">
        <v>45716.791484454239</v>
      </c>
      <c r="F333">
        <v>0.34772642916666691</v>
      </c>
      <c r="G333">
        <v>347.72642916666678</v>
      </c>
      <c r="H333">
        <v>199.96062499999999</v>
      </c>
      <c r="I333">
        <v>7.7424819200857184E-2</v>
      </c>
      <c r="J333">
        <v>10.769095</v>
      </c>
      <c r="K333">
        <v>1.142920637875001E-2</v>
      </c>
      <c r="L333">
        <v>2153.3949668843752</v>
      </c>
      <c r="M333">
        <v>8.8490423748400289E-4</v>
      </c>
      <c r="N333">
        <v>44.279449999999997</v>
      </c>
      <c r="O333">
        <v>15.59452952629333</v>
      </c>
      <c r="P333">
        <v>2.07550875</v>
      </c>
      <c r="Q333">
        <v>5.0023617701135125E-4</v>
      </c>
      <c r="R333">
        <v>91.902385920187498</v>
      </c>
      <c r="S333">
        <v>44.279449999999997</v>
      </c>
      <c r="T333">
        <v>15.59452952629333</v>
      </c>
      <c r="U333">
        <v>2.07550875</v>
      </c>
      <c r="V333">
        <v>5.0023617701135125E-4</v>
      </c>
      <c r="W333">
        <v>91.902385920187498</v>
      </c>
      <c r="X333">
        <v>7.8009478325236142E-3</v>
      </c>
      <c r="Y333">
        <f>S333/U333</f>
        <v>21.334263225823548</v>
      </c>
      <c r="Z333">
        <f>(((Y333/13)-1)/(0.0039))+23</f>
        <v>187.3838900556913</v>
      </c>
      <c r="AA333" t="s">
        <v>64</v>
      </c>
      <c r="AB333">
        <v>130</v>
      </c>
      <c r="AC333">
        <v>3.861542378683037</v>
      </c>
      <c r="AD333" t="s">
        <v>52</v>
      </c>
      <c r="AE333">
        <v>0</v>
      </c>
      <c r="AF333">
        <v>0</v>
      </c>
      <c r="AG333" t="s">
        <v>53</v>
      </c>
      <c r="AH333">
        <v>5</v>
      </c>
      <c r="AI333">
        <v>0.31153027991076149</v>
      </c>
      <c r="AJ333">
        <v>3.861542378683037</v>
      </c>
      <c r="AK333">
        <v>5.1005752417953298E-2</v>
      </c>
      <c r="AL333">
        <v>51.005752417953303</v>
      </c>
      <c r="AM333">
        <v>0.63096513488148931</v>
      </c>
      <c r="AN333">
        <v>1.237047009347515</v>
      </c>
      <c r="AO333">
        <v>1346.996490503464</v>
      </c>
      <c r="AP333">
        <f>AO333*(AN333/100)</f>
        <v>16.662979801789085</v>
      </c>
      <c r="AQ333">
        <v>1.346996381834409E-3</v>
      </c>
      <c r="AR333">
        <v>15.64313604568326</v>
      </c>
      <c r="AS333">
        <v>0.3870258932425758</v>
      </c>
      <c r="AT333">
        <v>1.500284479798484E-5</v>
      </c>
      <c r="AU333">
        <v>23.68620397202406</v>
      </c>
      <c r="AV333" t="str">
        <f>VLOOKUP(_xlfn.CONCAT(B333:C333),Sheet2!C:G,5,0)</f>
        <v>14.5, 72.5</v>
      </c>
      <c r="AW333">
        <f>ROUND(H333,-2)</f>
        <v>200</v>
      </c>
      <c r="AX333">
        <f>VLOOKUP(_xlfn.CONCAT(B333:C333),Sheet2!C:G,4,0)</f>
        <v>3.30259927708627E-3</v>
      </c>
      <c r="AY333">
        <f>(AJ333*0.000001)/(VLOOKUP(_xlfn.CONCAT(B333:C333),Sheet2!$C:$G,4,0)*VLOOKUP(AA333,Sheet3!$A$1:$B$5,2,0)*SQRT(8*1.380649E-23*Sheet3!$D$2/(PI()*VLOOKUP(AA333,Sheet3!$A$1:$B$5,2,0))))</f>
        <v>2.5521131177322795E+19</v>
      </c>
      <c r="AZ333" t="str">
        <f>VLOOKUP(_xlfn.CONCAT(B333:C333),Sheet2!C:H,6,0)</f>
        <v>+1, +2</v>
      </c>
      <c r="BA333">
        <f>VLOOKUP(_xlfn.CONCAT(B333:C333),Sheet2!C:G,2,0)</f>
        <v>14.5</v>
      </c>
      <c r="BB333">
        <f>VLOOKUP(_xlfn.CONCAT(B333:C333),Sheet2!C:G,3,0)</f>
        <v>72.5</v>
      </c>
    </row>
    <row r="334" spans="1:54" x14ac:dyDescent="0.25">
      <c r="A334" t="s">
        <v>62</v>
      </c>
      <c r="B334" t="s">
        <v>55</v>
      </c>
      <c r="C334" t="s">
        <v>57</v>
      </c>
      <c r="D334" t="s">
        <v>51</v>
      </c>
      <c r="E334" s="1">
        <v>45716.791913156223</v>
      </c>
      <c r="F334">
        <v>0.46960598750000049</v>
      </c>
      <c r="G334">
        <v>469.60598750000048</v>
      </c>
      <c r="H334">
        <v>300.09999999999991</v>
      </c>
      <c r="I334">
        <v>3.924649574392326E-12</v>
      </c>
      <c r="J334">
        <v>10.881919999999999</v>
      </c>
      <c r="K334">
        <v>1.6167415738595241E-2</v>
      </c>
      <c r="L334">
        <v>3265.6641919999988</v>
      </c>
      <c r="M334">
        <v>6.3451441297501608E-14</v>
      </c>
      <c r="N334">
        <v>42.300708749999991</v>
      </c>
      <c r="O334">
        <v>17.649748914640728</v>
      </c>
      <c r="P334">
        <v>2.0721912499999999</v>
      </c>
      <c r="Q334">
        <v>6.6912861534965324E-4</v>
      </c>
      <c r="R334">
        <v>87.655158540548413</v>
      </c>
      <c r="S334">
        <v>42.300708749999991</v>
      </c>
      <c r="T334">
        <v>17.649748914640728</v>
      </c>
      <c r="U334">
        <v>2.0721912499999999</v>
      </c>
      <c r="V334">
        <v>6.6912861534965324E-4</v>
      </c>
      <c r="W334">
        <v>87.655158540548413</v>
      </c>
      <c r="X334">
        <v>1.1809952052522599E-2</v>
      </c>
      <c r="Y334">
        <f>S334/U334</f>
        <v>20.413515765014445</v>
      </c>
      <c r="Z334">
        <f>(((Y334/13)-1)/(0.0039))+23</f>
        <v>169.2231906314486</v>
      </c>
      <c r="AA334" t="s">
        <v>64</v>
      </c>
      <c r="AB334">
        <v>130</v>
      </c>
      <c r="AC334">
        <v>3.8615319356407269</v>
      </c>
      <c r="AD334" t="s">
        <v>52</v>
      </c>
      <c r="AE334">
        <v>0</v>
      </c>
      <c r="AF334">
        <v>0</v>
      </c>
      <c r="AG334" t="s">
        <v>53</v>
      </c>
      <c r="AH334">
        <v>5</v>
      </c>
      <c r="AI334">
        <v>0.31154159807764781</v>
      </c>
      <c r="AJ334">
        <v>3.8615319356407269</v>
      </c>
      <c r="AK334">
        <v>6.8608484741258607E-2</v>
      </c>
      <c r="AL334">
        <v>68.608484741258607</v>
      </c>
      <c r="AM334">
        <v>0.65202190965588824</v>
      </c>
      <c r="AN334">
        <v>0.95035171249567973</v>
      </c>
      <c r="AO334">
        <v>1811.8669701038771</v>
      </c>
      <c r="AP334">
        <f>AO334*(AN334/100)</f>
        <v>17.219108778525783</v>
      </c>
      <c r="AQ334">
        <v>1.8118668239256511E-3</v>
      </c>
      <c r="AR334">
        <v>18.663560752996428</v>
      </c>
      <c r="AS334">
        <v>0.35473893845754628</v>
      </c>
      <c r="AT334">
        <v>1.8175697199612331E-5</v>
      </c>
      <c r="AU334">
        <v>21.009044625387691</v>
      </c>
      <c r="AV334" t="str">
        <f>VLOOKUP(_xlfn.CONCAT(B334:C334),Sheet2!C:G,5,0)</f>
        <v>14.5, 72.5</v>
      </c>
      <c r="AW334">
        <f>ROUND(H334,-2)</f>
        <v>300</v>
      </c>
      <c r="AX334">
        <f>VLOOKUP(_xlfn.CONCAT(B334:C334),Sheet2!C:G,4,0)</f>
        <v>3.30259927708627E-3</v>
      </c>
      <c r="AY334">
        <f>(AJ334*0.000001)/(VLOOKUP(_xlfn.CONCAT(B334:C334),Sheet2!$C:$G,4,0)*VLOOKUP(AA334,Sheet3!$A$1:$B$5,2,0)*SQRT(8*1.380649E-23*Sheet3!$D$2/(PI()*VLOOKUP(AA334,Sheet3!$A$1:$B$5,2,0))))</f>
        <v>2.5521062158721794E+19</v>
      </c>
      <c r="AZ334" t="str">
        <f>VLOOKUP(_xlfn.CONCAT(B334:C334),Sheet2!C:H,6,0)</f>
        <v>+1, +2</v>
      </c>
      <c r="BA334">
        <f>VLOOKUP(_xlfn.CONCAT(B334:C334),Sheet2!C:G,2,0)</f>
        <v>14.5</v>
      </c>
      <c r="BB334">
        <f>VLOOKUP(_xlfn.CONCAT(B334:C334),Sheet2!C:G,3,0)</f>
        <v>72.5</v>
      </c>
    </row>
    <row r="335" spans="1:54" x14ac:dyDescent="0.25">
      <c r="A335" t="s">
        <v>62</v>
      </c>
      <c r="B335" t="s">
        <v>55</v>
      </c>
      <c r="C335" t="s">
        <v>57</v>
      </c>
      <c r="D335" t="s">
        <v>51</v>
      </c>
      <c r="E335" s="1">
        <v>45716.792327738069</v>
      </c>
      <c r="F335">
        <v>0.47395340416666659</v>
      </c>
      <c r="G335">
        <v>473.95340416666659</v>
      </c>
      <c r="H335">
        <v>300.07875000000001</v>
      </c>
      <c r="I335">
        <v>6.6173341603127822E-2</v>
      </c>
      <c r="J335">
        <v>10.905772499999999</v>
      </c>
      <c r="K335">
        <v>1.6379899882178441E-2</v>
      </c>
      <c r="L335">
        <v>3272.5905795843751</v>
      </c>
      <c r="M335">
        <v>1.083912710328427E-3</v>
      </c>
      <c r="N335">
        <v>48.116055000000003</v>
      </c>
      <c r="O335">
        <v>9.4051959434875751</v>
      </c>
      <c r="P335">
        <v>2.0690425000000001</v>
      </c>
      <c r="Q335">
        <v>6.4320361364863794E-4</v>
      </c>
      <c r="R335">
        <v>99.55416272733747</v>
      </c>
      <c r="S335">
        <v>48.116055000000003</v>
      </c>
      <c r="T335">
        <v>9.4051959434875751</v>
      </c>
      <c r="U335">
        <v>2.0690425000000001</v>
      </c>
      <c r="V335">
        <v>6.4320361364863794E-4</v>
      </c>
      <c r="W335">
        <v>99.55416272733747</v>
      </c>
      <c r="X335">
        <v>6.0494560179247189E-3</v>
      </c>
      <c r="Y335">
        <f>S335/U335</f>
        <v>23.255227961726259</v>
      </c>
      <c r="Z335">
        <f>(((Y335/13)-1)/(0.0039))+23</f>
        <v>225.27274086245086</v>
      </c>
      <c r="AA335" t="s">
        <v>64</v>
      </c>
      <c r="AB335">
        <v>130</v>
      </c>
      <c r="AC335">
        <v>3.8615047837307181</v>
      </c>
      <c r="AD335" t="s">
        <v>52</v>
      </c>
      <c r="AE335">
        <v>0</v>
      </c>
      <c r="AF335">
        <v>0</v>
      </c>
      <c r="AG335" t="s">
        <v>53</v>
      </c>
      <c r="AH335">
        <v>5</v>
      </c>
      <c r="AI335">
        <v>0.31153349280974862</v>
      </c>
      <c r="AJ335">
        <v>3.8615047837307181</v>
      </c>
      <c r="AK335">
        <v>6.9236370277829931E-2</v>
      </c>
      <c r="AL335">
        <v>69.236370277829934</v>
      </c>
      <c r="AM335">
        <v>0.65287294321291922</v>
      </c>
      <c r="AN335">
        <v>0.94296240630912243</v>
      </c>
      <c r="AO335">
        <v>1828.4615231211701</v>
      </c>
      <c r="AP335">
        <f>AO335*(AN335/100)</f>
        <v>17.241704776859816</v>
      </c>
      <c r="AQ335">
        <v>1.828461375606926E-3</v>
      </c>
      <c r="AR335">
        <v>18.966637114702682</v>
      </c>
      <c r="AS335">
        <v>0.35769651546543912</v>
      </c>
      <c r="AT335">
        <v>1.8406692975407241E-5</v>
      </c>
      <c r="AU335">
        <v>21.156441233361701</v>
      </c>
      <c r="AV335" t="str">
        <f>VLOOKUP(_xlfn.CONCAT(B335:C335),Sheet2!C:G,5,0)</f>
        <v>14.5, 72.5</v>
      </c>
      <c r="AW335">
        <f>ROUND(H335,-2)</f>
        <v>300</v>
      </c>
      <c r="AX335">
        <f>VLOOKUP(_xlfn.CONCAT(B335:C335),Sheet2!C:G,4,0)</f>
        <v>3.30259927708627E-3</v>
      </c>
      <c r="AY335">
        <f>(AJ335*0.000001)/(VLOOKUP(_xlfn.CONCAT(B335:C335),Sheet2!$C:$G,4,0)*VLOOKUP(AA335,Sheet3!$A$1:$B$5,2,0)*SQRT(8*1.380649E-23*Sheet3!$D$2/(PI()*VLOOKUP(AA335,Sheet3!$A$1:$B$5,2,0))))</f>
        <v>2.5520882710359171E+19</v>
      </c>
      <c r="AZ335" t="str">
        <f>VLOOKUP(_xlfn.CONCAT(B335:C335),Sheet2!C:H,6,0)</f>
        <v>+1, +2</v>
      </c>
      <c r="BA335">
        <f>VLOOKUP(_xlfn.CONCAT(B335:C335),Sheet2!C:G,2,0)</f>
        <v>14.5</v>
      </c>
      <c r="BB335">
        <f>VLOOKUP(_xlfn.CONCAT(B335:C335),Sheet2!C:G,3,0)</f>
        <v>72.5</v>
      </c>
    </row>
    <row r="336" spans="1:54" x14ac:dyDescent="0.25">
      <c r="A336" t="s">
        <v>62</v>
      </c>
      <c r="B336" t="s">
        <v>55</v>
      </c>
      <c r="C336" t="s">
        <v>57</v>
      </c>
      <c r="D336" t="s">
        <v>51</v>
      </c>
      <c r="E336" s="1">
        <v>45716.79278479646</v>
      </c>
      <c r="F336">
        <v>0.47500355138888878</v>
      </c>
      <c r="G336">
        <v>475.00355138888881</v>
      </c>
      <c r="H336">
        <v>300.05399999999992</v>
      </c>
      <c r="I336">
        <v>0.15720971222231939</v>
      </c>
      <c r="J336">
        <v>10.914752500000001</v>
      </c>
      <c r="K336">
        <v>1.797505555005419E-2</v>
      </c>
      <c r="L336">
        <v>3275.0151466349989</v>
      </c>
      <c r="M336">
        <v>2.825853310204224E-3</v>
      </c>
      <c r="N336">
        <v>44.278025</v>
      </c>
      <c r="O336">
        <v>15.59757483859055</v>
      </c>
      <c r="P336">
        <v>2.066361249999999</v>
      </c>
      <c r="Q336">
        <v>5.1339839295377583E-4</v>
      </c>
      <c r="R336">
        <v>91.494395086531227</v>
      </c>
      <c r="S336">
        <v>44.278025</v>
      </c>
      <c r="T336">
        <v>15.59757483859055</v>
      </c>
      <c r="U336">
        <v>2.066361249999999</v>
      </c>
      <c r="V336">
        <v>5.1339839295377583E-4</v>
      </c>
      <c r="W336">
        <v>91.494395086531227</v>
      </c>
      <c r="X336">
        <v>8.0077698561086368E-3</v>
      </c>
      <c r="Y336">
        <f>S336/U336</f>
        <v>21.428017487261737</v>
      </c>
      <c r="Z336">
        <f>(((Y336/13)-1)/(0.0039))+23</f>
        <v>189.23308653376205</v>
      </c>
      <c r="AA336" t="s">
        <v>64</v>
      </c>
      <c r="AB336">
        <v>130</v>
      </c>
      <c r="AC336">
        <v>3.861535938806945</v>
      </c>
      <c r="AD336" t="s">
        <v>52</v>
      </c>
      <c r="AE336">
        <v>0</v>
      </c>
      <c r="AF336">
        <v>0</v>
      </c>
      <c r="AG336" t="s">
        <v>53</v>
      </c>
      <c r="AH336">
        <v>5</v>
      </c>
      <c r="AI336">
        <v>0.31154590628310769</v>
      </c>
      <c r="AJ336">
        <v>3.861535938806945</v>
      </c>
      <c r="AK336">
        <v>6.9388040178062771E-2</v>
      </c>
      <c r="AL336">
        <v>69.388040178062766</v>
      </c>
      <c r="AM336">
        <v>0.65307951114904128</v>
      </c>
      <c r="AN336">
        <v>0.94119895802376941</v>
      </c>
      <c r="AO336">
        <v>1832.4521851776799</v>
      </c>
      <c r="AP336">
        <f>AO336*(AN336/100)</f>
        <v>17.247020873176115</v>
      </c>
      <c r="AQ336">
        <v>1.832452037336785E-3</v>
      </c>
      <c r="AR336">
        <v>19.035568556090059</v>
      </c>
      <c r="AS336">
        <v>0.35832514580763969</v>
      </c>
      <c r="AT336">
        <v>1.8518221779474171E-5</v>
      </c>
      <c r="AU336">
        <v>21.18708985189194</v>
      </c>
      <c r="AV336" t="str">
        <f>VLOOKUP(_xlfn.CONCAT(B336:C336),Sheet2!C:G,5,0)</f>
        <v>14.5, 72.5</v>
      </c>
      <c r="AW336">
        <f>ROUND(H336,-2)</f>
        <v>300</v>
      </c>
      <c r="AX336">
        <f>VLOOKUP(_xlfn.CONCAT(B336:C336),Sheet2!C:G,4,0)</f>
        <v>3.30259927708627E-3</v>
      </c>
      <c r="AY336">
        <f>(AJ336*0.000001)/(VLOOKUP(_xlfn.CONCAT(B336:C336),Sheet2!$C:$G,4,0)*VLOOKUP(AA336,Sheet3!$A$1:$B$5,2,0)*SQRT(8*1.380649E-23*Sheet3!$D$2/(PI()*VLOOKUP(AA336,Sheet3!$A$1:$B$5,2,0))))</f>
        <v>2.5521088615852171E+19</v>
      </c>
      <c r="AZ336" t="str">
        <f>VLOOKUP(_xlfn.CONCAT(B336:C336),Sheet2!C:H,6,0)</f>
        <v>+1, +2</v>
      </c>
      <c r="BA336">
        <f>VLOOKUP(_xlfn.CONCAT(B336:C336),Sheet2!C:G,2,0)</f>
        <v>14.5</v>
      </c>
      <c r="BB336">
        <f>VLOOKUP(_xlfn.CONCAT(B336:C336),Sheet2!C:G,3,0)</f>
        <v>72.5</v>
      </c>
    </row>
    <row r="337" spans="1:54" x14ac:dyDescent="0.25">
      <c r="A337" t="s">
        <v>62</v>
      </c>
      <c r="B337" t="s">
        <v>55</v>
      </c>
      <c r="C337" t="s">
        <v>57</v>
      </c>
      <c r="D337" t="s">
        <v>51</v>
      </c>
      <c r="E337" s="1">
        <v>45716.793984792028</v>
      </c>
      <c r="F337">
        <v>0.45738768611111119</v>
      </c>
      <c r="G337">
        <v>457.38768611111118</v>
      </c>
      <c r="H337">
        <v>199.76762500000001</v>
      </c>
      <c r="I337">
        <v>0.48273248045331002</v>
      </c>
      <c r="J337">
        <v>13.268841249999999</v>
      </c>
      <c r="K337">
        <v>2.236372551054247E-2</v>
      </c>
      <c r="L337">
        <v>2650.6849030145308</v>
      </c>
      <c r="M337">
        <v>1.0795696687881129E-2</v>
      </c>
      <c r="N337">
        <v>47.995241249999999</v>
      </c>
      <c r="O337">
        <v>9.6862538216237262</v>
      </c>
      <c r="P337">
        <v>2.0477224999999999</v>
      </c>
      <c r="Q337">
        <v>6.7902141910944596E-4</v>
      </c>
      <c r="R337">
        <v>98.280935400553133</v>
      </c>
      <c r="S337">
        <v>47.995241249999999</v>
      </c>
      <c r="T337">
        <v>9.6862538216237262</v>
      </c>
      <c r="U337">
        <v>2.0477224999999999</v>
      </c>
      <c r="V337">
        <v>6.7902141910944596E-4</v>
      </c>
      <c r="W337">
        <v>98.280935400553133</v>
      </c>
      <c r="X337">
        <v>6.5771738158132368E-3</v>
      </c>
      <c r="Y337">
        <f>S337/U337</f>
        <v>23.438352242552398</v>
      </c>
      <c r="Z337">
        <f>(((Y337/13)-1)/(0.0039))+23</f>
        <v>228.88465961641813</v>
      </c>
      <c r="AA337" t="s">
        <v>64</v>
      </c>
      <c r="AB337">
        <v>150</v>
      </c>
      <c r="AC337">
        <v>4.4556658532195419</v>
      </c>
      <c r="AD337" t="s">
        <v>52</v>
      </c>
      <c r="AE337">
        <v>0</v>
      </c>
      <c r="AF337">
        <v>0</v>
      </c>
      <c r="AG337" t="s">
        <v>53</v>
      </c>
      <c r="AH337">
        <v>5</v>
      </c>
      <c r="AI337">
        <v>0.31154933824338932</v>
      </c>
      <c r="AJ337">
        <v>4.4556658532195419</v>
      </c>
      <c r="AK337">
        <v>6.6843828783071865E-2</v>
      </c>
      <c r="AL337">
        <v>66.843828783071871</v>
      </c>
      <c r="AM337">
        <v>0.64966582536175821</v>
      </c>
      <c r="AN337">
        <v>0.97191593777507468</v>
      </c>
      <c r="AO337">
        <v>1529.8780554562079</v>
      </c>
      <c r="AP337">
        <f>AO337*(AN337/100)</f>
        <v>14.869128649502281</v>
      </c>
      <c r="AQ337">
        <v>1.5298779484839891E-3</v>
      </c>
      <c r="AR337">
        <v>18.915678414279029</v>
      </c>
      <c r="AS337">
        <v>0.36768898649331477</v>
      </c>
      <c r="AT337">
        <v>1.823940443219842E-5</v>
      </c>
      <c r="AU337">
        <v>25.21756875253363</v>
      </c>
      <c r="AV337" t="str">
        <f>VLOOKUP(_xlfn.CONCAT(B337:C337),Sheet2!C:G,5,0)</f>
        <v>14.5, 72.5</v>
      </c>
      <c r="AW337">
        <f>ROUND(H337,-2)</f>
        <v>200</v>
      </c>
      <c r="AX337">
        <f>VLOOKUP(_xlfn.CONCAT(B337:C337),Sheet2!C:G,4,0)</f>
        <v>3.30259927708627E-3</v>
      </c>
      <c r="AY337">
        <f>(AJ337*0.000001)/(VLOOKUP(_xlfn.CONCAT(B337:C337),Sheet2!$C:$G,4,0)*VLOOKUP(AA337,Sheet3!$A$1:$B$5,2,0)*SQRT(8*1.380649E-23*Sheet3!$D$2/(PI()*VLOOKUP(AA337,Sheet3!$A$1:$B$5,2,0))))</f>
        <v>2.9447723622060933E+19</v>
      </c>
      <c r="AZ337" t="str">
        <f>VLOOKUP(_xlfn.CONCAT(B337:C337),Sheet2!C:H,6,0)</f>
        <v>+1, +2</v>
      </c>
      <c r="BA337">
        <f>VLOOKUP(_xlfn.CONCAT(B337:C337),Sheet2!C:G,2,0)</f>
        <v>14.5</v>
      </c>
      <c r="BB337">
        <f>VLOOKUP(_xlfn.CONCAT(B337:C337),Sheet2!C:G,3,0)</f>
        <v>72.5</v>
      </c>
    </row>
    <row r="338" spans="1:54" x14ac:dyDescent="0.25">
      <c r="A338" t="s">
        <v>62</v>
      </c>
      <c r="B338" t="s">
        <v>55</v>
      </c>
      <c r="C338" t="s">
        <v>57</v>
      </c>
      <c r="D338" t="s">
        <v>51</v>
      </c>
      <c r="E338" s="1">
        <v>45716.794420554274</v>
      </c>
      <c r="F338">
        <v>0.41811271527777821</v>
      </c>
      <c r="G338">
        <v>418.11271527777808</v>
      </c>
      <c r="H338">
        <v>199.988</v>
      </c>
      <c r="I338">
        <v>5.8824530654809727E-2</v>
      </c>
      <c r="J338">
        <v>13.1968575</v>
      </c>
      <c r="K338">
        <v>1.366869544960744E-2</v>
      </c>
      <c r="L338">
        <v>2639.21313771</v>
      </c>
      <c r="M338">
        <v>8.040545944866909E-4</v>
      </c>
      <c r="N338">
        <v>45.535083749999991</v>
      </c>
      <c r="O338">
        <v>13.996998867645249</v>
      </c>
      <c r="P338">
        <v>2.0441937499999998</v>
      </c>
      <c r="Q338">
        <v>6.1577992712349896E-4</v>
      </c>
      <c r="R338">
        <v>93.082533607476535</v>
      </c>
      <c r="S338">
        <v>45.535083749999991</v>
      </c>
      <c r="T338">
        <v>13.996998867645249</v>
      </c>
      <c r="U338">
        <v>2.0441937499999998</v>
      </c>
      <c r="V338">
        <v>6.1577992712349896E-4</v>
      </c>
      <c r="W338">
        <v>93.082533607476535</v>
      </c>
      <c r="X338">
        <v>8.61907094266629E-3</v>
      </c>
      <c r="Y338">
        <f>S338/U338</f>
        <v>22.275326763913643</v>
      </c>
      <c r="Z338">
        <f>(((Y338/13)-1)/(0.0039))+23</f>
        <v>205.94530106338544</v>
      </c>
      <c r="AA338" t="s">
        <v>64</v>
      </c>
      <c r="AB338">
        <v>150</v>
      </c>
      <c r="AC338">
        <v>4.4556312171292101</v>
      </c>
      <c r="AD338" t="s">
        <v>52</v>
      </c>
      <c r="AE338">
        <v>0</v>
      </c>
      <c r="AF338">
        <v>0</v>
      </c>
      <c r="AG338" t="s">
        <v>53</v>
      </c>
      <c r="AH338">
        <v>5</v>
      </c>
      <c r="AI338">
        <v>0.31153502623881058</v>
      </c>
      <c r="AJ338">
        <v>4.4556312171292101</v>
      </c>
      <c r="AK338">
        <v>6.1171451823073437E-2</v>
      </c>
      <c r="AL338">
        <v>61.17145182307344</v>
      </c>
      <c r="AM338">
        <v>0.64245516769686628</v>
      </c>
      <c r="AN338">
        <v>1.050253261202698</v>
      </c>
      <c r="AO338">
        <v>1400.0632662024191</v>
      </c>
      <c r="AP338">
        <f>AO338*(AN338/100)</f>
        <v>14.704210112191918</v>
      </c>
      <c r="AQ338">
        <v>1.400063168310854E-3</v>
      </c>
      <c r="AR338">
        <v>15.91050183227221</v>
      </c>
      <c r="AS338">
        <v>0.33420112873430791</v>
      </c>
      <c r="AT338">
        <v>1.5368469440587629E-5</v>
      </c>
      <c r="AU338">
        <v>23.177912745671939</v>
      </c>
      <c r="AV338" t="str">
        <f>VLOOKUP(_xlfn.CONCAT(B338:C338),Sheet2!C:G,5,0)</f>
        <v>14.5, 72.5</v>
      </c>
      <c r="AW338">
        <f>ROUND(H338,-2)</f>
        <v>200</v>
      </c>
      <c r="AX338">
        <f>VLOOKUP(_xlfn.CONCAT(B338:C338),Sheet2!C:G,4,0)</f>
        <v>3.30259927708627E-3</v>
      </c>
      <c r="AY338">
        <f>(AJ338*0.000001)/(VLOOKUP(_xlfn.CONCAT(B338:C338),Sheet2!$C:$G,4,0)*VLOOKUP(AA338,Sheet3!$A$1:$B$5,2,0)*SQRT(8*1.380649E-23*Sheet3!$D$2/(PI()*VLOOKUP(AA338,Sheet3!$A$1:$B$5,2,0))))</f>
        <v>2.9447494710367588E+19</v>
      </c>
      <c r="AZ338" t="str">
        <f>VLOOKUP(_xlfn.CONCAT(B338:C338),Sheet2!C:H,6,0)</f>
        <v>+1, +2</v>
      </c>
      <c r="BA338">
        <f>VLOOKUP(_xlfn.CONCAT(B338:C338),Sheet2!C:G,2,0)</f>
        <v>14.5</v>
      </c>
      <c r="BB338">
        <f>VLOOKUP(_xlfn.CONCAT(B338:C338),Sheet2!C:G,3,0)</f>
        <v>72.5</v>
      </c>
    </row>
    <row r="339" spans="1:54" x14ac:dyDescent="0.25">
      <c r="A339" t="s">
        <v>62</v>
      </c>
      <c r="B339" t="s">
        <v>55</v>
      </c>
      <c r="C339" t="s">
        <v>57</v>
      </c>
      <c r="D339" t="s">
        <v>51</v>
      </c>
      <c r="E339" s="1">
        <v>45716.794837335066</v>
      </c>
      <c r="F339">
        <v>0.41509425416666712</v>
      </c>
      <c r="G339">
        <v>415.0942541666671</v>
      </c>
      <c r="H339">
        <v>199.92987500000001</v>
      </c>
      <c r="I339">
        <v>0.1562866477672912</v>
      </c>
      <c r="J339">
        <v>13.165737500000001</v>
      </c>
      <c r="K339">
        <v>1.529005644307921E-2</v>
      </c>
      <c r="L339">
        <v>2632.2242526578129</v>
      </c>
      <c r="M339">
        <v>2.3896316656615221E-3</v>
      </c>
      <c r="N339">
        <v>46.194600000000001</v>
      </c>
      <c r="O339">
        <v>13.028184030551481</v>
      </c>
      <c r="P339">
        <v>2.0412637500000002</v>
      </c>
      <c r="Q339">
        <v>5.5863765764635118E-4</v>
      </c>
      <c r="R339">
        <v>94.295362425750014</v>
      </c>
      <c r="S339">
        <v>46.194600000000001</v>
      </c>
      <c r="T339">
        <v>13.028184030551481</v>
      </c>
      <c r="U339">
        <v>2.0412637500000002</v>
      </c>
      <c r="V339">
        <v>5.5863765764635118E-4</v>
      </c>
      <c r="W339">
        <v>94.295362425750014</v>
      </c>
      <c r="X339">
        <v>7.278034210212875E-3</v>
      </c>
      <c r="Y339">
        <f>S339/U339</f>
        <v>22.630392569309084</v>
      </c>
      <c r="Z339">
        <f>(((Y339/13)-1)/(0.0039))+23</f>
        <v>212.94857138676693</v>
      </c>
      <c r="AA339" t="s">
        <v>64</v>
      </c>
      <c r="AB339">
        <v>150</v>
      </c>
      <c r="AC339">
        <v>4.4556675937265942</v>
      </c>
      <c r="AD339" t="s">
        <v>52</v>
      </c>
      <c r="AE339">
        <v>0</v>
      </c>
      <c r="AF339">
        <v>0</v>
      </c>
      <c r="AG339" t="s">
        <v>53</v>
      </c>
      <c r="AH339">
        <v>5</v>
      </c>
      <c r="AI339">
        <v>0.31153772799477703</v>
      </c>
      <c r="AJ339">
        <v>4.4556675937265942</v>
      </c>
      <c r="AK339">
        <v>6.0735503714188122E-2</v>
      </c>
      <c r="AL339">
        <v>60.73550371418812</v>
      </c>
      <c r="AM339">
        <v>0.6419242574510261</v>
      </c>
      <c r="AN339">
        <v>1.056917648154895</v>
      </c>
      <c r="AO339">
        <v>1390.074143189092</v>
      </c>
      <c r="AP339">
        <f>AO339*(AN339/100)</f>
        <v>14.691938941803457</v>
      </c>
      <c r="AQ339">
        <v>1.39007404599591E-3</v>
      </c>
      <c r="AR339">
        <v>15.726048464393379</v>
      </c>
      <c r="AS339">
        <v>0.33242276315513092</v>
      </c>
      <c r="AT339">
        <v>1.51821696213622E-5</v>
      </c>
      <c r="AU339">
        <v>23.073833338045642</v>
      </c>
      <c r="AV339" t="str">
        <f>VLOOKUP(_xlfn.CONCAT(B339:C339),Sheet2!C:G,5,0)</f>
        <v>14.5, 72.5</v>
      </c>
      <c r="AW339">
        <f>ROUND(H339,-2)</f>
        <v>200</v>
      </c>
      <c r="AX339">
        <f>VLOOKUP(_xlfn.CONCAT(B339:C339),Sheet2!C:G,4,0)</f>
        <v>3.30259927708627E-3</v>
      </c>
      <c r="AY339">
        <f>(AJ339*0.000001)/(VLOOKUP(_xlfn.CONCAT(B339:C339),Sheet2!$C:$G,4,0)*VLOOKUP(AA339,Sheet3!$A$1:$B$5,2,0)*SQRT(8*1.380649E-23*Sheet3!$D$2/(PI()*VLOOKUP(AA339,Sheet3!$A$1:$B$5,2,0))))</f>
        <v>2.9447735125161103E+19</v>
      </c>
      <c r="AZ339" t="str">
        <f>VLOOKUP(_xlfn.CONCAT(B339:C339),Sheet2!C:H,6,0)</f>
        <v>+1, +2</v>
      </c>
      <c r="BA339">
        <f>VLOOKUP(_xlfn.CONCAT(B339:C339),Sheet2!C:G,2,0)</f>
        <v>14.5</v>
      </c>
      <c r="BB339">
        <f>VLOOKUP(_xlfn.CONCAT(B339:C339),Sheet2!C:G,3,0)</f>
        <v>72.5</v>
      </c>
    </row>
    <row r="340" spans="1:54" x14ac:dyDescent="0.25">
      <c r="A340" t="s">
        <v>62</v>
      </c>
      <c r="B340" t="s">
        <v>55</v>
      </c>
      <c r="C340" t="s">
        <v>57</v>
      </c>
      <c r="D340" t="s">
        <v>51</v>
      </c>
      <c r="E340" s="1">
        <v>45716.795269856557</v>
      </c>
      <c r="F340">
        <v>0.54529470416666692</v>
      </c>
      <c r="G340">
        <v>545.29470416666697</v>
      </c>
      <c r="H340">
        <v>265.43062500000002</v>
      </c>
      <c r="I340">
        <v>31.20371555504121</v>
      </c>
      <c r="J340">
        <v>13.201644999999999</v>
      </c>
      <c r="K340">
        <v>1.1229051139204039E-2</v>
      </c>
      <c r="L340">
        <v>3504.1208833781252</v>
      </c>
      <c r="M340">
        <v>0.35038811770073441</v>
      </c>
      <c r="N340">
        <v>46.194679999999998</v>
      </c>
      <c r="O340">
        <v>13.02909288609137</v>
      </c>
      <c r="P340">
        <v>2.0380324999999999</v>
      </c>
      <c r="Q340">
        <v>6.3201507404283912E-4</v>
      </c>
      <c r="R340">
        <v>94.146259167099998</v>
      </c>
      <c r="S340">
        <v>46.194679999999998</v>
      </c>
      <c r="T340">
        <v>13.02909288609137</v>
      </c>
      <c r="U340">
        <v>2.0380324999999999</v>
      </c>
      <c r="V340">
        <v>6.3201507404283912E-4</v>
      </c>
      <c r="W340">
        <v>94.146259167099998</v>
      </c>
      <c r="X340">
        <v>8.2345831051140635E-3</v>
      </c>
      <c r="Y340">
        <f>S340/U340</f>
        <v>22.666311749199288</v>
      </c>
      <c r="Z340">
        <f>(((Y340/13)-1)/(0.0039))+23</f>
        <v>213.65703647335877</v>
      </c>
      <c r="AA340" t="s">
        <v>64</v>
      </c>
      <c r="AB340">
        <v>150</v>
      </c>
      <c r="AC340">
        <v>4.4556378310560074</v>
      </c>
      <c r="AD340" t="s">
        <v>52</v>
      </c>
      <c r="AE340">
        <v>0</v>
      </c>
      <c r="AF340">
        <v>0</v>
      </c>
      <c r="AG340" t="s">
        <v>53</v>
      </c>
      <c r="AH340">
        <v>5</v>
      </c>
      <c r="AI340">
        <v>0.3115322514624127</v>
      </c>
      <c r="AJ340">
        <v>4.4556378310560074</v>
      </c>
      <c r="AK340">
        <v>7.9539999735216693E-2</v>
      </c>
      <c r="AL340">
        <v>79.539999735216696</v>
      </c>
      <c r="AM340">
        <v>0.66776625121198385</v>
      </c>
      <c r="AN340">
        <v>0.83953514387092365</v>
      </c>
      <c r="AO340">
        <v>1820.4712034847721</v>
      </c>
      <c r="AP340">
        <f>AO340*(AN340/100)</f>
        <v>15.283495537304615</v>
      </c>
      <c r="AQ340">
        <v>1.820471076199863E-3</v>
      </c>
      <c r="AR340">
        <v>20.26059578926764</v>
      </c>
      <c r="AS340">
        <v>0.3401896440170688</v>
      </c>
      <c r="AT340">
        <v>1.973048943795803E-5</v>
      </c>
      <c r="AU340">
        <v>22.698988528768069</v>
      </c>
      <c r="AV340" t="str">
        <f>VLOOKUP(_xlfn.CONCAT(B340:C340),Sheet2!C:G,5,0)</f>
        <v>14.5, 72.5</v>
      </c>
      <c r="AW340">
        <f>ROUND(H340,-2)</f>
        <v>300</v>
      </c>
      <c r="AX340">
        <f>VLOOKUP(_xlfn.CONCAT(B340:C340),Sheet2!C:G,4,0)</f>
        <v>3.30259927708627E-3</v>
      </c>
      <c r="AY340">
        <f>(AJ340*0.000001)/(VLOOKUP(_xlfn.CONCAT(B340:C340),Sheet2!$C:$G,4,0)*VLOOKUP(AA340,Sheet3!$A$1:$B$5,2,0)*SQRT(8*1.380649E-23*Sheet3!$D$2/(PI()*VLOOKUP(AA340,Sheet3!$A$1:$B$5,2,0))))</f>
        <v>2.9447538422148227E+19</v>
      </c>
      <c r="AZ340" t="str">
        <f>VLOOKUP(_xlfn.CONCAT(B340:C340),Sheet2!C:H,6,0)</f>
        <v>+1, +2</v>
      </c>
      <c r="BA340">
        <f>VLOOKUP(_xlfn.CONCAT(B340:C340),Sheet2!C:G,2,0)</f>
        <v>14.5</v>
      </c>
      <c r="BB340">
        <f>VLOOKUP(_xlfn.CONCAT(B340:C340),Sheet2!C:G,3,0)</f>
        <v>72.5</v>
      </c>
    </row>
    <row r="341" spans="1:54" x14ac:dyDescent="0.25">
      <c r="A341" t="s">
        <v>59</v>
      </c>
      <c r="B341" t="s">
        <v>55</v>
      </c>
      <c r="C341" t="s">
        <v>55</v>
      </c>
      <c r="D341" t="s">
        <v>51</v>
      </c>
      <c r="E341" s="1">
        <v>45717.534293168821</v>
      </c>
      <c r="F341">
        <v>0.32231085833333267</v>
      </c>
      <c r="G341">
        <v>322.3108583333327</v>
      </c>
      <c r="H341">
        <v>300.09612499999997</v>
      </c>
      <c r="I341">
        <v>1.9311928003288421E-2</v>
      </c>
      <c r="J341">
        <v>5.3934262500000001</v>
      </c>
      <c r="K341">
        <v>1.1182726754221189E-2</v>
      </c>
      <c r="L341">
        <v>1618.5463180982811</v>
      </c>
      <c r="M341">
        <v>2.1596001395796679E-4</v>
      </c>
      <c r="N341">
        <v>30.715890000000009</v>
      </c>
      <c r="O341">
        <v>6.1381648040641874</v>
      </c>
      <c r="P341">
        <v>2.0371250000000001</v>
      </c>
      <c r="Q341">
        <v>8.171350176355216E-4</v>
      </c>
      <c r="R341">
        <v>62.572107416250013</v>
      </c>
      <c r="S341">
        <v>30.715890000000009</v>
      </c>
      <c r="T341">
        <v>6.1381648040641874</v>
      </c>
      <c r="U341">
        <v>2.0371250000000001</v>
      </c>
      <c r="V341">
        <v>8.171350176355216E-4</v>
      </c>
      <c r="W341">
        <v>62.572107416250013</v>
      </c>
      <c r="X341">
        <v>5.0157094054187274E-3</v>
      </c>
      <c r="Y341">
        <f>S341/U341</f>
        <v>15.078058538381301</v>
      </c>
      <c r="Z341">
        <f>(((Y341/13)-1)/(0.0039))+23</f>
        <v>63.987347897067075</v>
      </c>
      <c r="AA341" t="s">
        <v>53</v>
      </c>
      <c r="AB341">
        <v>50</v>
      </c>
      <c r="AC341">
        <v>3.1144239982142219</v>
      </c>
      <c r="AD341" t="s">
        <v>52</v>
      </c>
      <c r="AE341">
        <v>0</v>
      </c>
      <c r="AF341">
        <v>0</v>
      </c>
      <c r="AG341" t="s">
        <v>53</v>
      </c>
      <c r="AH341">
        <v>5</v>
      </c>
      <c r="AI341">
        <v>0.31145156388557849</v>
      </c>
      <c r="AJ341">
        <v>3.1144239982142219</v>
      </c>
      <c r="AK341">
        <v>4.7236086445955547E-2</v>
      </c>
      <c r="AL341">
        <v>47.23608644595555</v>
      </c>
      <c r="AM341">
        <v>0.51205502526761471</v>
      </c>
      <c r="AN341">
        <v>1.0840335510298349</v>
      </c>
      <c r="AO341">
        <v>1546.693579170382</v>
      </c>
      <c r="AP341">
        <f>AO341*(AN341/100)</f>
        <v>16.766677329831143</v>
      </c>
      <c r="AQ341">
        <v>1.5466934244964879E-3</v>
      </c>
      <c r="AR341">
        <v>22.131709061628161</v>
      </c>
      <c r="AS341">
        <v>0.47983030328871928</v>
      </c>
      <c r="AT341">
        <v>2.130795313942999E-5</v>
      </c>
      <c r="AU341">
        <v>29.18426610210069</v>
      </c>
      <c r="AV341" t="str">
        <f>VLOOKUP(_xlfn.CONCAT(B341:C341),Sheet2!C:G,5,0)</f>
        <v>12.0, 70.0</v>
      </c>
      <c r="AW341">
        <f>ROUND(H341,-2)</f>
        <v>300</v>
      </c>
      <c r="AX341">
        <f>VLOOKUP(_xlfn.CONCAT(B341:C341),Sheet2!C:G,4,0)</f>
        <v>2.6389378290154262E-3</v>
      </c>
      <c r="AY341">
        <f>(AJ341*0.000001)/(VLOOKUP(_xlfn.CONCAT(B341:C341),Sheet2!$C:$G,4,0)*VLOOKUP(AA341,Sheet3!$A$1:$B$5,2,0)*SQRT(8*1.380649E-23*Sheet3!$D$2/(PI()*VLOOKUP(AA341,Sheet3!$A$1:$B$5,2,0))))</f>
        <v>1.7785835431603075E+19</v>
      </c>
      <c r="AZ341" t="str">
        <f>VLOOKUP(_xlfn.CONCAT(B341:C341),Sheet2!C:H,6,0)</f>
        <v>+1, +1</v>
      </c>
      <c r="BA341">
        <f>VLOOKUP(_xlfn.CONCAT(B341:C341),Sheet2!C:G,2,0)</f>
        <v>12</v>
      </c>
      <c r="BB341">
        <f>VLOOKUP(_xlfn.CONCAT(B341:C341),Sheet2!C:G,3,0)</f>
        <v>70</v>
      </c>
    </row>
    <row r="342" spans="1:54" x14ac:dyDescent="0.25">
      <c r="A342" t="s">
        <v>59</v>
      </c>
      <c r="B342" t="s">
        <v>55</v>
      </c>
      <c r="C342" t="s">
        <v>55</v>
      </c>
      <c r="D342" t="s">
        <v>51</v>
      </c>
      <c r="E342" s="1">
        <v>45717.534682403391</v>
      </c>
      <c r="F342">
        <v>0.31320787222222218</v>
      </c>
      <c r="G342">
        <v>313.20787222222219</v>
      </c>
      <c r="H342">
        <v>300.08174999999989</v>
      </c>
      <c r="I342">
        <v>3.8649770451395657E-2</v>
      </c>
      <c r="J342">
        <v>5.3417575000000008</v>
      </c>
      <c r="K342">
        <v>9.9351435619721394E-3</v>
      </c>
      <c r="L342">
        <v>1602.9639386756251</v>
      </c>
      <c r="M342">
        <v>3.8399101807188462E-4</v>
      </c>
      <c r="N342">
        <v>28.46554625000001</v>
      </c>
      <c r="O342">
        <v>9.7101806934389128</v>
      </c>
      <c r="P342">
        <v>2.02976125</v>
      </c>
      <c r="Q342">
        <v>9.0568967076187497E-4</v>
      </c>
      <c r="R342">
        <v>57.778262738332828</v>
      </c>
      <c r="S342">
        <v>28.46554625000001</v>
      </c>
      <c r="T342">
        <v>9.7101806934389128</v>
      </c>
      <c r="U342">
        <v>2.02976125</v>
      </c>
      <c r="V342">
        <v>9.0568967076187497E-4</v>
      </c>
      <c r="W342">
        <v>57.778262738332828</v>
      </c>
      <c r="X342">
        <v>8.7944103552790032E-3</v>
      </c>
      <c r="Y342">
        <f>S342/U342</f>
        <v>14.024085960848849</v>
      </c>
      <c r="Z342">
        <f>(((Y342/13)-1)/(0.0039))+23</f>
        <v>43.198934139030563</v>
      </c>
      <c r="AA342" t="s">
        <v>53</v>
      </c>
      <c r="AB342">
        <v>50</v>
      </c>
      <c r="AC342">
        <v>3.1144685406774508</v>
      </c>
      <c r="AD342" t="s">
        <v>52</v>
      </c>
      <c r="AE342">
        <v>0</v>
      </c>
      <c r="AF342">
        <v>0</v>
      </c>
      <c r="AG342" t="s">
        <v>53</v>
      </c>
      <c r="AH342">
        <v>5</v>
      </c>
      <c r="AI342">
        <v>0.31145229408989372</v>
      </c>
      <c r="AJ342">
        <v>3.1144685406774508</v>
      </c>
      <c r="AK342">
        <v>4.5921784586162813E-2</v>
      </c>
      <c r="AL342">
        <v>45.921784586162808</v>
      </c>
      <c r="AM342">
        <v>0.51103113312749993</v>
      </c>
      <c r="AN342">
        <v>1.112829428849079</v>
      </c>
      <c r="AO342">
        <v>1503.6367086161481</v>
      </c>
      <c r="AP342">
        <f>AO342*(AN342/100)</f>
        <v>16.732911796458172</v>
      </c>
      <c r="AQ342">
        <v>1.5036365582498661E-3</v>
      </c>
      <c r="AR342">
        <v>21.12028710792427</v>
      </c>
      <c r="AS342">
        <v>0.47006554078879847</v>
      </c>
      <c r="AT342">
        <v>2.038549703505422E-5</v>
      </c>
      <c r="AU342">
        <v>28.648045959226991</v>
      </c>
      <c r="AV342" t="str">
        <f>VLOOKUP(_xlfn.CONCAT(B342:C342),Sheet2!C:G,5,0)</f>
        <v>12.0, 70.0</v>
      </c>
      <c r="AW342">
        <f>ROUND(H342,-2)</f>
        <v>300</v>
      </c>
      <c r="AX342">
        <f>VLOOKUP(_xlfn.CONCAT(B342:C342),Sheet2!C:G,4,0)</f>
        <v>2.6389378290154262E-3</v>
      </c>
      <c r="AY342">
        <f>(AJ342*0.000001)/(VLOOKUP(_xlfn.CONCAT(B342:C342),Sheet2!$C:$G,4,0)*VLOOKUP(AA342,Sheet3!$A$1:$B$5,2,0)*SQRT(8*1.380649E-23*Sheet3!$D$2/(PI()*VLOOKUP(AA342,Sheet3!$A$1:$B$5,2,0))))</f>
        <v>1.7786089804456987E+19</v>
      </c>
      <c r="AZ342" t="str">
        <f>VLOOKUP(_xlfn.CONCAT(B342:C342),Sheet2!C:H,6,0)</f>
        <v>+1, +1</v>
      </c>
      <c r="BA342">
        <f>VLOOKUP(_xlfn.CONCAT(B342:C342),Sheet2!C:G,2,0)</f>
        <v>12</v>
      </c>
      <c r="BB342">
        <f>VLOOKUP(_xlfn.CONCAT(B342:C342),Sheet2!C:G,3,0)</f>
        <v>70</v>
      </c>
    </row>
    <row r="343" spans="1:54" x14ac:dyDescent="0.25">
      <c r="A343" t="s">
        <v>59</v>
      </c>
      <c r="B343" t="s">
        <v>55</v>
      </c>
      <c r="C343" t="s">
        <v>55</v>
      </c>
      <c r="D343" t="s">
        <v>51</v>
      </c>
      <c r="E343" s="1">
        <v>45717.53505497134</v>
      </c>
      <c r="F343">
        <v>0.31828544722222318</v>
      </c>
      <c r="G343">
        <v>318.28544722222318</v>
      </c>
      <c r="H343">
        <v>300.08762499999989</v>
      </c>
      <c r="I343">
        <v>3.2950212755782117E-2</v>
      </c>
      <c r="J343">
        <v>5.3542174999999999</v>
      </c>
      <c r="K343">
        <v>1.7971683853374928E-2</v>
      </c>
      <c r="L343">
        <v>1606.7344133084371</v>
      </c>
      <c r="M343">
        <v>5.9217080654835809E-4</v>
      </c>
      <c r="N343">
        <v>30.890497499999999</v>
      </c>
      <c r="O343">
        <v>6.8769609226683039</v>
      </c>
      <c r="P343">
        <v>2.0539587500000001</v>
      </c>
      <c r="Q343">
        <v>8.172412689130816E-4</v>
      </c>
      <c r="R343">
        <v>63.447807631978129</v>
      </c>
      <c r="S343">
        <v>30.890497499999999</v>
      </c>
      <c r="T343">
        <v>6.8769609226683039</v>
      </c>
      <c r="U343">
        <v>2.0539587500000001</v>
      </c>
      <c r="V343">
        <v>8.172412689130816E-4</v>
      </c>
      <c r="W343">
        <v>63.447807631978129</v>
      </c>
      <c r="X343">
        <v>5.6201362707071212E-3</v>
      </c>
      <c r="Y343">
        <f>S343/U343</f>
        <v>15.039492638301523</v>
      </c>
      <c r="Z343">
        <f>(((Y343/13)-1)/(0.0039))+23</f>
        <v>63.226679256440285</v>
      </c>
      <c r="AA343" t="s">
        <v>53</v>
      </c>
      <c r="AB343">
        <v>50</v>
      </c>
      <c r="AC343">
        <v>3.1145072415061592</v>
      </c>
      <c r="AD343" t="s">
        <v>52</v>
      </c>
      <c r="AE343">
        <v>0</v>
      </c>
      <c r="AF343">
        <v>0</v>
      </c>
      <c r="AG343" t="s">
        <v>53</v>
      </c>
      <c r="AH343">
        <v>5</v>
      </c>
      <c r="AI343">
        <v>0.31146069143951899</v>
      </c>
      <c r="AJ343">
        <v>3.1145072415061592</v>
      </c>
      <c r="AK343">
        <v>4.6654891962608573E-2</v>
      </c>
      <c r="AL343">
        <v>46.654891962608573</v>
      </c>
      <c r="AM343">
        <v>0.51159894223588387</v>
      </c>
      <c r="AN343">
        <v>1.0965601263119491</v>
      </c>
      <c r="AO343">
        <v>1527.6221757428191</v>
      </c>
      <c r="AP343">
        <f>AO343*(AN343/100)</f>
        <v>16.751295659894804</v>
      </c>
      <c r="AQ343">
        <v>1.5276220229757281E-3</v>
      </c>
      <c r="AR343">
        <v>21.748581678231641</v>
      </c>
      <c r="AS343">
        <v>0.47697254944374867</v>
      </c>
      <c r="AT343">
        <v>2.0922382414571191E-5</v>
      </c>
      <c r="AU343">
        <v>29.037090122779649</v>
      </c>
      <c r="AV343" t="str">
        <f>VLOOKUP(_xlfn.CONCAT(B343:C343),Sheet2!C:G,5,0)</f>
        <v>12.0, 70.0</v>
      </c>
      <c r="AW343">
        <f>ROUND(H343,-2)</f>
        <v>300</v>
      </c>
      <c r="AX343">
        <f>VLOOKUP(_xlfn.CONCAT(B343:C343),Sheet2!C:G,4,0)</f>
        <v>2.6389378290154262E-3</v>
      </c>
      <c r="AY343">
        <f>(AJ343*0.000001)/(VLOOKUP(_xlfn.CONCAT(B343:C343),Sheet2!$C:$G,4,0)*VLOOKUP(AA343,Sheet3!$A$1:$B$5,2,0)*SQRT(8*1.380649E-23*Sheet3!$D$2/(PI()*VLOOKUP(AA343,Sheet3!$A$1:$B$5,2,0))))</f>
        <v>1.778631081693662E+19</v>
      </c>
      <c r="AZ343" t="str">
        <f>VLOOKUP(_xlfn.CONCAT(B343:C343),Sheet2!C:H,6,0)</f>
        <v>+1, +1</v>
      </c>
      <c r="BA343">
        <f>VLOOKUP(_xlfn.CONCAT(B343:C343),Sheet2!C:G,2,0)</f>
        <v>12</v>
      </c>
      <c r="BB343">
        <f>VLOOKUP(_xlfn.CONCAT(B343:C343),Sheet2!C:G,3,0)</f>
        <v>70</v>
      </c>
    </row>
    <row r="344" spans="1:54" x14ac:dyDescent="0.25">
      <c r="A344" t="s">
        <v>59</v>
      </c>
      <c r="B344" t="s">
        <v>55</v>
      </c>
      <c r="C344" t="s">
        <v>55</v>
      </c>
      <c r="D344" t="s">
        <v>51</v>
      </c>
      <c r="E344" s="1">
        <v>45717.535402076479</v>
      </c>
      <c r="F344">
        <v>0.22304344444444399</v>
      </c>
      <c r="G344">
        <v>223.04344444444399</v>
      </c>
      <c r="H344">
        <v>200</v>
      </c>
      <c r="I344">
        <v>0</v>
      </c>
      <c r="J344">
        <v>4.5312774999999998</v>
      </c>
      <c r="K344">
        <v>1.6996738073272101E-2</v>
      </c>
      <c r="L344">
        <v>906.25549999999998</v>
      </c>
      <c r="M344">
        <v>0</v>
      </c>
      <c r="N344">
        <v>28.87124</v>
      </c>
      <c r="O344">
        <v>9.9114575043091193</v>
      </c>
      <c r="P344">
        <v>2.0472649999999999</v>
      </c>
      <c r="Q344">
        <v>9.1286178899510466E-4</v>
      </c>
      <c r="R344">
        <v>59.107079158600001</v>
      </c>
      <c r="S344">
        <v>28.87124</v>
      </c>
      <c r="T344">
        <v>9.9114575043091193</v>
      </c>
      <c r="U344">
        <v>2.0472649999999999</v>
      </c>
      <c r="V344">
        <v>9.1286178899510466E-4</v>
      </c>
      <c r="W344">
        <v>59.107079158600001</v>
      </c>
      <c r="X344">
        <v>9.0477908289325771E-3</v>
      </c>
      <c r="Y344">
        <f>S344/U344</f>
        <v>14.102346301040658</v>
      </c>
      <c r="Z344">
        <f>(((Y344/13)-1)/(0.0039))+23</f>
        <v>44.742530592517937</v>
      </c>
      <c r="AA344" t="s">
        <v>53</v>
      </c>
      <c r="AB344">
        <v>50</v>
      </c>
      <c r="AC344">
        <v>3.1145714994859008</v>
      </c>
      <c r="AD344" t="s">
        <v>52</v>
      </c>
      <c r="AE344">
        <v>0</v>
      </c>
      <c r="AF344">
        <v>0</v>
      </c>
      <c r="AG344" t="s">
        <v>53</v>
      </c>
      <c r="AH344">
        <v>5</v>
      </c>
      <c r="AI344">
        <v>0.31146025331692978</v>
      </c>
      <c r="AJ344">
        <v>3.1145714994859008</v>
      </c>
      <c r="AK344">
        <v>3.2903718462690981E-2</v>
      </c>
      <c r="AL344">
        <v>32.903718462690982</v>
      </c>
      <c r="AM344">
        <v>0.50236780990328167</v>
      </c>
      <c r="AN344">
        <v>1.5267812678160031</v>
      </c>
      <c r="AO344">
        <v>1077.3449652860611</v>
      </c>
      <c r="AP344">
        <f>AO344*(AN344/100)</f>
        <v>16.448701119746403</v>
      </c>
      <c r="AQ344">
        <v>1.077344857550502E-3</v>
      </c>
      <c r="AR344">
        <v>19.17833961268413</v>
      </c>
      <c r="AS344">
        <v>0.58562259336919509</v>
      </c>
      <c r="AT344">
        <v>1.8004089232407151E-5</v>
      </c>
      <c r="AU344">
        <v>36.307331059167069</v>
      </c>
      <c r="AV344" t="str">
        <f>VLOOKUP(_xlfn.CONCAT(B344:C344),Sheet2!C:G,5,0)</f>
        <v>12.0, 70.0</v>
      </c>
      <c r="AW344">
        <f>ROUND(H344,-2)</f>
        <v>200</v>
      </c>
      <c r="AX344">
        <f>VLOOKUP(_xlfn.CONCAT(B344:C344),Sheet2!C:G,4,0)</f>
        <v>2.6389378290154262E-3</v>
      </c>
      <c r="AY344">
        <f>(AJ344*0.000001)/(VLOOKUP(_xlfn.CONCAT(B344:C344),Sheet2!$C:$G,4,0)*VLOOKUP(AA344,Sheet3!$A$1:$B$5,2,0)*SQRT(8*1.380649E-23*Sheet3!$D$2/(PI()*VLOOKUP(AA344,Sheet3!$A$1:$B$5,2,0))))</f>
        <v>1.7786677781053741E+19</v>
      </c>
      <c r="AZ344" t="str">
        <f>VLOOKUP(_xlfn.CONCAT(B344:C344),Sheet2!C:H,6,0)</f>
        <v>+1, +1</v>
      </c>
      <c r="BA344">
        <f>VLOOKUP(_xlfn.CONCAT(B344:C344),Sheet2!C:G,2,0)</f>
        <v>12</v>
      </c>
      <c r="BB344">
        <f>VLOOKUP(_xlfn.CONCAT(B344:C344),Sheet2!C:G,3,0)</f>
        <v>70</v>
      </c>
    </row>
    <row r="345" spans="1:54" x14ac:dyDescent="0.25">
      <c r="A345" t="s">
        <v>59</v>
      </c>
      <c r="B345" t="s">
        <v>55</v>
      </c>
      <c r="C345" t="s">
        <v>55</v>
      </c>
      <c r="D345" t="s">
        <v>51</v>
      </c>
      <c r="E345" s="1">
        <v>45717.535774528733</v>
      </c>
      <c r="F345">
        <v>0.22092410833333309</v>
      </c>
      <c r="G345">
        <v>220.92410833333309</v>
      </c>
      <c r="H345">
        <v>200</v>
      </c>
      <c r="I345">
        <v>0</v>
      </c>
      <c r="J345">
        <v>4.5275474999999998</v>
      </c>
      <c r="K345">
        <v>2.1365763819238371E-2</v>
      </c>
      <c r="L345">
        <v>905.5095</v>
      </c>
      <c r="M345">
        <v>0</v>
      </c>
      <c r="N345">
        <v>30.089555000000001</v>
      </c>
      <c r="O345">
        <v>8.2765370466052541</v>
      </c>
      <c r="P345">
        <v>2.0401674999999999</v>
      </c>
      <c r="Q345">
        <v>7.7310469121544918E-4</v>
      </c>
      <c r="R345">
        <v>61.387732200462501</v>
      </c>
      <c r="S345">
        <v>30.089555000000001</v>
      </c>
      <c r="T345">
        <v>8.2765370466052541</v>
      </c>
      <c r="U345">
        <v>2.0401674999999999</v>
      </c>
      <c r="V345">
        <v>7.7310469121544918E-4</v>
      </c>
      <c r="W345">
        <v>61.387732200462501</v>
      </c>
      <c r="X345">
        <v>6.3986296177489807E-3</v>
      </c>
      <c r="Y345">
        <f>S345/U345</f>
        <v>14.748570889400014</v>
      </c>
      <c r="Z345">
        <f>(((Y345/13)-1)/(0.0039))+23</f>
        <v>57.488577700197524</v>
      </c>
      <c r="AA345" t="s">
        <v>53</v>
      </c>
      <c r="AB345">
        <v>50</v>
      </c>
      <c r="AC345">
        <v>3.1146448850195818</v>
      </c>
      <c r="AD345" t="s">
        <v>52</v>
      </c>
      <c r="AE345">
        <v>0</v>
      </c>
      <c r="AF345">
        <v>0</v>
      </c>
      <c r="AG345" t="s">
        <v>53</v>
      </c>
      <c r="AH345">
        <v>5</v>
      </c>
      <c r="AI345">
        <v>0.31145791666312111</v>
      </c>
      <c r="AJ345">
        <v>3.1146448850195818</v>
      </c>
      <c r="AK345">
        <v>3.2597725752347373E-2</v>
      </c>
      <c r="AL345">
        <v>32.597725752347372</v>
      </c>
      <c r="AM345">
        <v>0.50219710905114212</v>
      </c>
      <c r="AN345">
        <v>1.540589404507702</v>
      </c>
      <c r="AO345">
        <v>1067.300898061306</v>
      </c>
      <c r="AP345">
        <f>AO345*(AN345/100)</f>
        <v>16.442724549748032</v>
      </c>
      <c r="AQ345">
        <v>1.067300791333479E-3</v>
      </c>
      <c r="AR345">
        <v>18.83835855947061</v>
      </c>
      <c r="AS345">
        <v>0.58044351190074805</v>
      </c>
      <c r="AT345">
        <v>1.7642320575673369E-5</v>
      </c>
      <c r="AU345">
        <v>35.999319446507592</v>
      </c>
      <c r="AV345" t="str">
        <f>VLOOKUP(_xlfn.CONCAT(B345:C345),Sheet2!C:G,5,0)</f>
        <v>12.0, 70.0</v>
      </c>
      <c r="AW345">
        <f>ROUND(H345,-2)</f>
        <v>200</v>
      </c>
      <c r="AX345">
        <f>VLOOKUP(_xlfn.CONCAT(B345:C345),Sheet2!C:G,4,0)</f>
        <v>2.6389378290154262E-3</v>
      </c>
      <c r="AY345">
        <f>(AJ345*0.000001)/(VLOOKUP(_xlfn.CONCAT(B345:C345),Sheet2!$C:$G,4,0)*VLOOKUP(AA345,Sheet3!$A$1:$B$5,2,0)*SQRT(8*1.380649E-23*Sheet3!$D$2/(PI()*VLOOKUP(AA345,Sheet3!$A$1:$B$5,2,0))))</f>
        <v>1.7787096870755676E+19</v>
      </c>
      <c r="AZ345" t="str">
        <f>VLOOKUP(_xlfn.CONCAT(B345:C345),Sheet2!C:H,6,0)</f>
        <v>+1, +1</v>
      </c>
      <c r="BA345">
        <f>VLOOKUP(_xlfn.CONCAT(B345:C345),Sheet2!C:G,2,0)</f>
        <v>12</v>
      </c>
      <c r="BB345">
        <f>VLOOKUP(_xlfn.CONCAT(B345:C345),Sheet2!C:G,3,0)</f>
        <v>70</v>
      </c>
    </row>
    <row r="346" spans="1:54" x14ac:dyDescent="0.25">
      <c r="A346" t="s">
        <v>59</v>
      </c>
      <c r="B346" t="s">
        <v>55</v>
      </c>
      <c r="C346" t="s">
        <v>55</v>
      </c>
      <c r="D346" t="s">
        <v>51</v>
      </c>
      <c r="E346" s="1">
        <v>45717.536190962193</v>
      </c>
      <c r="F346">
        <v>0.22165158749999889</v>
      </c>
      <c r="G346">
        <v>221.6515874999989</v>
      </c>
      <c r="H346">
        <v>200</v>
      </c>
      <c r="I346">
        <v>0</v>
      </c>
      <c r="J346">
        <v>4.5366474999999999</v>
      </c>
      <c r="K346">
        <v>2.4492868748360239E-2</v>
      </c>
      <c r="L346">
        <v>907.32949999999994</v>
      </c>
      <c r="M346">
        <v>0</v>
      </c>
      <c r="N346">
        <v>28.869240000000001</v>
      </c>
      <c r="O346">
        <v>9.9163842790031858</v>
      </c>
      <c r="P346">
        <v>2.0325837500000001</v>
      </c>
      <c r="Q346">
        <v>8.9385942313948037E-4</v>
      </c>
      <c r="R346">
        <v>58.679148098850007</v>
      </c>
      <c r="S346">
        <v>28.869240000000001</v>
      </c>
      <c r="T346">
        <v>9.9163842790031858</v>
      </c>
      <c r="U346">
        <v>2.0325837500000001</v>
      </c>
      <c r="V346">
        <v>8.9385942313948037E-4</v>
      </c>
      <c r="W346">
        <v>58.679148098850007</v>
      </c>
      <c r="X346">
        <v>8.8638535312591995E-3</v>
      </c>
      <c r="Y346">
        <f>S346/U346</f>
        <v>14.203222868430391</v>
      </c>
      <c r="Z346">
        <f>(((Y346/13)-1)/(0.0039))+23</f>
        <v>46.732206477917003</v>
      </c>
      <c r="AA346" t="s">
        <v>53</v>
      </c>
      <c r="AB346">
        <v>50</v>
      </c>
      <c r="AC346">
        <v>3.1145977868412489</v>
      </c>
      <c r="AD346" t="s">
        <v>52</v>
      </c>
      <c r="AE346">
        <v>0</v>
      </c>
      <c r="AF346">
        <v>0</v>
      </c>
      <c r="AG346" t="s">
        <v>53</v>
      </c>
      <c r="AH346">
        <v>5</v>
      </c>
      <c r="AI346">
        <v>0.31146258997073861</v>
      </c>
      <c r="AJ346">
        <v>3.1145977868412489</v>
      </c>
      <c r="AK346">
        <v>3.2702760211374207E-2</v>
      </c>
      <c r="AL346">
        <v>32.702760211374198</v>
      </c>
      <c r="AM346">
        <v>0.50225553025376457</v>
      </c>
      <c r="AN346">
        <v>1.535819995032337</v>
      </c>
      <c r="AO346">
        <v>1070.7560831932351</v>
      </c>
      <c r="AP346">
        <f>AO346*(AN346/100)</f>
        <v>16.44488602370679</v>
      </c>
      <c r="AQ346">
        <v>1.0707559761166711E-3</v>
      </c>
      <c r="AR346">
        <v>18.922208443860789</v>
      </c>
      <c r="AS346">
        <v>0.5812221215650224</v>
      </c>
      <c r="AT346">
        <v>1.7772797627815879E-5</v>
      </c>
      <c r="AU346">
        <v>36.042871097406397</v>
      </c>
      <c r="AV346" t="str">
        <f>VLOOKUP(_xlfn.CONCAT(B346:C346),Sheet2!C:G,5,0)</f>
        <v>12.0, 70.0</v>
      </c>
      <c r="AW346">
        <f>ROUND(H346,-2)</f>
        <v>200</v>
      </c>
      <c r="AX346">
        <f>VLOOKUP(_xlfn.CONCAT(B346:C346),Sheet2!C:G,4,0)</f>
        <v>2.6389378290154262E-3</v>
      </c>
      <c r="AY346">
        <f>(AJ346*0.000001)/(VLOOKUP(_xlfn.CONCAT(B346:C346),Sheet2!$C:$G,4,0)*VLOOKUP(AA346,Sheet3!$A$1:$B$5,2,0)*SQRT(8*1.380649E-23*Sheet3!$D$2/(PI()*VLOOKUP(AA346,Sheet3!$A$1:$B$5,2,0))))</f>
        <v>1.7786827902738014E+19</v>
      </c>
      <c r="AZ346" t="str">
        <f>VLOOKUP(_xlfn.CONCAT(B346:C346),Sheet2!C:H,6,0)</f>
        <v>+1, +1</v>
      </c>
      <c r="BA346">
        <f>VLOOKUP(_xlfn.CONCAT(B346:C346),Sheet2!C:G,2,0)</f>
        <v>12</v>
      </c>
      <c r="BB346">
        <f>VLOOKUP(_xlfn.CONCAT(B346:C346),Sheet2!C:G,3,0)</f>
        <v>70</v>
      </c>
    </row>
    <row r="347" spans="1:54" x14ac:dyDescent="0.25">
      <c r="A347" t="s">
        <v>59</v>
      </c>
      <c r="B347" t="s">
        <v>55</v>
      </c>
      <c r="C347" t="s">
        <v>55</v>
      </c>
      <c r="D347" t="s">
        <v>51</v>
      </c>
      <c r="E347" s="1">
        <v>45717.536673367693</v>
      </c>
      <c r="F347">
        <v>0.38750697083333302</v>
      </c>
      <c r="G347">
        <v>387.50697083333301</v>
      </c>
      <c r="H347">
        <v>400.1</v>
      </c>
      <c r="I347">
        <v>9.1006366942430746E-13</v>
      </c>
      <c r="J347">
        <v>5.4717287499999996</v>
      </c>
      <c r="K347">
        <v>1.214102256705412E-2</v>
      </c>
      <c r="L347">
        <v>2189.2386728749998</v>
      </c>
      <c r="M347">
        <v>1.10491035479366E-14</v>
      </c>
      <c r="N347">
        <v>29.5928775</v>
      </c>
      <c r="O347">
        <v>9.0026333096560744</v>
      </c>
      <c r="P347">
        <v>2.0243187499999999</v>
      </c>
      <c r="Q347">
        <v>8.3995854090418507E-4</v>
      </c>
      <c r="R347">
        <v>59.905416789703132</v>
      </c>
      <c r="S347">
        <v>29.5928775</v>
      </c>
      <c r="T347">
        <v>9.0026333096560744</v>
      </c>
      <c r="U347">
        <v>2.0243187499999999</v>
      </c>
      <c r="V347">
        <v>8.3995854090418507E-4</v>
      </c>
      <c r="W347">
        <v>59.905416789703132</v>
      </c>
      <c r="X347">
        <v>7.5618387390741296E-3</v>
      </c>
      <c r="Y347">
        <f>S347/U347</f>
        <v>14.618684680957482</v>
      </c>
      <c r="Z347">
        <f>(((Y347/13)-1)/(0.0039))+23</f>
        <v>54.926719545512476</v>
      </c>
      <c r="AA347" t="s">
        <v>53</v>
      </c>
      <c r="AB347">
        <v>50</v>
      </c>
      <c r="AC347">
        <v>3.114586468674363</v>
      </c>
      <c r="AD347" t="s">
        <v>52</v>
      </c>
      <c r="AE347">
        <v>0</v>
      </c>
      <c r="AF347">
        <v>0</v>
      </c>
      <c r="AG347" t="s">
        <v>53</v>
      </c>
      <c r="AH347">
        <v>5</v>
      </c>
      <c r="AI347">
        <v>0.31148376589588073</v>
      </c>
      <c r="AJ347">
        <v>3.114586468674363</v>
      </c>
      <c r="AK347">
        <v>5.664919230639652E-2</v>
      </c>
      <c r="AL347">
        <v>56.649192306396522</v>
      </c>
      <c r="AM347">
        <v>0.52016031204209678</v>
      </c>
      <c r="AN347">
        <v>0.91821311278142115</v>
      </c>
      <c r="AO347">
        <v>1854.8185933710799</v>
      </c>
      <c r="AP347">
        <f>AO347*(AN347/100)</f>
        <v>17.031187542641163</v>
      </c>
      <c r="AQ347">
        <v>1.85481840787428E-3</v>
      </c>
      <c r="AR347">
        <v>23.53227661910751</v>
      </c>
      <c r="AS347">
        <v>0.43215289930528322</v>
      </c>
      <c r="AT347">
        <v>2.290549774907062E-5</v>
      </c>
      <c r="AU347">
        <v>25.87620665041625</v>
      </c>
      <c r="AV347" t="str">
        <f>VLOOKUP(_xlfn.CONCAT(B347:C347),Sheet2!C:G,5,0)</f>
        <v>12.0, 70.0</v>
      </c>
      <c r="AW347">
        <f>ROUND(H347,-2)</f>
        <v>400</v>
      </c>
      <c r="AX347">
        <f>VLOOKUP(_xlfn.CONCAT(B347:C347),Sheet2!C:G,4,0)</f>
        <v>2.6389378290154262E-3</v>
      </c>
      <c r="AY347">
        <f>(AJ347*0.000001)/(VLOOKUP(_xlfn.CONCAT(B347:C347),Sheet2!$C:$G,4,0)*VLOOKUP(AA347,Sheet3!$A$1:$B$5,2,0)*SQRT(8*1.380649E-23*Sheet3!$D$2/(PI()*VLOOKUP(AA347,Sheet3!$A$1:$B$5,2,0))))</f>
        <v>1.7786763267012844E+19</v>
      </c>
      <c r="AZ347" t="str">
        <f>VLOOKUP(_xlfn.CONCAT(B347:C347),Sheet2!C:H,6,0)</f>
        <v>+1, +1</v>
      </c>
      <c r="BA347">
        <f>VLOOKUP(_xlfn.CONCAT(B347:C347),Sheet2!C:G,2,0)</f>
        <v>12</v>
      </c>
      <c r="BB347">
        <f>VLOOKUP(_xlfn.CONCAT(B347:C347),Sheet2!C:G,3,0)</f>
        <v>70</v>
      </c>
    </row>
    <row r="348" spans="1:54" x14ac:dyDescent="0.25">
      <c r="A348" t="s">
        <v>59</v>
      </c>
      <c r="B348" t="s">
        <v>55</v>
      </c>
      <c r="C348" t="s">
        <v>55</v>
      </c>
      <c r="D348" t="s">
        <v>51</v>
      </c>
      <c r="E348" s="1">
        <v>45717.537096051143</v>
      </c>
      <c r="F348">
        <v>0.38660297916666719</v>
      </c>
      <c r="G348">
        <v>386.60297916666718</v>
      </c>
      <c r="H348">
        <v>400.1</v>
      </c>
      <c r="I348">
        <v>9.1006366942430746E-13</v>
      </c>
      <c r="J348">
        <v>5.4562025000000007</v>
      </c>
      <c r="K348">
        <v>1.379390566670389E-2</v>
      </c>
      <c r="L348">
        <v>2183.0266202500011</v>
      </c>
      <c r="M348">
        <v>1.2553332406733289E-14</v>
      </c>
      <c r="N348">
        <v>31.308520000000001</v>
      </c>
      <c r="O348">
        <v>5.9828469311316557</v>
      </c>
      <c r="P348">
        <v>3.465937499999999</v>
      </c>
      <c r="Q348">
        <v>6.4942244668147762</v>
      </c>
      <c r="R348">
        <v>108.5133735375</v>
      </c>
      <c r="S348">
        <v>31.308520000000001</v>
      </c>
      <c r="T348">
        <v>5.9828469311316557</v>
      </c>
      <c r="U348">
        <v>3.465937499999999</v>
      </c>
      <c r="V348">
        <v>6.4942244668147762</v>
      </c>
      <c r="W348">
        <v>108.5133735375</v>
      </c>
      <c r="X348">
        <v>38.853950921362888</v>
      </c>
      <c r="Y348">
        <f>S348/U348</f>
        <v>9.0332038589847663</v>
      </c>
      <c r="AA348" t="s">
        <v>53</v>
      </c>
      <c r="AB348">
        <v>50</v>
      </c>
      <c r="AC348">
        <v>3.1147025711604859</v>
      </c>
      <c r="AD348" t="s">
        <v>52</v>
      </c>
      <c r="AE348">
        <v>0</v>
      </c>
      <c r="AF348">
        <v>0</v>
      </c>
      <c r="AG348" t="s">
        <v>53</v>
      </c>
      <c r="AH348">
        <v>5</v>
      </c>
      <c r="AI348">
        <v>0.31146456152238983</v>
      </c>
      <c r="AJ348">
        <v>3.1147025711604859</v>
      </c>
      <c r="AK348">
        <v>5.6518672725872743E-2</v>
      </c>
      <c r="AL348">
        <v>56.51867272587274</v>
      </c>
      <c r="AM348">
        <v>0.52003882385697797</v>
      </c>
      <c r="AN348">
        <v>0.9201186064281337</v>
      </c>
      <c r="AO348">
        <v>1850.476116297519</v>
      </c>
      <c r="AP348">
        <f>AO348*(AN348/100)</f>
        <v>17.026575053562183</v>
      </c>
      <c r="AQ348">
        <v>1.8504759312533089E-3</v>
      </c>
      <c r="AR348">
        <v>23.489744890201969</v>
      </c>
      <c r="AS348">
        <v>0.43226702667450018</v>
      </c>
      <c r="AT348">
        <v>2.237741143922097E-5</v>
      </c>
      <c r="AU348">
        <v>25.890052004679731</v>
      </c>
      <c r="AV348" t="str">
        <f>VLOOKUP(_xlfn.CONCAT(B348:C348),Sheet2!C:G,5,0)</f>
        <v>12.0, 70.0</v>
      </c>
      <c r="AW348">
        <f>ROUND(H348,-2)</f>
        <v>400</v>
      </c>
      <c r="AX348">
        <f>VLOOKUP(_xlfn.CONCAT(B348:C348),Sheet2!C:G,4,0)</f>
        <v>2.6389378290154262E-3</v>
      </c>
      <c r="AY348">
        <f>(AJ348*0.000001)/(VLOOKUP(_xlfn.CONCAT(B348:C348),Sheet2!$C:$G,4,0)*VLOOKUP(AA348,Sheet3!$A$1:$B$5,2,0)*SQRT(8*1.380649E-23*Sheet3!$D$2/(PI()*VLOOKUP(AA348,Sheet3!$A$1:$B$5,2,0))))</f>
        <v>1.7787426304451727E+19</v>
      </c>
      <c r="AZ348" t="str">
        <f>VLOOKUP(_xlfn.CONCAT(B348:C348),Sheet2!C:H,6,0)</f>
        <v>+1, +1</v>
      </c>
      <c r="BA348">
        <f>VLOOKUP(_xlfn.CONCAT(B348:C348),Sheet2!C:G,2,0)</f>
        <v>12</v>
      </c>
      <c r="BB348">
        <f>VLOOKUP(_xlfn.CONCAT(B348:C348),Sheet2!C:G,3,0)</f>
        <v>70</v>
      </c>
    </row>
    <row r="349" spans="1:54" x14ac:dyDescent="0.25">
      <c r="A349" t="s">
        <v>59</v>
      </c>
      <c r="B349" t="s">
        <v>55</v>
      </c>
      <c r="C349" t="s">
        <v>55</v>
      </c>
      <c r="D349" t="s">
        <v>51</v>
      </c>
      <c r="E349" s="1">
        <v>45717.537510401329</v>
      </c>
      <c r="F349">
        <v>0.38079759861111162</v>
      </c>
      <c r="G349">
        <v>380.7975986111116</v>
      </c>
      <c r="H349">
        <v>400.1</v>
      </c>
      <c r="I349">
        <v>9.1006366942430746E-13</v>
      </c>
      <c r="J349">
        <v>5.4437674999999999</v>
      </c>
      <c r="K349">
        <v>1.6272582460227579E-2</v>
      </c>
      <c r="L349">
        <v>2178.0513767500001</v>
      </c>
      <c r="M349">
        <v>1.4809086104764341E-14</v>
      </c>
      <c r="N349">
        <v>28.866759999999999</v>
      </c>
      <c r="O349">
        <v>9.9235969912102391</v>
      </c>
      <c r="P349">
        <v>2.0094862500000001</v>
      </c>
      <c r="Q349">
        <v>7.9410275561985443E-4</v>
      </c>
      <c r="R349">
        <v>58.007357302050004</v>
      </c>
      <c r="S349">
        <v>28.866759999999999</v>
      </c>
      <c r="T349">
        <v>9.9235969912102391</v>
      </c>
      <c r="U349">
        <v>2.0094862500000001</v>
      </c>
      <c r="V349">
        <v>7.9410275561985443E-4</v>
      </c>
      <c r="W349">
        <v>58.007357302050004</v>
      </c>
      <c r="X349">
        <v>7.880355716380948E-3</v>
      </c>
      <c r="Y349">
        <f>S349/U349</f>
        <v>14.36524385275092</v>
      </c>
      <c r="Z349">
        <f>(((Y349/13)-1)/(0.0039))+23</f>
        <v>49.927886642030003</v>
      </c>
      <c r="AA349" t="s">
        <v>53</v>
      </c>
      <c r="AB349">
        <v>50</v>
      </c>
      <c r="AC349">
        <v>3.1147043966712751</v>
      </c>
      <c r="AD349" t="s">
        <v>52</v>
      </c>
      <c r="AE349">
        <v>0</v>
      </c>
      <c r="AF349">
        <v>0</v>
      </c>
      <c r="AG349" t="s">
        <v>53</v>
      </c>
      <c r="AH349">
        <v>5</v>
      </c>
      <c r="AI349">
        <v>0.31147682895488582</v>
      </c>
      <c r="AJ349">
        <v>3.1147043966712751</v>
      </c>
      <c r="AK349">
        <v>5.5680483765916118E-2</v>
      </c>
      <c r="AL349">
        <v>55.680483765916122</v>
      </c>
      <c r="AM349">
        <v>0.51926464573891162</v>
      </c>
      <c r="AN349">
        <v>0.93257926407739089</v>
      </c>
      <c r="AO349">
        <v>1823.031929004927</v>
      </c>
      <c r="AP349">
        <f>AO349*(AN349/100)</f>
        <v>17.00121774741001</v>
      </c>
      <c r="AQ349">
        <v>1.823031746698013E-3</v>
      </c>
      <c r="AR349">
        <v>22.850254859808391</v>
      </c>
      <c r="AS349">
        <v>0.4261934772228187</v>
      </c>
      <c r="AT349">
        <v>2.225747621096747E-5</v>
      </c>
      <c r="AU349">
        <v>25.564357370210558</v>
      </c>
      <c r="AV349" t="str">
        <f>VLOOKUP(_xlfn.CONCAT(B349:C349),Sheet2!C:G,5,0)</f>
        <v>12.0, 70.0</v>
      </c>
      <c r="AW349">
        <f>ROUND(H349,-2)</f>
        <v>400</v>
      </c>
      <c r="AX349">
        <f>VLOOKUP(_xlfn.CONCAT(B349:C349),Sheet2!C:G,4,0)</f>
        <v>2.6389378290154262E-3</v>
      </c>
      <c r="AY349">
        <f>(AJ349*0.000001)/(VLOOKUP(_xlfn.CONCAT(B349:C349),Sheet2!$C:$G,4,0)*VLOOKUP(AA349,Sheet3!$A$1:$B$5,2,0)*SQRT(8*1.380649E-23*Sheet3!$D$2/(PI()*VLOOKUP(AA349,Sheet3!$A$1:$B$5,2,0))))</f>
        <v>1.7787436729568696E+19</v>
      </c>
      <c r="AZ349" t="str">
        <f>VLOOKUP(_xlfn.CONCAT(B349:C349),Sheet2!C:H,6,0)</f>
        <v>+1, +1</v>
      </c>
      <c r="BA349">
        <f>VLOOKUP(_xlfn.CONCAT(B349:C349),Sheet2!C:G,2,0)</f>
        <v>12</v>
      </c>
      <c r="BB349">
        <f>VLOOKUP(_xlfn.CONCAT(B349:C349),Sheet2!C:G,3,0)</f>
        <v>70</v>
      </c>
    </row>
    <row r="350" spans="1:54" x14ac:dyDescent="0.25">
      <c r="A350" t="s">
        <v>59</v>
      </c>
      <c r="B350" t="s">
        <v>55</v>
      </c>
      <c r="C350" t="s">
        <v>55</v>
      </c>
      <c r="D350" t="s">
        <v>51</v>
      </c>
      <c r="E350" s="1">
        <v>45717.538341879488</v>
      </c>
      <c r="F350">
        <v>0.46188987916666718</v>
      </c>
      <c r="G350">
        <v>461.88987916666719</v>
      </c>
      <c r="H350">
        <v>500.06400000000008</v>
      </c>
      <c r="I350">
        <v>0.16594704887037309</v>
      </c>
      <c r="J350">
        <v>5.4646150000000002</v>
      </c>
      <c r="K350">
        <v>1.6151094306861569E-2</v>
      </c>
      <c r="L350">
        <v>2732.65723536</v>
      </c>
      <c r="M350">
        <v>2.680226436250762E-3</v>
      </c>
      <c r="N350">
        <v>29.380848749999991</v>
      </c>
      <c r="O350">
        <v>10.115086122097271</v>
      </c>
      <c r="P350">
        <v>2.0314725</v>
      </c>
      <c r="Q350">
        <v>2.8818264333560901E-2</v>
      </c>
      <c r="R350">
        <v>59.686386262284373</v>
      </c>
      <c r="S350">
        <v>29.380848749999991</v>
      </c>
      <c r="T350">
        <v>10.115086122097271</v>
      </c>
      <c r="U350">
        <v>2.0314725</v>
      </c>
      <c r="V350">
        <v>2.8818264333560901E-2</v>
      </c>
      <c r="W350">
        <v>59.686386262284373</v>
      </c>
      <c r="X350">
        <v>0.29149922562333258</v>
      </c>
      <c r="Y350">
        <f>S350/U350</f>
        <v>14.462833609610758</v>
      </c>
      <c r="Z350">
        <f>(((Y350/13)-1)/(0.0039))+23</f>
        <v>51.852733917371957</v>
      </c>
      <c r="AA350" t="s">
        <v>53</v>
      </c>
      <c r="AB350">
        <v>50</v>
      </c>
      <c r="AC350">
        <v>3.1148591999861051</v>
      </c>
      <c r="AD350" t="s">
        <v>52</v>
      </c>
      <c r="AE350">
        <v>0</v>
      </c>
      <c r="AF350">
        <v>0</v>
      </c>
      <c r="AG350" t="s">
        <v>53</v>
      </c>
      <c r="AH350">
        <v>5</v>
      </c>
      <c r="AI350">
        <v>0.3114820864259556</v>
      </c>
      <c r="AJ350">
        <v>3.1148591999861051</v>
      </c>
      <c r="AK350">
        <v>6.7388700591482539E-2</v>
      </c>
      <c r="AL350">
        <v>67.388700591482532</v>
      </c>
      <c r="AM350">
        <v>0.53100258891603747</v>
      </c>
      <c r="AN350">
        <v>0.78796976979127642</v>
      </c>
      <c r="AO350">
        <v>2206.2604165106459</v>
      </c>
      <c r="AP350">
        <f>AO350*(AN350/100)</f>
        <v>17.38466512497499</v>
      </c>
      <c r="AQ350">
        <v>2.2062601958873422E-3</v>
      </c>
      <c r="AR350">
        <v>26.67599260335852</v>
      </c>
      <c r="AS350">
        <v>0.42039751501244399</v>
      </c>
      <c r="AT350">
        <v>2.6105790255886379E-5</v>
      </c>
      <c r="AU350">
        <v>24.66050250265096</v>
      </c>
      <c r="AV350" t="str">
        <f>VLOOKUP(_xlfn.CONCAT(B350:C350),Sheet2!C:G,5,0)</f>
        <v>12.0, 70.0</v>
      </c>
      <c r="AW350">
        <f>ROUND(H350,-2)</f>
        <v>500</v>
      </c>
      <c r="AX350">
        <f>VLOOKUP(_xlfn.CONCAT(B350:C350),Sheet2!C:G,4,0)</f>
        <v>2.6389378290154262E-3</v>
      </c>
      <c r="AY350">
        <f>(AJ350*0.000001)/(VLOOKUP(_xlfn.CONCAT(B350:C350),Sheet2!$C:$G,4,0)*VLOOKUP(AA350,Sheet3!$A$1:$B$5,2,0)*SQRT(8*1.380649E-23*Sheet3!$D$2/(PI()*VLOOKUP(AA350,Sheet3!$A$1:$B$5,2,0))))</f>
        <v>1.7788320779487212E+19</v>
      </c>
      <c r="AZ350" t="str">
        <f>VLOOKUP(_xlfn.CONCAT(B350:C350),Sheet2!C:H,6,0)</f>
        <v>+1, +1</v>
      </c>
      <c r="BA350">
        <f>VLOOKUP(_xlfn.CONCAT(B350:C350),Sheet2!C:G,2,0)</f>
        <v>12</v>
      </c>
      <c r="BB350">
        <f>VLOOKUP(_xlfn.CONCAT(B350:C350),Sheet2!C:G,3,0)</f>
        <v>70</v>
      </c>
    </row>
    <row r="351" spans="1:54" x14ac:dyDescent="0.25">
      <c r="A351" t="s">
        <v>59</v>
      </c>
      <c r="B351" t="s">
        <v>55</v>
      </c>
      <c r="C351" t="s">
        <v>55</v>
      </c>
      <c r="D351" t="s">
        <v>51</v>
      </c>
      <c r="E351" s="1">
        <v>45717.538737364077</v>
      </c>
      <c r="F351">
        <v>0.46046840555555629</v>
      </c>
      <c r="G351">
        <v>460.46840555555627</v>
      </c>
      <c r="H351">
        <v>500.10000000000008</v>
      </c>
      <c r="I351">
        <v>5.3466240578678068E-12</v>
      </c>
      <c r="J351">
        <v>5.4020900000000003</v>
      </c>
      <c r="K351">
        <v>1.3498505920197169E-2</v>
      </c>
      <c r="L351">
        <v>2701.5852090000012</v>
      </c>
      <c r="M351">
        <v>7.2171436498197182E-14</v>
      </c>
      <c r="N351">
        <v>29.87213749999999</v>
      </c>
      <c r="O351">
        <v>10.09728480219143</v>
      </c>
      <c r="P351">
        <v>2.0487774999999999</v>
      </c>
      <c r="Q351">
        <v>7.656543170167122E-4</v>
      </c>
      <c r="R351">
        <v>61.201363186906242</v>
      </c>
      <c r="S351">
        <v>29.87213749999999</v>
      </c>
      <c r="T351">
        <v>10.09728480219143</v>
      </c>
      <c r="U351">
        <v>2.0487774999999999</v>
      </c>
      <c r="V351">
        <v>7.656543170167122E-4</v>
      </c>
      <c r="W351">
        <v>61.201363186906242</v>
      </c>
      <c r="X351">
        <v>7.731029698945107E-3</v>
      </c>
      <c r="Y351">
        <f>S351/U351</f>
        <v>14.580469328660623</v>
      </c>
      <c r="Z351">
        <f>(((Y351/13)-1)/(0.0039))+23</f>
        <v>54.172965062339728</v>
      </c>
      <c r="AA351" t="s">
        <v>53</v>
      </c>
      <c r="AB351">
        <v>50</v>
      </c>
      <c r="AC351">
        <v>3.1147376209676181</v>
      </c>
      <c r="AD351" t="s">
        <v>52</v>
      </c>
      <c r="AE351">
        <v>0</v>
      </c>
      <c r="AF351">
        <v>0</v>
      </c>
      <c r="AG351" t="s">
        <v>53</v>
      </c>
      <c r="AH351">
        <v>5</v>
      </c>
      <c r="AI351">
        <v>0.3114800418538729</v>
      </c>
      <c r="AJ351">
        <v>3.1147376209676181</v>
      </c>
      <c r="AK351">
        <v>6.7183466244431403E-2</v>
      </c>
      <c r="AL351">
        <v>67.183466244431401</v>
      </c>
      <c r="AM351">
        <v>0.53078004208555252</v>
      </c>
      <c r="AN351">
        <v>0.79004563437443509</v>
      </c>
      <c r="AO351">
        <v>2199.6270387142958</v>
      </c>
      <c r="AP351">
        <f>AO351*(AN351/100)</f>
        <v>17.37805739188196</v>
      </c>
      <c r="AQ351">
        <v>2.19962681874718E-3</v>
      </c>
      <c r="AR351">
        <v>26.819747196252131</v>
      </c>
      <c r="AS351">
        <v>0.4237764837484998</v>
      </c>
      <c r="AT351">
        <v>2.6225632416995708E-5</v>
      </c>
      <c r="AU351">
        <v>24.868164816944471</v>
      </c>
      <c r="AV351" t="str">
        <f>VLOOKUP(_xlfn.CONCAT(B351:C351),Sheet2!C:G,5,0)</f>
        <v>12.0, 70.0</v>
      </c>
      <c r="AW351">
        <f>ROUND(H351,-2)</f>
        <v>500</v>
      </c>
      <c r="AX351">
        <f>VLOOKUP(_xlfn.CONCAT(B351:C351),Sheet2!C:G,4,0)</f>
        <v>2.6389378290154262E-3</v>
      </c>
      <c r="AY351">
        <f>(AJ351*0.000001)/(VLOOKUP(_xlfn.CONCAT(B351:C351),Sheet2!$C:$G,4,0)*VLOOKUP(AA351,Sheet3!$A$1:$B$5,2,0)*SQRT(8*1.380649E-23*Sheet3!$D$2/(PI()*VLOOKUP(AA351,Sheet3!$A$1:$B$5,2,0))))</f>
        <v>1.7787626466697433E+19</v>
      </c>
      <c r="AZ351" t="str">
        <f>VLOOKUP(_xlfn.CONCAT(B351:C351),Sheet2!C:H,6,0)</f>
        <v>+1, +1</v>
      </c>
      <c r="BA351">
        <f>VLOOKUP(_xlfn.CONCAT(B351:C351),Sheet2!C:G,2,0)</f>
        <v>12</v>
      </c>
      <c r="BB351">
        <f>VLOOKUP(_xlfn.CONCAT(B351:C351),Sheet2!C:G,3,0)</f>
        <v>70</v>
      </c>
    </row>
    <row r="352" spans="1:54" x14ac:dyDescent="0.25">
      <c r="A352" t="s">
        <v>59</v>
      </c>
      <c r="B352" t="s">
        <v>55</v>
      </c>
      <c r="C352" t="s">
        <v>55</v>
      </c>
      <c r="D352" t="s">
        <v>51</v>
      </c>
      <c r="E352" s="1">
        <v>45717.539237015</v>
      </c>
      <c r="F352">
        <v>0.16192827638888829</v>
      </c>
      <c r="G352">
        <v>161.92827638888829</v>
      </c>
      <c r="H352">
        <v>200</v>
      </c>
      <c r="I352">
        <v>0</v>
      </c>
      <c r="J352">
        <v>3.2319837499999999</v>
      </c>
      <c r="K352">
        <v>1.0961805846747E-2</v>
      </c>
      <c r="L352">
        <v>646.39675000000011</v>
      </c>
      <c r="M352">
        <v>0</v>
      </c>
      <c r="N352">
        <v>31.01235999999999</v>
      </c>
      <c r="O352">
        <v>8.5491226826912445</v>
      </c>
      <c r="P352">
        <v>2.0392475000000001</v>
      </c>
      <c r="Q352">
        <v>8.3343386961345217E-4</v>
      </c>
      <c r="R352">
        <v>63.241877599099993</v>
      </c>
      <c r="S352">
        <v>31.01235999999999</v>
      </c>
      <c r="T352">
        <v>8.5491226826912445</v>
      </c>
      <c r="U352">
        <v>2.0392475000000001</v>
      </c>
      <c r="V352">
        <v>8.3343386961345217E-4</v>
      </c>
      <c r="W352">
        <v>63.241877599099993</v>
      </c>
      <c r="X352">
        <v>7.1251283992355011E-3</v>
      </c>
      <c r="Y352">
        <f>S352/U352</f>
        <v>15.207746975293578</v>
      </c>
      <c r="Z352">
        <f>(((Y352/13)-1)/(0.0039))+23</f>
        <v>66.545305232614965</v>
      </c>
      <c r="AA352" t="s">
        <v>53</v>
      </c>
      <c r="AB352">
        <v>40</v>
      </c>
      <c r="AC352">
        <v>2.4917554120691201</v>
      </c>
      <c r="AD352" t="s">
        <v>52</v>
      </c>
      <c r="AE352">
        <v>0</v>
      </c>
      <c r="AF352">
        <v>0</v>
      </c>
      <c r="AG352" t="s">
        <v>53</v>
      </c>
      <c r="AH352">
        <v>5</v>
      </c>
      <c r="AI352">
        <v>0.31148646765184701</v>
      </c>
      <c r="AJ352">
        <v>2.4917554120691201</v>
      </c>
      <c r="AK352">
        <v>2.407982506589398E-2</v>
      </c>
      <c r="AL352">
        <v>24.079825065893981</v>
      </c>
      <c r="AM352">
        <v>0.4980677716765613</v>
      </c>
      <c r="AN352">
        <v>2.0684027824687612</v>
      </c>
      <c r="AO352">
        <v>985.49863805063512</v>
      </c>
      <c r="AP352">
        <f>AO352*(AN352/100)</f>
        <v>20.38408125063108</v>
      </c>
      <c r="AQ352">
        <v>9.85498514856581E-4</v>
      </c>
      <c r="AR352">
        <v>17.99998258939382</v>
      </c>
      <c r="AS352">
        <v>0.74462428144582871</v>
      </c>
      <c r="AT352">
        <v>1.639585042141078E-5</v>
      </c>
      <c r="AU352">
        <v>37.252391918576294</v>
      </c>
      <c r="AV352" t="str">
        <f>VLOOKUP(_xlfn.CONCAT(B352:C352),Sheet2!C:G,5,0)</f>
        <v>12.0, 70.0</v>
      </c>
      <c r="AW352">
        <f>ROUND(H352,-2)</f>
        <v>200</v>
      </c>
      <c r="AX352">
        <f>VLOOKUP(_xlfn.CONCAT(B352:C352),Sheet2!C:G,4,0)</f>
        <v>2.6389378290154262E-3</v>
      </c>
      <c r="AY352">
        <f>(AJ352*0.000001)/(VLOOKUP(_xlfn.CONCAT(B352:C352),Sheet2!$C:$G,4,0)*VLOOKUP(AA352,Sheet3!$A$1:$B$5,2,0)*SQRT(8*1.380649E-23*Sheet3!$D$2/(PI()*VLOOKUP(AA352,Sheet3!$A$1:$B$5,2,0))))</f>
        <v>1.4229903096135635E+19</v>
      </c>
      <c r="AZ352" t="str">
        <f>VLOOKUP(_xlfn.CONCAT(B352:C352),Sheet2!C:H,6,0)</f>
        <v>+1, +1</v>
      </c>
      <c r="BA352">
        <f>VLOOKUP(_xlfn.CONCAT(B352:C352),Sheet2!C:G,2,0)</f>
        <v>12</v>
      </c>
      <c r="BB352">
        <f>VLOOKUP(_xlfn.CONCAT(B352:C352),Sheet2!C:G,3,0)</f>
        <v>70</v>
      </c>
    </row>
    <row r="353" spans="1:54" x14ac:dyDescent="0.25">
      <c r="A353" t="s">
        <v>59</v>
      </c>
      <c r="B353" t="s">
        <v>55</v>
      </c>
      <c r="C353" t="s">
        <v>55</v>
      </c>
      <c r="D353" t="s">
        <v>51</v>
      </c>
      <c r="E353" s="1">
        <v>45717.539589791311</v>
      </c>
      <c r="F353">
        <v>0.16151524999999989</v>
      </c>
      <c r="G353">
        <v>161.5152499999999</v>
      </c>
      <c r="H353">
        <v>200</v>
      </c>
      <c r="I353">
        <v>0</v>
      </c>
      <c r="J353">
        <v>3.2385462499999988</v>
      </c>
      <c r="K353">
        <v>9.6586475646683618E-3</v>
      </c>
      <c r="L353">
        <v>647.70924999999988</v>
      </c>
      <c r="M353">
        <v>0</v>
      </c>
      <c r="N353">
        <v>31.47915999999999</v>
      </c>
      <c r="O353">
        <v>8.6794838403022627</v>
      </c>
      <c r="P353">
        <v>2.0636887499999998</v>
      </c>
      <c r="Q353">
        <v>9.2354729820132923E-4</v>
      </c>
      <c r="R353">
        <v>64.963188351449986</v>
      </c>
      <c r="S353">
        <v>31.47915999999999</v>
      </c>
      <c r="T353">
        <v>8.6794838403022627</v>
      </c>
      <c r="U353">
        <v>2.0636887499999998</v>
      </c>
      <c r="V353">
        <v>9.2354729820132923E-4</v>
      </c>
      <c r="W353">
        <v>64.963188351449986</v>
      </c>
      <c r="X353">
        <v>8.0159138504932517E-3</v>
      </c>
      <c r="Y353">
        <f>S353/U353</f>
        <v>15.253831276639945</v>
      </c>
      <c r="Z353">
        <f>(((Y353/13)-1)/(0.0039))+23</f>
        <v>67.454265811438773</v>
      </c>
      <c r="AA353" t="s">
        <v>53</v>
      </c>
      <c r="AB353">
        <v>40</v>
      </c>
      <c r="AC353">
        <v>2.4918539896516778</v>
      </c>
      <c r="AD353" t="s">
        <v>52</v>
      </c>
      <c r="AE353">
        <v>0</v>
      </c>
      <c r="AF353">
        <v>0</v>
      </c>
      <c r="AG353" t="s">
        <v>53</v>
      </c>
      <c r="AH353">
        <v>5</v>
      </c>
      <c r="AI353">
        <v>0.31149990341124739</v>
      </c>
      <c r="AJ353">
        <v>2.4918539896516778</v>
      </c>
      <c r="AK353">
        <v>2.4020191738496399E-2</v>
      </c>
      <c r="AL353">
        <v>24.020191738496401</v>
      </c>
      <c r="AM353">
        <v>0.49804313521589738</v>
      </c>
      <c r="AN353">
        <v>2.073435302423916</v>
      </c>
      <c r="AO353">
        <v>983.01917566808311</v>
      </c>
      <c r="AP353">
        <f>AO353*(AN353/100)</f>
        <v>20.382266617898605</v>
      </c>
      <c r="AQ353">
        <v>9.830190527835396E-4</v>
      </c>
      <c r="AR353">
        <v>17.87393825699727</v>
      </c>
      <c r="AS353">
        <v>0.74120909150807091</v>
      </c>
      <c r="AT353">
        <v>1.6244649116138911E-5</v>
      </c>
      <c r="AU353">
        <v>37.08483665857235</v>
      </c>
      <c r="AV353" t="str">
        <f>VLOOKUP(_xlfn.CONCAT(B353:C353),Sheet2!C:G,5,0)</f>
        <v>12.0, 70.0</v>
      </c>
      <c r="AW353">
        <f>ROUND(H353,-2)</f>
        <v>200</v>
      </c>
      <c r="AX353">
        <f>VLOOKUP(_xlfn.CONCAT(B353:C353),Sheet2!C:G,4,0)</f>
        <v>2.6389378290154262E-3</v>
      </c>
      <c r="AY353">
        <f>(AJ353*0.000001)/(VLOOKUP(_xlfn.CONCAT(B353:C353),Sheet2!$C:$G,4,0)*VLOOKUP(AA353,Sheet3!$A$1:$B$5,2,0)*SQRT(8*1.380649E-23*Sheet3!$D$2/(PI()*VLOOKUP(AA353,Sheet3!$A$1:$B$5,2,0))))</f>
        <v>1.4230466052451674E+19</v>
      </c>
      <c r="AZ353" t="str">
        <f>VLOOKUP(_xlfn.CONCAT(B353:C353),Sheet2!C:H,6,0)</f>
        <v>+1, +1</v>
      </c>
      <c r="BA353">
        <f>VLOOKUP(_xlfn.CONCAT(B353:C353),Sheet2!C:G,2,0)</f>
        <v>12</v>
      </c>
      <c r="BB353">
        <f>VLOOKUP(_xlfn.CONCAT(B353:C353),Sheet2!C:G,3,0)</f>
        <v>70</v>
      </c>
    </row>
    <row r="354" spans="1:54" x14ac:dyDescent="0.25">
      <c r="A354" t="s">
        <v>59</v>
      </c>
      <c r="B354" t="s">
        <v>55</v>
      </c>
      <c r="C354" t="s">
        <v>55</v>
      </c>
      <c r="D354" t="s">
        <v>51</v>
      </c>
      <c r="E354" s="1">
        <v>45717.539962243529</v>
      </c>
      <c r="F354">
        <v>0.162842074999999</v>
      </c>
      <c r="G354">
        <v>162.842074999999</v>
      </c>
      <c r="H354">
        <v>200</v>
      </c>
      <c r="I354">
        <v>0</v>
      </c>
      <c r="J354">
        <v>3.2634062499999992</v>
      </c>
      <c r="K354">
        <v>1.1097754779185041E-2</v>
      </c>
      <c r="L354">
        <v>652.68124999999986</v>
      </c>
      <c r="M354">
        <v>0</v>
      </c>
      <c r="N354">
        <v>32.597854999999988</v>
      </c>
      <c r="O354">
        <v>6.6339407124042262</v>
      </c>
      <c r="P354">
        <v>3.5760575000000001</v>
      </c>
      <c r="Q354">
        <v>6.8065847474411472</v>
      </c>
      <c r="R354">
        <v>116.5718038566625</v>
      </c>
      <c r="S354">
        <v>32.597854999999988</v>
      </c>
      <c r="T354">
        <v>6.6339407124042262</v>
      </c>
      <c r="U354">
        <v>3.5760575000000001</v>
      </c>
      <c r="V354">
        <v>6.8065847474411472</v>
      </c>
      <c r="W354">
        <v>116.5718038566625</v>
      </c>
      <c r="X354">
        <v>45.154479668479468</v>
      </c>
      <c r="Y354">
        <f>S354/U354</f>
        <v>9.1155846906824038</v>
      </c>
      <c r="AA354" t="s">
        <v>53</v>
      </c>
      <c r="AB354">
        <v>40</v>
      </c>
      <c r="AC354">
        <v>2.4919379631479308</v>
      </c>
      <c r="AD354" t="s">
        <v>52</v>
      </c>
      <c r="AE354">
        <v>0</v>
      </c>
      <c r="AF354">
        <v>0</v>
      </c>
      <c r="AG354" t="s">
        <v>53</v>
      </c>
      <c r="AH354">
        <v>5</v>
      </c>
      <c r="AI354">
        <v>0.31149734769614418</v>
      </c>
      <c r="AJ354">
        <v>2.4919379631479308</v>
      </c>
      <c r="AK354">
        <v>2.421176058676586E-2</v>
      </c>
      <c r="AL354">
        <v>24.211760586765859</v>
      </c>
      <c r="AM354">
        <v>0.49812249124329422</v>
      </c>
      <c r="AN354">
        <v>2.05735757818276</v>
      </c>
      <c r="AO354">
        <v>990.82568355365345</v>
      </c>
      <c r="AP354">
        <f>AO354*(AN354/100)</f>
        <v>20.384827287172222</v>
      </c>
      <c r="AQ354">
        <v>9.9082555969842983E-4</v>
      </c>
      <c r="AR354">
        <v>18.021228072118941</v>
      </c>
      <c r="AS354">
        <v>0.7415222028466758</v>
      </c>
      <c r="AT354">
        <v>1.529030809222987E-5</v>
      </c>
      <c r="AU354">
        <v>37.095842092546498</v>
      </c>
      <c r="AV354" t="str">
        <f>VLOOKUP(_xlfn.CONCAT(B354:C354),Sheet2!C:G,5,0)</f>
        <v>12.0, 70.0</v>
      </c>
      <c r="AW354">
        <f>ROUND(H354,-2)</f>
        <v>200</v>
      </c>
      <c r="AX354">
        <f>VLOOKUP(_xlfn.CONCAT(B354:C354),Sheet2!C:G,4,0)</f>
        <v>2.6389378290154262E-3</v>
      </c>
      <c r="AY354">
        <f>(AJ354*0.000001)/(VLOOKUP(_xlfn.CONCAT(B354:C354),Sheet2!$C:$G,4,0)*VLOOKUP(AA354,Sheet3!$A$1:$B$5,2,0)*SQRT(8*1.380649E-23*Sheet3!$D$2/(PI()*VLOOKUP(AA354,Sheet3!$A$1:$B$5,2,0))))</f>
        <v>1.4230945607832005E+19</v>
      </c>
      <c r="AZ354" t="str">
        <f>VLOOKUP(_xlfn.CONCAT(B354:C354),Sheet2!C:H,6,0)</f>
        <v>+1, +1</v>
      </c>
      <c r="BA354">
        <f>VLOOKUP(_xlfn.CONCAT(B354:C354),Sheet2!C:G,2,0)</f>
        <v>12</v>
      </c>
      <c r="BB354">
        <f>VLOOKUP(_xlfn.CONCAT(B354:C354),Sheet2!C:G,3,0)</f>
        <v>70</v>
      </c>
    </row>
    <row r="355" spans="1:54" x14ac:dyDescent="0.25">
      <c r="A355" t="s">
        <v>59</v>
      </c>
      <c r="B355" t="s">
        <v>55</v>
      </c>
      <c r="C355" t="s">
        <v>55</v>
      </c>
      <c r="D355" t="s">
        <v>51</v>
      </c>
      <c r="E355" s="1">
        <v>45717.540372658557</v>
      </c>
      <c r="F355">
        <v>0.21898899027777799</v>
      </c>
      <c r="G355">
        <v>218.98899027777799</v>
      </c>
      <c r="H355">
        <v>300.04074999999989</v>
      </c>
      <c r="I355">
        <v>4.9167665433253002E-2</v>
      </c>
      <c r="J355">
        <v>3.3065087499999999</v>
      </c>
      <c r="K355">
        <v>6.2647012330537344E-3</v>
      </c>
      <c r="L355">
        <v>992.08736523156233</v>
      </c>
      <c r="M355">
        <v>3.0802073426607361E-4</v>
      </c>
      <c r="N355">
        <v>28.91893</v>
      </c>
      <c r="O355">
        <v>11.73378926938666</v>
      </c>
      <c r="P355">
        <v>2.0506137500000001</v>
      </c>
      <c r="Q355">
        <v>8.7350712984069346E-4</v>
      </c>
      <c r="R355">
        <v>59.301555493287488</v>
      </c>
      <c r="S355">
        <v>28.91893</v>
      </c>
      <c r="T355">
        <v>11.73378926938666</v>
      </c>
      <c r="U355">
        <v>2.0506137500000001</v>
      </c>
      <c r="V355">
        <v>8.7350712984069346E-4</v>
      </c>
      <c r="W355">
        <v>59.301555493287488</v>
      </c>
      <c r="X355">
        <v>1.024954858685747E-2</v>
      </c>
      <c r="Y355">
        <f>S355/U355</f>
        <v>14.102572949196306</v>
      </c>
      <c r="Z355">
        <f>(((Y355/13)-1)/(0.0039))+23</f>
        <v>44.747000970341354</v>
      </c>
      <c r="AA355" t="s">
        <v>53</v>
      </c>
      <c r="AB355">
        <v>40</v>
      </c>
      <c r="AC355">
        <v>2.491882467619972</v>
      </c>
      <c r="AD355" t="s">
        <v>52</v>
      </c>
      <c r="AE355">
        <v>0</v>
      </c>
      <c r="AF355">
        <v>0</v>
      </c>
      <c r="AG355" t="s">
        <v>53</v>
      </c>
      <c r="AH355">
        <v>5</v>
      </c>
      <c r="AI355">
        <v>0.31149055679601229</v>
      </c>
      <c r="AJ355">
        <v>2.491882467619972</v>
      </c>
      <c r="AK355">
        <v>3.2318330702383442E-2</v>
      </c>
      <c r="AL355">
        <v>32.318330702383442</v>
      </c>
      <c r="AM355">
        <v>0.50204258887576647</v>
      </c>
      <c r="AN355">
        <v>1.5534298274840701</v>
      </c>
      <c r="AO355">
        <v>1322.6029200859409</v>
      </c>
      <c r="AP355">
        <f>AO355*(AN355/100)</f>
        <v>20.545708259790306</v>
      </c>
      <c r="AQ355">
        <v>1.3226027547578109E-3</v>
      </c>
      <c r="AR355">
        <v>21.124691356915999</v>
      </c>
      <c r="AS355">
        <v>0.65631451300456523</v>
      </c>
      <c r="AT355">
        <v>1.993319156856622E-5</v>
      </c>
      <c r="AU355">
        <v>32.576093431892509</v>
      </c>
      <c r="AV355" t="str">
        <f>VLOOKUP(_xlfn.CONCAT(B355:C355),Sheet2!C:G,5,0)</f>
        <v>12.0, 70.0</v>
      </c>
      <c r="AW355">
        <f>ROUND(H355,-2)</f>
        <v>300</v>
      </c>
      <c r="AX355">
        <f>VLOOKUP(_xlfn.CONCAT(B355:C355),Sheet2!C:G,4,0)</f>
        <v>2.6389378290154262E-3</v>
      </c>
      <c r="AY355">
        <f>(AJ355*0.000001)/(VLOOKUP(_xlfn.CONCAT(B355:C355),Sheet2!$C:$G,4,0)*VLOOKUP(AA355,Sheet3!$A$1:$B$5,2,0)*SQRT(8*1.380649E-23*Sheet3!$D$2/(PI()*VLOOKUP(AA355,Sheet3!$A$1:$B$5,2,0))))</f>
        <v>1.4230628684276306E+19</v>
      </c>
      <c r="AZ355" t="str">
        <f>VLOOKUP(_xlfn.CONCAT(B355:C355),Sheet2!C:H,6,0)</f>
        <v>+1, +1</v>
      </c>
      <c r="BA355">
        <f>VLOOKUP(_xlfn.CONCAT(B355:C355),Sheet2!C:G,2,0)</f>
        <v>12</v>
      </c>
      <c r="BB355">
        <f>VLOOKUP(_xlfn.CONCAT(B355:C355),Sheet2!C:G,3,0)</f>
        <v>70</v>
      </c>
    </row>
    <row r="356" spans="1:54" x14ac:dyDescent="0.25">
      <c r="A356" t="s">
        <v>59</v>
      </c>
      <c r="B356" t="s">
        <v>55</v>
      </c>
      <c r="C356" t="s">
        <v>55</v>
      </c>
      <c r="D356" t="s">
        <v>51</v>
      </c>
      <c r="E356" s="1">
        <v>45717.540777518137</v>
      </c>
      <c r="F356">
        <v>0.21996185972222279</v>
      </c>
      <c r="G356">
        <v>219.96185972222281</v>
      </c>
      <c r="H356">
        <v>300.02862499999998</v>
      </c>
      <c r="I356">
        <v>5.4284370366468618E-2</v>
      </c>
      <c r="J356">
        <v>3.3021824999999998</v>
      </c>
      <c r="K356">
        <v>7.9616850783366892E-3</v>
      </c>
      <c r="L356">
        <v>990.74927497406247</v>
      </c>
      <c r="M356">
        <v>4.3219506153361562E-4</v>
      </c>
      <c r="N356">
        <v>28.917985000000002</v>
      </c>
      <c r="O356">
        <v>11.73599683354038</v>
      </c>
      <c r="P356">
        <v>2.04381375</v>
      </c>
      <c r="Q356">
        <v>7.8729647031157651E-4</v>
      </c>
      <c r="R356">
        <v>59.102975365293737</v>
      </c>
      <c r="S356">
        <v>28.917985000000002</v>
      </c>
      <c r="T356">
        <v>11.73599683354038</v>
      </c>
      <c r="U356">
        <v>2.04381375</v>
      </c>
      <c r="V356">
        <v>7.8729647031157651E-4</v>
      </c>
      <c r="W356">
        <v>59.102975365293737</v>
      </c>
      <c r="X356">
        <v>9.239708882634182E-3</v>
      </c>
      <c r="Y356">
        <f>S356/U356</f>
        <v>14.149031436939888</v>
      </c>
      <c r="Z356">
        <f>(((Y356/13)-1)/(0.0039))+23</f>
        <v>45.663341951477079</v>
      </c>
      <c r="AA356" t="s">
        <v>53</v>
      </c>
      <c r="AB356">
        <v>40</v>
      </c>
      <c r="AC356">
        <v>2.4919547578471808</v>
      </c>
      <c r="AD356" t="s">
        <v>52</v>
      </c>
      <c r="AE356">
        <v>0</v>
      </c>
      <c r="AF356">
        <v>0</v>
      </c>
      <c r="AG356" t="s">
        <v>53</v>
      </c>
      <c r="AH356">
        <v>5</v>
      </c>
      <c r="AI356">
        <v>0.31147953071085221</v>
      </c>
      <c r="AJ356">
        <v>2.4919547578471808</v>
      </c>
      <c r="AK356">
        <v>3.2458794952747262E-2</v>
      </c>
      <c r="AL356">
        <v>32.458794952747262</v>
      </c>
      <c r="AM356">
        <v>0.50212011269029289</v>
      </c>
      <c r="AN356">
        <v>1.5469462542317649</v>
      </c>
      <c r="AO356">
        <v>1328.312777165627</v>
      </c>
      <c r="AP356">
        <f>AO356*(AN356/100)</f>
        <v>20.548284750845596</v>
      </c>
      <c r="AQ356">
        <v>1.3283126111344481E-3</v>
      </c>
      <c r="AR356">
        <v>21.336877933187399</v>
      </c>
      <c r="AS356">
        <v>0.66014006791489288</v>
      </c>
      <c r="AT356">
        <v>2.0135684515007969E-5</v>
      </c>
      <c r="AU356">
        <v>32.761865966136611</v>
      </c>
      <c r="AV356" t="str">
        <f>VLOOKUP(_xlfn.CONCAT(B356:C356),Sheet2!C:G,5,0)</f>
        <v>12.0, 70.0</v>
      </c>
      <c r="AW356">
        <f>ROUND(H356,-2)</f>
        <v>300</v>
      </c>
      <c r="AX356">
        <f>VLOOKUP(_xlfn.CONCAT(B356:C356),Sheet2!C:G,4,0)</f>
        <v>2.6389378290154262E-3</v>
      </c>
      <c r="AY356">
        <f>(AJ356*0.000001)/(VLOOKUP(_xlfn.CONCAT(B356:C356),Sheet2!$C:$G,4,0)*VLOOKUP(AA356,Sheet3!$A$1:$B$5,2,0)*SQRT(8*1.380649E-23*Sheet3!$D$2/(PI()*VLOOKUP(AA356,Sheet3!$A$1:$B$5,2,0))))</f>
        <v>1.4231041518908068E+19</v>
      </c>
      <c r="AZ356" t="str">
        <f>VLOOKUP(_xlfn.CONCAT(B356:C356),Sheet2!C:H,6,0)</f>
        <v>+1, +1</v>
      </c>
      <c r="BA356">
        <f>VLOOKUP(_xlfn.CONCAT(B356:C356),Sheet2!C:G,2,0)</f>
        <v>12</v>
      </c>
      <c r="BB356">
        <f>VLOOKUP(_xlfn.CONCAT(B356:C356),Sheet2!C:G,3,0)</f>
        <v>70</v>
      </c>
    </row>
    <row r="357" spans="1:54" x14ac:dyDescent="0.25">
      <c r="A357" t="s">
        <v>59</v>
      </c>
      <c r="B357" t="s">
        <v>55</v>
      </c>
      <c r="C357" t="s">
        <v>55</v>
      </c>
      <c r="D357" t="s">
        <v>51</v>
      </c>
      <c r="E357" s="1">
        <v>45717.541102053867</v>
      </c>
      <c r="F357">
        <v>0.21677626388888879</v>
      </c>
      <c r="G357">
        <v>216.77626388888879</v>
      </c>
      <c r="H357">
        <v>300.025375</v>
      </c>
      <c r="I357">
        <v>5.1690901633080023E-2</v>
      </c>
      <c r="J357">
        <v>3.3009625000000011</v>
      </c>
      <c r="K357">
        <v>5.376777000549858E-3</v>
      </c>
      <c r="L357">
        <v>990.37251192343774</v>
      </c>
      <c r="M357">
        <v>2.7793045103842971E-4</v>
      </c>
      <c r="N357">
        <v>28.91686</v>
      </c>
      <c r="O357">
        <v>11.73768912447761</v>
      </c>
      <c r="P357">
        <v>2.0390199999999998</v>
      </c>
      <c r="Q357">
        <v>7.5020230896778815E-4</v>
      </c>
      <c r="R357">
        <v>58.962055877200001</v>
      </c>
      <c r="S357">
        <v>28.91686</v>
      </c>
      <c r="T357">
        <v>11.73768912447761</v>
      </c>
      <c r="U357">
        <v>2.0390199999999998</v>
      </c>
      <c r="V357">
        <v>7.5020230896778815E-4</v>
      </c>
      <c r="W357">
        <v>58.962055877200001</v>
      </c>
      <c r="X357">
        <v>8.8056414831291993E-3</v>
      </c>
      <c r="Y357">
        <f>S357/U357</f>
        <v>14.181744171219508</v>
      </c>
      <c r="Z357">
        <f>(((Y357/13)-1)/(0.0039))+23</f>
        <v>46.308563534901538</v>
      </c>
      <c r="AA357" t="s">
        <v>53</v>
      </c>
      <c r="AB357">
        <v>40</v>
      </c>
      <c r="AC357">
        <v>2.491923724163783</v>
      </c>
      <c r="AD357" t="s">
        <v>52</v>
      </c>
      <c r="AE357">
        <v>0</v>
      </c>
      <c r="AF357">
        <v>0</v>
      </c>
      <c r="AG357" t="s">
        <v>53</v>
      </c>
      <c r="AH357">
        <v>5</v>
      </c>
      <c r="AI357">
        <v>0.31150457671886511</v>
      </c>
      <c r="AJ357">
        <v>2.491923724163783</v>
      </c>
      <c r="AK357">
        <v>3.199885417318387E-2</v>
      </c>
      <c r="AL357">
        <v>31.998854173183869</v>
      </c>
      <c r="AM357">
        <v>0.50186747404922694</v>
      </c>
      <c r="AN357">
        <v>1.568392015954774</v>
      </c>
      <c r="AO357">
        <v>1309.5069072381079</v>
      </c>
      <c r="AP357">
        <f>AO357*(AN357/100)</f>
        <v>20.538201781498774</v>
      </c>
      <c r="AQ357">
        <v>1.3095067435423501E-3</v>
      </c>
      <c r="AR357">
        <v>20.744622498031362</v>
      </c>
      <c r="AS357">
        <v>0.65071400599816354</v>
      </c>
      <c r="AT357">
        <v>1.9578980769794939E-5</v>
      </c>
      <c r="AU357">
        <v>32.309917518851321</v>
      </c>
      <c r="AV357" t="str">
        <f>VLOOKUP(_xlfn.CONCAT(B357:C357),Sheet2!C:G,5,0)</f>
        <v>12.0, 70.0</v>
      </c>
      <c r="AW357">
        <f>ROUND(H357,-2)</f>
        <v>300</v>
      </c>
      <c r="AX357">
        <f>VLOOKUP(_xlfn.CONCAT(B357:C357),Sheet2!C:G,4,0)</f>
        <v>2.6389378290154262E-3</v>
      </c>
      <c r="AY357">
        <f>(AJ357*0.000001)/(VLOOKUP(_xlfn.CONCAT(B357:C357),Sheet2!$C:$G,4,0)*VLOOKUP(AA357,Sheet3!$A$1:$B$5,2,0)*SQRT(8*1.380649E-23*Sheet3!$D$2/(PI()*VLOOKUP(AA357,Sheet3!$A$1:$B$5,2,0))))</f>
        <v>1.4230864291919684E+19</v>
      </c>
      <c r="AZ357" t="str">
        <f>VLOOKUP(_xlfn.CONCAT(B357:C357),Sheet2!C:H,6,0)</f>
        <v>+1, +1</v>
      </c>
      <c r="BA357">
        <f>VLOOKUP(_xlfn.CONCAT(B357:C357),Sheet2!C:G,2,0)</f>
        <v>12</v>
      </c>
      <c r="BB357">
        <f>VLOOKUP(_xlfn.CONCAT(B357:C357),Sheet2!C:G,3,0)</f>
        <v>70</v>
      </c>
    </row>
    <row r="358" spans="1:54" x14ac:dyDescent="0.25">
      <c r="A358" t="s">
        <v>59</v>
      </c>
      <c r="B358" t="s">
        <v>55</v>
      </c>
      <c r="C358" t="s">
        <v>55</v>
      </c>
      <c r="D358" t="s">
        <v>51</v>
      </c>
      <c r="E358" s="1">
        <v>45717.541515478151</v>
      </c>
      <c r="F358">
        <v>0.28452833333333372</v>
      </c>
      <c r="G358">
        <v>284.52833333333371</v>
      </c>
      <c r="H358">
        <v>400.1</v>
      </c>
      <c r="I358">
        <v>9.1006366942430746E-13</v>
      </c>
      <c r="J358">
        <v>3.671327499999999</v>
      </c>
      <c r="K358">
        <v>1.929094137863924E-2</v>
      </c>
      <c r="L358">
        <v>1468.8981327500001</v>
      </c>
      <c r="M358">
        <v>1.755598489769363E-14</v>
      </c>
      <c r="N358">
        <v>30.195499999999999</v>
      </c>
      <c r="O358">
        <v>10.406567889994349</v>
      </c>
      <c r="P358">
        <v>2.0322624999999999</v>
      </c>
      <c r="Q358">
        <v>8.6719881932584167E-4</v>
      </c>
      <c r="R358">
        <v>61.365182318749987</v>
      </c>
      <c r="S358">
        <v>30.195499999999999</v>
      </c>
      <c r="T358">
        <v>10.406567889994349</v>
      </c>
      <c r="U358">
        <v>2.0322624999999999</v>
      </c>
      <c r="V358">
        <v>8.6719881932584167E-4</v>
      </c>
      <c r="W358">
        <v>61.365182318749987</v>
      </c>
      <c r="X358">
        <v>9.0245633874373125E-3</v>
      </c>
      <c r="Y358">
        <f>S358/U358</f>
        <v>14.858070746274166</v>
      </c>
      <c r="Z358">
        <f>(((Y358/13)-1)/(0.0039))+23</f>
        <v>59.648338190811977</v>
      </c>
      <c r="AA358" t="s">
        <v>53</v>
      </c>
      <c r="AB358">
        <v>40</v>
      </c>
      <c r="AC358">
        <v>2.49202558766576</v>
      </c>
      <c r="AD358" t="s">
        <v>52</v>
      </c>
      <c r="AE358">
        <v>0</v>
      </c>
      <c r="AF358">
        <v>0</v>
      </c>
      <c r="AG358" t="s">
        <v>53</v>
      </c>
      <c r="AH358">
        <v>5</v>
      </c>
      <c r="AI358">
        <v>0.31149939226822682</v>
      </c>
      <c r="AJ358">
        <v>2.49202558766576</v>
      </c>
      <c r="AK358">
        <v>4.1780992670237757E-2</v>
      </c>
      <c r="AL358">
        <v>41.780992670237758</v>
      </c>
      <c r="AM358">
        <v>0.50798205403818142</v>
      </c>
      <c r="AN358">
        <v>1.2158209309374231</v>
      </c>
      <c r="AO358">
        <v>1709.756911310546</v>
      </c>
      <c r="AP358">
        <f>AO358*(AN358/100)</f>
        <v>20.787582395862813</v>
      </c>
      <c r="AQ358">
        <v>1.7097566975935699E-3</v>
      </c>
      <c r="AR358">
        <v>23.844231877812891</v>
      </c>
      <c r="AS358">
        <v>0.57980632398340526</v>
      </c>
      <c r="AT358">
        <v>2.288805002331538E-5</v>
      </c>
      <c r="AU358">
        <v>28.443764573393121</v>
      </c>
      <c r="AV358" t="str">
        <f>VLOOKUP(_xlfn.CONCAT(B358:C358),Sheet2!C:G,5,0)</f>
        <v>12.0, 70.0</v>
      </c>
      <c r="AW358">
        <f>ROUND(H358,-2)</f>
        <v>400</v>
      </c>
      <c r="AX358">
        <f>VLOOKUP(_xlfn.CONCAT(B358:C358),Sheet2!C:G,4,0)</f>
        <v>2.6389378290154262E-3</v>
      </c>
      <c r="AY358">
        <f>(AJ358*0.000001)/(VLOOKUP(_xlfn.CONCAT(B358:C358),Sheet2!$C:$G,4,0)*VLOOKUP(AA358,Sheet3!$A$1:$B$5,2,0)*SQRT(8*1.380649E-23*Sheet3!$D$2/(PI()*VLOOKUP(AA358,Sheet3!$A$1:$B$5,2,0))))</f>
        <v>1.4231446013446263E+19</v>
      </c>
      <c r="AZ358" t="str">
        <f>VLOOKUP(_xlfn.CONCAT(B358:C358),Sheet2!C:H,6,0)</f>
        <v>+1, +1</v>
      </c>
      <c r="BA358">
        <f>VLOOKUP(_xlfn.CONCAT(B358:C358),Sheet2!C:G,2,0)</f>
        <v>12</v>
      </c>
      <c r="BB358">
        <f>VLOOKUP(_xlfn.CONCAT(B358:C358),Sheet2!C:G,3,0)</f>
        <v>70</v>
      </c>
    </row>
    <row r="359" spans="1:54" x14ac:dyDescent="0.25">
      <c r="A359" t="s">
        <v>59</v>
      </c>
      <c r="B359" t="s">
        <v>55</v>
      </c>
      <c r="C359" t="s">
        <v>55</v>
      </c>
      <c r="D359" t="s">
        <v>51</v>
      </c>
      <c r="E359" s="1">
        <v>45717.541939434777</v>
      </c>
      <c r="F359">
        <v>0.28554132916666658</v>
      </c>
      <c r="G359">
        <v>285.54132916666663</v>
      </c>
      <c r="H359">
        <v>400.09162500000002</v>
      </c>
      <c r="I359">
        <v>2.771858175879012E-2</v>
      </c>
      <c r="J359">
        <v>3.6372200000000001</v>
      </c>
      <c r="K359">
        <v>1.6795437129931451E-2</v>
      </c>
      <c r="L359">
        <v>1455.2212602825</v>
      </c>
      <c r="M359">
        <v>4.6554569726062417E-4</v>
      </c>
      <c r="N359">
        <v>30.195164999999999</v>
      </c>
      <c r="O359">
        <v>10.408661094251899</v>
      </c>
      <c r="P359">
        <v>2.0257387499999999</v>
      </c>
      <c r="Q359">
        <v>7.3394262529274663E-4</v>
      </c>
      <c r="R359">
        <v>61.167515803143743</v>
      </c>
      <c r="S359">
        <v>30.195164999999999</v>
      </c>
      <c r="T359">
        <v>10.408661094251899</v>
      </c>
      <c r="U359">
        <v>2.0257387499999999</v>
      </c>
      <c r="V359">
        <v>7.3394262529274663E-4</v>
      </c>
      <c r="W359">
        <v>61.167515803143743</v>
      </c>
      <c r="X359">
        <v>7.6393600492977087E-3</v>
      </c>
      <c r="Y359">
        <f>S359/U359</f>
        <v>14.905754752432909</v>
      </c>
      <c r="Z359">
        <f>(((Y359/13)-1)/(0.0039))+23</f>
        <v>60.588851132798965</v>
      </c>
      <c r="AA359" t="s">
        <v>53</v>
      </c>
      <c r="AB359">
        <v>40</v>
      </c>
      <c r="AC359">
        <v>2.4920398266499069</v>
      </c>
      <c r="AD359" t="s">
        <v>52</v>
      </c>
      <c r="AE359">
        <v>0</v>
      </c>
      <c r="AF359">
        <v>0</v>
      </c>
      <c r="AG359" t="s">
        <v>53</v>
      </c>
      <c r="AH359">
        <v>5</v>
      </c>
      <c r="AI359">
        <v>0.31149084887773848</v>
      </c>
      <c r="AJ359">
        <v>2.4920398266499069</v>
      </c>
      <c r="AK359">
        <v>4.1927250424721937E-2</v>
      </c>
      <c r="AL359">
        <v>41.92725042472194</v>
      </c>
      <c r="AM359">
        <v>0.5080851440140346</v>
      </c>
      <c r="AN359">
        <v>1.211825576128045</v>
      </c>
      <c r="AO359">
        <v>1715.732250704905</v>
      </c>
      <c r="AP359">
        <f>AO359*(AN359/100)</f>
        <v>20.791682231919388</v>
      </c>
      <c r="AQ359">
        <v>1.715732036248128E-3</v>
      </c>
      <c r="AR359">
        <v>24.236994232094698</v>
      </c>
      <c r="AS359">
        <v>0.58742018997840506</v>
      </c>
      <c r="AT359">
        <v>2.3259328636262201E-5</v>
      </c>
      <c r="AU359">
        <v>28.811598324630491</v>
      </c>
      <c r="AV359" t="str">
        <f>VLOOKUP(_xlfn.CONCAT(B359:C359),Sheet2!C:G,5,0)</f>
        <v>12.0, 70.0</v>
      </c>
      <c r="AW359">
        <f>ROUND(H359,-2)</f>
        <v>400</v>
      </c>
      <c r="AX359">
        <f>VLOOKUP(_xlfn.CONCAT(B359:C359),Sheet2!C:G,4,0)</f>
        <v>2.6389378290154262E-3</v>
      </c>
      <c r="AY359">
        <f>(AJ359*0.000001)/(VLOOKUP(_xlfn.CONCAT(B359:C359),Sheet2!$C:$G,4,0)*VLOOKUP(AA359,Sheet3!$A$1:$B$5,2,0)*SQRT(8*1.380649E-23*Sheet3!$D$2/(PI()*VLOOKUP(AA359,Sheet3!$A$1:$B$5,2,0))))</f>
        <v>1.4231527329358576E+19</v>
      </c>
      <c r="AZ359" t="str">
        <f>VLOOKUP(_xlfn.CONCAT(B359:C359),Sheet2!C:H,6,0)</f>
        <v>+1, +1</v>
      </c>
      <c r="BA359">
        <f>VLOOKUP(_xlfn.CONCAT(B359:C359),Sheet2!C:G,2,0)</f>
        <v>12</v>
      </c>
      <c r="BB359">
        <f>VLOOKUP(_xlfn.CONCAT(B359:C359),Sheet2!C:G,3,0)</f>
        <v>70</v>
      </c>
    </row>
    <row r="360" spans="1:54" x14ac:dyDescent="0.25">
      <c r="A360" t="s">
        <v>59</v>
      </c>
      <c r="B360" t="s">
        <v>55</v>
      </c>
      <c r="C360" t="s">
        <v>55</v>
      </c>
      <c r="D360" t="s">
        <v>51</v>
      </c>
      <c r="E360" s="1">
        <v>45717.542328785079</v>
      </c>
      <c r="F360">
        <v>0.28668109444444451</v>
      </c>
      <c r="G360">
        <v>286.68109444444451</v>
      </c>
      <c r="H360">
        <v>400.08712500000001</v>
      </c>
      <c r="I360">
        <v>3.3513255554673507E-2</v>
      </c>
      <c r="J360">
        <v>3.6214237499999991</v>
      </c>
      <c r="K360">
        <v>2.0519515078610651E-2</v>
      </c>
      <c r="L360">
        <v>1448.8850165442191</v>
      </c>
      <c r="M360">
        <v>6.8767575268745523E-4</v>
      </c>
      <c r="N360">
        <v>28.913989999999998</v>
      </c>
      <c r="O360">
        <v>11.744733212282149</v>
      </c>
      <c r="P360">
        <v>3.4207399999999999</v>
      </c>
      <c r="Q360">
        <v>6.5528020509014846</v>
      </c>
      <c r="R360">
        <v>98.907242152600006</v>
      </c>
      <c r="S360">
        <v>28.913989999999998</v>
      </c>
      <c r="T360">
        <v>11.744733212282149</v>
      </c>
      <c r="U360">
        <v>3.4207399999999999</v>
      </c>
      <c r="V360">
        <v>6.5528020509014846</v>
      </c>
      <c r="W360">
        <v>98.907242152600006</v>
      </c>
      <c r="X360">
        <v>76.960911880733278</v>
      </c>
      <c r="Y360">
        <f>S360/U360</f>
        <v>8.4525541257154888</v>
      </c>
      <c r="AA360" t="s">
        <v>53</v>
      </c>
      <c r="AB360">
        <v>40</v>
      </c>
      <c r="AC360">
        <v>2.492029603789494</v>
      </c>
      <c r="AD360" t="s">
        <v>52</v>
      </c>
      <c r="AE360">
        <v>0</v>
      </c>
      <c r="AF360">
        <v>0</v>
      </c>
      <c r="AG360" t="s">
        <v>53</v>
      </c>
      <c r="AH360">
        <v>5</v>
      </c>
      <c r="AI360">
        <v>0.31150581806620098</v>
      </c>
      <c r="AJ360">
        <v>2.492029603789494</v>
      </c>
      <c r="AK360">
        <v>4.2091811328806177E-2</v>
      </c>
      <c r="AL360">
        <v>42.091811328806173</v>
      </c>
      <c r="AM360">
        <v>0.50820154053441557</v>
      </c>
      <c r="AN360">
        <v>1.2073643886800851</v>
      </c>
      <c r="AO360">
        <v>1722.473420300802</v>
      </c>
      <c r="AP360">
        <f>AO360*(AN360/100)</f>
        <v>20.796530681191733</v>
      </c>
      <c r="AQ360">
        <v>1.722473204990188E-3</v>
      </c>
      <c r="AR360">
        <v>24.534551087762971</v>
      </c>
      <c r="AS360">
        <v>0.59244286551234526</v>
      </c>
      <c r="AT360">
        <v>2.2966737826386769E-5</v>
      </c>
      <c r="AU360">
        <v>29.051174419072041</v>
      </c>
      <c r="AV360" t="str">
        <f>VLOOKUP(_xlfn.CONCAT(B360:C360),Sheet2!C:G,5,0)</f>
        <v>12.0, 70.0</v>
      </c>
      <c r="AW360">
        <f>ROUND(H360,-2)</f>
        <v>400</v>
      </c>
      <c r="AX360">
        <f>VLOOKUP(_xlfn.CONCAT(B360:C360),Sheet2!C:G,4,0)</f>
        <v>2.6389378290154262E-3</v>
      </c>
      <c r="AY360">
        <f>(AJ360*0.000001)/(VLOOKUP(_xlfn.CONCAT(B360:C360),Sheet2!$C:$G,4,0)*VLOOKUP(AA360,Sheet3!$A$1:$B$5,2,0)*SQRT(8*1.380649E-23*Sheet3!$D$2/(PI()*VLOOKUP(AA360,Sheet3!$A$1:$B$5,2,0))))</f>
        <v>1.4231468948703582E+19</v>
      </c>
      <c r="AZ360" t="str">
        <f>VLOOKUP(_xlfn.CONCAT(B360:C360),Sheet2!C:H,6,0)</f>
        <v>+1, +1</v>
      </c>
      <c r="BA360">
        <f>VLOOKUP(_xlfn.CONCAT(B360:C360),Sheet2!C:G,2,0)</f>
        <v>12</v>
      </c>
      <c r="BB360">
        <f>VLOOKUP(_xlfn.CONCAT(B360:C360),Sheet2!C:G,3,0)</f>
        <v>70</v>
      </c>
    </row>
    <row r="361" spans="1:54" x14ac:dyDescent="0.25">
      <c r="A361" t="s">
        <v>59</v>
      </c>
      <c r="B361" t="s">
        <v>55</v>
      </c>
      <c r="C361" t="s">
        <v>55</v>
      </c>
      <c r="D361" t="s">
        <v>51</v>
      </c>
      <c r="E361" s="1">
        <v>45717.54281697757</v>
      </c>
      <c r="F361">
        <v>0.34873950416666633</v>
      </c>
      <c r="G361">
        <v>348.73950416666628</v>
      </c>
      <c r="H361">
        <v>500.10000000000008</v>
      </c>
      <c r="I361">
        <v>5.3466240578678068E-12</v>
      </c>
      <c r="J361">
        <v>3.8150487499999999</v>
      </c>
      <c r="K361">
        <v>4.0310277744823814E-3</v>
      </c>
      <c r="L361">
        <v>1907.905879875</v>
      </c>
      <c r="M361">
        <v>2.155239007698082E-14</v>
      </c>
      <c r="N361">
        <v>31.5256975</v>
      </c>
      <c r="O361">
        <v>8.7112811292101799</v>
      </c>
      <c r="P361">
        <v>2.01605875</v>
      </c>
      <c r="Q361">
        <v>1.332017576049065E-2</v>
      </c>
      <c r="R361">
        <v>63.557658294728107</v>
      </c>
      <c r="S361">
        <v>31.5256975</v>
      </c>
      <c r="T361">
        <v>8.7112811292101799</v>
      </c>
      <c r="U361">
        <v>2.01605875</v>
      </c>
      <c r="V361">
        <v>1.332017576049065E-2</v>
      </c>
      <c r="W361">
        <v>63.557658294728107</v>
      </c>
      <c r="X361">
        <v>0.1160357957401251</v>
      </c>
      <c r="Y361">
        <f>S361/U361</f>
        <v>15.637291075966909</v>
      </c>
      <c r="Z361">
        <f>(((Y361/13)-1)/(0.0039))+23</f>
        <v>75.017575462858161</v>
      </c>
      <c r="AA361" t="s">
        <v>53</v>
      </c>
      <c r="AB361">
        <v>40</v>
      </c>
      <c r="AC361">
        <v>2.4920704952311472</v>
      </c>
      <c r="AD361" t="s">
        <v>52</v>
      </c>
      <c r="AE361">
        <v>0</v>
      </c>
      <c r="AF361">
        <v>0</v>
      </c>
      <c r="AG361" t="s">
        <v>53</v>
      </c>
      <c r="AH361">
        <v>5</v>
      </c>
      <c r="AI361">
        <v>0.31149939226822682</v>
      </c>
      <c r="AJ361">
        <v>2.4920704952311472</v>
      </c>
      <c r="AK361">
        <v>5.1051891275994618E-2</v>
      </c>
      <c r="AL361">
        <v>51.05189127599462</v>
      </c>
      <c r="AM361">
        <v>0.51517872308882739</v>
      </c>
      <c r="AN361">
        <v>1.009127595888053</v>
      </c>
      <c r="AO361">
        <v>2089.1018965972621</v>
      </c>
      <c r="AP361">
        <f>AO361*(AN361/100)</f>
        <v>21.08170374478367</v>
      </c>
      <c r="AQ361">
        <v>2.0891016354674542E-3</v>
      </c>
      <c r="AR361">
        <v>27.407940689493579</v>
      </c>
      <c r="AS361">
        <v>0.5531621859246203</v>
      </c>
      <c r="AT361">
        <v>2.6524337705491571E-5</v>
      </c>
      <c r="AU361">
        <v>26.758076388621109</v>
      </c>
      <c r="AV361" t="str">
        <f>VLOOKUP(_xlfn.CONCAT(B361:C361),Sheet2!C:G,5,0)</f>
        <v>12.0, 70.0</v>
      </c>
      <c r="AW361">
        <f>ROUND(H361,-2)</f>
        <v>500</v>
      </c>
      <c r="AX361">
        <f>VLOOKUP(_xlfn.CONCAT(B361:C361),Sheet2!C:G,4,0)</f>
        <v>2.6389378290154262E-3</v>
      </c>
      <c r="AY361">
        <f>(AJ361*0.000001)/(VLOOKUP(_xlfn.CONCAT(B361:C361),Sheet2!$C:$G,4,0)*VLOOKUP(AA361,Sheet3!$A$1:$B$5,2,0)*SQRT(8*1.380649E-23*Sheet3!$D$2/(PI()*VLOOKUP(AA361,Sheet3!$A$1:$B$5,2,0))))</f>
        <v>1.4231702471323568E+19</v>
      </c>
      <c r="AZ361" t="str">
        <f>VLOOKUP(_xlfn.CONCAT(B361:C361),Sheet2!C:H,6,0)</f>
        <v>+1, +1</v>
      </c>
      <c r="BA361">
        <f>VLOOKUP(_xlfn.CONCAT(B361:C361),Sheet2!C:G,2,0)</f>
        <v>12</v>
      </c>
      <c r="BB361">
        <f>VLOOKUP(_xlfn.CONCAT(B361:C361),Sheet2!C:G,3,0)</f>
        <v>70</v>
      </c>
    </row>
    <row r="362" spans="1:54" x14ac:dyDescent="0.25">
      <c r="A362" t="s">
        <v>59</v>
      </c>
      <c r="B362" t="s">
        <v>55</v>
      </c>
      <c r="C362" t="s">
        <v>55</v>
      </c>
      <c r="D362" t="s">
        <v>51</v>
      </c>
      <c r="E362" s="1">
        <v>45717.543254823082</v>
      </c>
      <c r="F362">
        <v>0.34630966666666652</v>
      </c>
      <c r="G362">
        <v>346.30966666666649</v>
      </c>
      <c r="H362">
        <v>500.10000000000008</v>
      </c>
      <c r="I362">
        <v>5.3466240578678068E-12</v>
      </c>
      <c r="J362">
        <v>3.8039475</v>
      </c>
      <c r="K362">
        <v>4.1207972484038988E-3</v>
      </c>
      <c r="L362">
        <v>1902.3541447499999</v>
      </c>
      <c r="M362">
        <v>2.203235370591175E-14</v>
      </c>
      <c r="N362">
        <v>33.715549999999993</v>
      </c>
      <c r="O362">
        <v>6.4646833225281917</v>
      </c>
      <c r="P362">
        <v>2.0642049999999998</v>
      </c>
      <c r="Q362">
        <v>7.9609497486864958E-4</v>
      </c>
      <c r="R362">
        <v>69.595806887749987</v>
      </c>
      <c r="S362">
        <v>33.715549999999993</v>
      </c>
      <c r="T362">
        <v>6.4646833225281917</v>
      </c>
      <c r="U362">
        <v>2.0642049999999998</v>
      </c>
      <c r="V362">
        <v>7.9609497486864958E-4</v>
      </c>
      <c r="W362">
        <v>69.595806887749987</v>
      </c>
      <c r="X362">
        <v>5.1465019071818587E-3</v>
      </c>
      <c r="Y362">
        <f>S362/U362</f>
        <v>16.333431030348244</v>
      </c>
      <c r="Z362">
        <f>(((Y362/13)-1)/(0.0039))+23</f>
        <v>88.748146555192207</v>
      </c>
      <c r="AA362" t="s">
        <v>53</v>
      </c>
      <c r="AB362">
        <v>40</v>
      </c>
      <c r="AC362">
        <v>2.4920478588973749</v>
      </c>
      <c r="AD362" t="s">
        <v>52</v>
      </c>
      <c r="AE362">
        <v>0</v>
      </c>
      <c r="AF362">
        <v>0</v>
      </c>
      <c r="AG362" t="s">
        <v>53</v>
      </c>
      <c r="AH362">
        <v>5</v>
      </c>
      <c r="AI362">
        <v>0.31151187876201752</v>
      </c>
      <c r="AJ362">
        <v>2.4920478588973749</v>
      </c>
      <c r="AK362">
        <v>5.0701067941073118E-2</v>
      </c>
      <c r="AL362">
        <v>50.70106794107312</v>
      </c>
      <c r="AM362">
        <v>0.51488222333292566</v>
      </c>
      <c r="AN362">
        <v>1.015525400631291</v>
      </c>
      <c r="AO362">
        <v>2074.7646494891242</v>
      </c>
      <c r="AP362">
        <f>AO362*(AN362/100)</f>
        <v>21.06976201888083</v>
      </c>
      <c r="AQ362">
        <v>2.0747643901386659E-3</v>
      </c>
      <c r="AR362">
        <v>27.111682580533461</v>
      </c>
      <c r="AS362">
        <v>0.55065204628769238</v>
      </c>
      <c r="AT362">
        <v>2.6154829760392839E-5</v>
      </c>
      <c r="AU362">
        <v>26.65175045403339</v>
      </c>
      <c r="AV362" t="str">
        <f>VLOOKUP(_xlfn.CONCAT(B362:C362),Sheet2!C:G,5,0)</f>
        <v>12.0, 70.0</v>
      </c>
      <c r="AW362">
        <f>ROUND(H362,-2)</f>
        <v>500</v>
      </c>
      <c r="AX362">
        <f>VLOOKUP(_xlfn.CONCAT(B362:C362),Sheet2!C:G,4,0)</f>
        <v>2.6389378290154262E-3</v>
      </c>
      <c r="AY362">
        <f>(AJ362*0.000001)/(VLOOKUP(_xlfn.CONCAT(B362:C362),Sheet2!$C:$G,4,0)*VLOOKUP(AA362,Sheet3!$A$1:$B$5,2,0)*SQRT(8*1.380649E-23*Sheet3!$D$2/(PI()*VLOOKUP(AA362,Sheet3!$A$1:$B$5,2,0))))</f>
        <v>1.4231573199873219E+19</v>
      </c>
      <c r="AZ362" t="str">
        <f>VLOOKUP(_xlfn.CONCAT(B362:C362),Sheet2!C:H,6,0)</f>
        <v>+1, +1</v>
      </c>
      <c r="BA362">
        <f>VLOOKUP(_xlfn.CONCAT(B362:C362),Sheet2!C:G,2,0)</f>
        <v>12</v>
      </c>
      <c r="BB362">
        <f>VLOOKUP(_xlfn.CONCAT(B362:C362),Sheet2!C:G,3,0)</f>
        <v>70</v>
      </c>
    </row>
    <row r="363" spans="1:54" x14ac:dyDescent="0.25">
      <c r="A363" t="s">
        <v>59</v>
      </c>
      <c r="B363" t="s">
        <v>55</v>
      </c>
      <c r="C363" t="s">
        <v>55</v>
      </c>
      <c r="D363" t="s">
        <v>51</v>
      </c>
      <c r="E363" s="1">
        <v>45717.543694520449</v>
      </c>
      <c r="F363">
        <v>0.34641287638888812</v>
      </c>
      <c r="G363">
        <v>346.41287638888809</v>
      </c>
      <c r="H363">
        <v>500.10000000000008</v>
      </c>
      <c r="I363">
        <v>5.3466240578678068E-12</v>
      </c>
      <c r="J363">
        <v>3.8085200000000001</v>
      </c>
      <c r="K363">
        <v>3.870507206108877E-3</v>
      </c>
      <c r="L363">
        <v>1904.640852</v>
      </c>
      <c r="M363">
        <v>2.069414694433243E-14</v>
      </c>
      <c r="N363">
        <v>32.394829999999999</v>
      </c>
      <c r="O363">
        <v>8.9518823259452933</v>
      </c>
      <c r="P363">
        <v>2.05702125</v>
      </c>
      <c r="Q363">
        <v>7.8681146270702005E-4</v>
      </c>
      <c r="R363">
        <v>66.636853700137493</v>
      </c>
      <c r="S363">
        <v>32.394829999999999</v>
      </c>
      <c r="T363">
        <v>8.9518823259452933</v>
      </c>
      <c r="U363">
        <v>2.05702125</v>
      </c>
      <c r="V363">
        <v>7.8681146270702005E-4</v>
      </c>
      <c r="W363">
        <v>66.636853700137493</v>
      </c>
      <c r="X363">
        <v>7.0434436268581374E-3</v>
      </c>
      <c r="Y363">
        <f>S363/U363</f>
        <v>15.748417766709993</v>
      </c>
      <c r="Z363">
        <f>(((Y363/13)-1)/(0.0039))+23</f>
        <v>77.209423406508762</v>
      </c>
      <c r="AA363" t="s">
        <v>53</v>
      </c>
      <c r="AB363">
        <v>40</v>
      </c>
      <c r="AC363">
        <v>2.4920767019678269</v>
      </c>
      <c r="AD363" t="s">
        <v>52</v>
      </c>
      <c r="AE363">
        <v>0</v>
      </c>
      <c r="AF363">
        <v>0</v>
      </c>
      <c r="AG363" t="s">
        <v>53</v>
      </c>
      <c r="AH363">
        <v>5</v>
      </c>
      <c r="AI363">
        <v>0.31151436145668931</v>
      </c>
      <c r="AJ363">
        <v>2.4920767019678269</v>
      </c>
      <c r="AK363">
        <v>5.0715969505044409E-2</v>
      </c>
      <c r="AL363">
        <v>50.715969505044413</v>
      </c>
      <c r="AM363">
        <v>0.514894779333403</v>
      </c>
      <c r="AN363">
        <v>1.015251772485962</v>
      </c>
      <c r="AO363">
        <v>2075.3504239068379</v>
      </c>
      <c r="AP363">
        <f>AO363*(AN363/100)</f>
        <v>21.070031964009097</v>
      </c>
      <c r="AQ363">
        <v>2.0753501644840918E-3</v>
      </c>
      <c r="AR363">
        <v>27.09473877235834</v>
      </c>
      <c r="AS363">
        <v>0.55015963127361811</v>
      </c>
      <c r="AT363">
        <v>2.6178827944973339E-5</v>
      </c>
      <c r="AU363">
        <v>26.627576244513101</v>
      </c>
      <c r="AV363" t="str">
        <f>VLOOKUP(_xlfn.CONCAT(B363:C363),Sheet2!C:G,5,0)</f>
        <v>12.0, 70.0</v>
      </c>
      <c r="AW363">
        <f>ROUND(H363,-2)</f>
        <v>500</v>
      </c>
      <c r="AX363">
        <f>VLOOKUP(_xlfn.CONCAT(B363:C363),Sheet2!C:G,4,0)</f>
        <v>2.6389378290154262E-3</v>
      </c>
      <c r="AY363">
        <f>(AJ363*0.000001)/(VLOOKUP(_xlfn.CONCAT(B363:C363),Sheet2!$C:$G,4,0)*VLOOKUP(AA363,Sheet3!$A$1:$B$5,2,0)*SQRT(8*1.380649E-23*Sheet3!$D$2/(PI()*VLOOKUP(AA363,Sheet3!$A$1:$B$5,2,0))))</f>
        <v>1.4231737916721244E+19</v>
      </c>
      <c r="AZ363" t="str">
        <f>VLOOKUP(_xlfn.CONCAT(B363:C363),Sheet2!C:H,6,0)</f>
        <v>+1, +1</v>
      </c>
      <c r="BA363">
        <f>VLOOKUP(_xlfn.CONCAT(B363:C363),Sheet2!C:G,2,0)</f>
        <v>12</v>
      </c>
      <c r="BB363">
        <f>VLOOKUP(_xlfn.CONCAT(B363:C363),Sheet2!C:G,3,0)</f>
        <v>70</v>
      </c>
    </row>
    <row r="364" spans="1:54" x14ac:dyDescent="0.25">
      <c r="A364" t="s">
        <v>59</v>
      </c>
      <c r="B364" t="s">
        <v>55</v>
      </c>
      <c r="C364" t="s">
        <v>55</v>
      </c>
      <c r="D364" t="s">
        <v>51</v>
      </c>
      <c r="E364" s="1">
        <v>45717.544238615461</v>
      </c>
      <c r="F364">
        <v>0.39938720555555562</v>
      </c>
      <c r="G364">
        <v>399.38720555555562</v>
      </c>
      <c r="H364">
        <v>600.10000000000014</v>
      </c>
      <c r="I364">
        <v>8.4180889421748443E-12</v>
      </c>
      <c r="J364">
        <v>3.9110787499999988</v>
      </c>
      <c r="K364">
        <v>9.6004040610366687E-3</v>
      </c>
      <c r="L364">
        <v>2347.0383578750002</v>
      </c>
      <c r="M364">
        <v>8.0817055266623244E-14</v>
      </c>
      <c r="N364">
        <v>31.074999999999999</v>
      </c>
      <c r="O364">
        <v>10.72526640668509</v>
      </c>
      <c r="P364">
        <v>3.698196250000001</v>
      </c>
      <c r="Q364">
        <v>7.1936533046547861</v>
      </c>
      <c r="R364">
        <v>114.92144846875</v>
      </c>
      <c r="S364">
        <v>31.074999999999999</v>
      </c>
      <c r="T364">
        <v>10.72526640668509</v>
      </c>
      <c r="U364">
        <v>3.698196250000001</v>
      </c>
      <c r="V364">
        <v>7.1936533046547861</v>
      </c>
      <c r="W364">
        <v>114.92144846875</v>
      </c>
      <c r="X364">
        <v>77.153848129753143</v>
      </c>
      <c r="Y364">
        <f>S364/U364</f>
        <v>8.4027449868297257</v>
      </c>
      <c r="AA364" t="s">
        <v>53</v>
      </c>
      <c r="AB364">
        <v>40</v>
      </c>
      <c r="AC364">
        <v>2.4920683046182019</v>
      </c>
      <c r="AD364" t="s">
        <v>52</v>
      </c>
      <c r="AE364">
        <v>0</v>
      </c>
      <c r="AF364">
        <v>0</v>
      </c>
      <c r="AG364" t="s">
        <v>53</v>
      </c>
      <c r="AH364">
        <v>5</v>
      </c>
      <c r="AI364">
        <v>0.31148895034651891</v>
      </c>
      <c r="AJ364">
        <v>2.4920683046182019</v>
      </c>
      <c r="AK364">
        <v>5.8364477202979402E-2</v>
      </c>
      <c r="AL364">
        <v>58.364477202979401</v>
      </c>
      <c r="AM364">
        <v>0.52178023561441511</v>
      </c>
      <c r="AN364">
        <v>0.89400310020729379</v>
      </c>
      <c r="AO364">
        <v>2388.3433924029582</v>
      </c>
      <c r="AP364">
        <f>AO364*(AN364/100)</f>
        <v>21.351863971678501</v>
      </c>
      <c r="AQ364">
        <v>2.3883430938788442E-3</v>
      </c>
      <c r="AR364">
        <v>29.119711954997449</v>
      </c>
      <c r="AS364">
        <v>0.5206622552982223</v>
      </c>
      <c r="AT364">
        <v>2.7760433866527031E-5</v>
      </c>
      <c r="AU364">
        <v>24.86728732282943</v>
      </c>
      <c r="AV364" t="str">
        <f>VLOOKUP(_xlfn.CONCAT(B364:C364),Sheet2!C:G,5,0)</f>
        <v>12.0, 70.0</v>
      </c>
      <c r="AW364">
        <f>ROUND(H364,-2)</f>
        <v>600</v>
      </c>
      <c r="AX364">
        <f>VLOOKUP(_xlfn.CONCAT(B364:C364),Sheet2!C:G,4,0)</f>
        <v>2.6389378290154262E-3</v>
      </c>
      <c r="AY364">
        <f>(AJ364*0.000001)/(VLOOKUP(_xlfn.CONCAT(B364:C364),Sheet2!$C:$G,4,0)*VLOOKUP(AA364,Sheet3!$A$1:$B$5,2,0)*SQRT(8*1.380649E-23*Sheet3!$D$2/(PI()*VLOOKUP(AA364,Sheet3!$A$1:$B$5,2,0))))</f>
        <v>1.4231689961183214E+19</v>
      </c>
      <c r="AZ364" t="str">
        <f>VLOOKUP(_xlfn.CONCAT(B364:C364),Sheet2!C:H,6,0)</f>
        <v>+1, +1</v>
      </c>
      <c r="BA364">
        <f>VLOOKUP(_xlfn.CONCAT(B364:C364),Sheet2!C:G,2,0)</f>
        <v>12</v>
      </c>
      <c r="BB364">
        <f>VLOOKUP(_xlfn.CONCAT(B364:C364),Sheet2!C:G,3,0)</f>
        <v>70</v>
      </c>
    </row>
    <row r="365" spans="1:54" x14ac:dyDescent="0.25">
      <c r="A365" t="s">
        <v>59</v>
      </c>
      <c r="B365" t="s">
        <v>55</v>
      </c>
      <c r="C365" t="s">
        <v>55</v>
      </c>
      <c r="D365" t="s">
        <v>51</v>
      </c>
      <c r="E365" s="1">
        <v>45717.544728544162</v>
      </c>
      <c r="F365">
        <v>0.40412873472222222</v>
      </c>
      <c r="G365">
        <v>404.12873472222219</v>
      </c>
      <c r="H365">
        <v>600.10000000000014</v>
      </c>
      <c r="I365">
        <v>8.4180889421748443E-12</v>
      </c>
      <c r="J365">
        <v>3.9190662500000002</v>
      </c>
      <c r="K365">
        <v>6.0458706260582418E-3</v>
      </c>
      <c r="L365">
        <v>2351.831656625001</v>
      </c>
      <c r="M365">
        <v>5.0894676663040591E-14</v>
      </c>
      <c r="N365">
        <v>31.074799999999989</v>
      </c>
      <c r="O365">
        <v>10.727779016799831</v>
      </c>
      <c r="P365">
        <v>2.042205</v>
      </c>
      <c r="Q365">
        <v>7.8021530355411957E-4</v>
      </c>
      <c r="R365">
        <v>63.461111933999987</v>
      </c>
      <c r="S365">
        <v>31.074799999999989</v>
      </c>
      <c r="T365">
        <v>10.727779016799831</v>
      </c>
      <c r="U365">
        <v>2.042205</v>
      </c>
      <c r="V365">
        <v>7.8021530355411957E-4</v>
      </c>
      <c r="W365">
        <v>63.461111933999987</v>
      </c>
      <c r="X365">
        <v>8.3699773620539968E-3</v>
      </c>
      <c r="Y365">
        <f>S365/U365</f>
        <v>15.216298069978277</v>
      </c>
      <c r="Z365">
        <f>(((Y365/13)-1)/(0.0039))+23</f>
        <v>66.713965877283613</v>
      </c>
      <c r="AA365" t="s">
        <v>53</v>
      </c>
      <c r="AB365">
        <v>40</v>
      </c>
      <c r="AC365">
        <v>2.4921570244425029</v>
      </c>
      <c r="AD365" t="s">
        <v>52</v>
      </c>
      <c r="AE365">
        <v>0</v>
      </c>
      <c r="AF365">
        <v>0</v>
      </c>
      <c r="AG365" t="s">
        <v>53</v>
      </c>
      <c r="AH365">
        <v>5</v>
      </c>
      <c r="AI365">
        <v>0.31151078345554462</v>
      </c>
      <c r="AJ365">
        <v>2.4921570244425029</v>
      </c>
      <c r="AK365">
        <v>5.904906581224964E-2</v>
      </c>
      <c r="AL365">
        <v>59.049065812249637</v>
      </c>
      <c r="AM365">
        <v>0.52243881478497989</v>
      </c>
      <c r="AN365">
        <v>0.88475373420149983</v>
      </c>
      <c r="AO365">
        <v>2416.271546066786</v>
      </c>
      <c r="AP365">
        <f>AO365*(AN365/100)</f>
        <v>21.378052732274202</v>
      </c>
      <c r="AQ365">
        <v>2.4162712440414561E-3</v>
      </c>
      <c r="AR365">
        <v>29.74503144081109</v>
      </c>
      <c r="AS365">
        <v>0.52634055282397252</v>
      </c>
      <c r="AT365">
        <v>2.8963485808545631E-5</v>
      </c>
      <c r="AU365">
        <v>25.10769240047907</v>
      </c>
      <c r="AV365" t="str">
        <f>VLOOKUP(_xlfn.CONCAT(B365:C365),Sheet2!C:G,5,0)</f>
        <v>12.0, 70.0</v>
      </c>
      <c r="AW365">
        <f>ROUND(H365,-2)</f>
        <v>600</v>
      </c>
      <c r="AX365">
        <f>VLOOKUP(_xlfn.CONCAT(B365:C365),Sheet2!C:G,4,0)</f>
        <v>2.6389378290154262E-3</v>
      </c>
      <c r="AY365">
        <f>(AJ365*0.000001)/(VLOOKUP(_xlfn.CONCAT(B365:C365),Sheet2!$C:$G,4,0)*VLOOKUP(AA365,Sheet3!$A$1:$B$5,2,0)*SQRT(8*1.380649E-23*Sheet3!$D$2/(PI()*VLOOKUP(AA365,Sheet3!$A$1:$B$5,2,0))))</f>
        <v>1.4232196621867641E+19</v>
      </c>
      <c r="AZ365" t="str">
        <f>VLOOKUP(_xlfn.CONCAT(B365:C365),Sheet2!C:H,6,0)</f>
        <v>+1, +1</v>
      </c>
      <c r="BA365">
        <f>VLOOKUP(_xlfn.CONCAT(B365:C365),Sheet2!C:G,2,0)</f>
        <v>12</v>
      </c>
      <c r="BB365">
        <f>VLOOKUP(_xlfn.CONCAT(B365:C365),Sheet2!C:G,3,0)</f>
        <v>70</v>
      </c>
    </row>
    <row r="366" spans="1:54" x14ac:dyDescent="0.25">
      <c r="A366" t="s">
        <v>59</v>
      </c>
      <c r="B366" t="s">
        <v>55</v>
      </c>
      <c r="C366" t="s">
        <v>55</v>
      </c>
      <c r="D366" t="s">
        <v>51</v>
      </c>
      <c r="E366" s="1">
        <v>45717.545166736862</v>
      </c>
      <c r="F366">
        <v>0.40826566249999979</v>
      </c>
      <c r="G366">
        <v>408.26566249999979</v>
      </c>
      <c r="H366">
        <v>600.10000000000014</v>
      </c>
      <c r="I366">
        <v>8.4180889421748443E-12</v>
      </c>
      <c r="J366">
        <v>3.9224700000000001</v>
      </c>
      <c r="K366">
        <v>4.435503592056249E-3</v>
      </c>
      <c r="L366">
        <v>2353.8742470000002</v>
      </c>
      <c r="M366">
        <v>3.7338463741265507E-14</v>
      </c>
      <c r="N366">
        <v>29.4281775</v>
      </c>
      <c r="O366">
        <v>12.93708879865264</v>
      </c>
      <c r="P366">
        <v>2.0642849999999999</v>
      </c>
      <c r="Q366">
        <v>7.9816748817139124E-4</v>
      </c>
      <c r="R366">
        <v>60.748145390587503</v>
      </c>
      <c r="S366">
        <v>29.4281775</v>
      </c>
      <c r="T366">
        <v>12.93708879865264</v>
      </c>
      <c r="U366">
        <v>2.0642849999999999</v>
      </c>
      <c r="V366">
        <v>7.9816748817139124E-4</v>
      </c>
      <c r="W366">
        <v>60.748145390587503</v>
      </c>
      <c r="X366">
        <v>1.032596367067082E-2</v>
      </c>
      <c r="Y366">
        <f>S366/U366</f>
        <v>14.255869465698778</v>
      </c>
      <c r="Z366">
        <f>(((Y366/13)-1)/(0.0039))+23</f>
        <v>47.770600901356595</v>
      </c>
      <c r="AA366" t="s">
        <v>53</v>
      </c>
      <c r="AB366">
        <v>40</v>
      </c>
      <c r="AC366">
        <v>2.4921029893231759</v>
      </c>
      <c r="AD366" t="s">
        <v>52</v>
      </c>
      <c r="AE366">
        <v>0</v>
      </c>
      <c r="AF366">
        <v>0</v>
      </c>
      <c r="AG366" t="s">
        <v>53</v>
      </c>
      <c r="AH366">
        <v>5</v>
      </c>
      <c r="AI366">
        <v>0.31150406557584442</v>
      </c>
      <c r="AJ366">
        <v>2.4921029893231759</v>
      </c>
      <c r="AK366">
        <v>5.9646361227819383E-2</v>
      </c>
      <c r="AL366">
        <v>59.646361227819384</v>
      </c>
      <c r="AM366">
        <v>0.52301900232166065</v>
      </c>
      <c r="AN366">
        <v>0.87686657082732788</v>
      </c>
      <c r="AO366">
        <v>2440.7656311798328</v>
      </c>
      <c r="AP366">
        <f>AO366*(AN366/100)</f>
        <v>21.402257892058586</v>
      </c>
      <c r="AQ366">
        <v>2.4407653260927939E-3</v>
      </c>
      <c r="AR366">
        <v>30.324152319235761</v>
      </c>
      <c r="AS366">
        <v>0.53180470914827638</v>
      </c>
      <c r="AT366">
        <v>2.956124009664877E-5</v>
      </c>
      <c r="AU366">
        <v>25.339654955585811</v>
      </c>
      <c r="AV366" t="str">
        <f>VLOOKUP(_xlfn.CONCAT(B366:C366),Sheet2!C:G,5,0)</f>
        <v>12.0, 70.0</v>
      </c>
      <c r="AW366">
        <f>ROUND(H366,-2)</f>
        <v>600</v>
      </c>
      <c r="AX366">
        <f>VLOOKUP(_xlfn.CONCAT(B366:C366),Sheet2!C:G,4,0)</f>
        <v>2.6389378290154262E-3</v>
      </c>
      <c r="AY366">
        <f>(AJ366*0.000001)/(VLOOKUP(_xlfn.CONCAT(B366:C366),Sheet2!$C:$G,4,0)*VLOOKUP(AA366,Sheet3!$A$1:$B$5,2,0)*SQRT(8*1.380649E-23*Sheet3!$D$2/(PI()*VLOOKUP(AA366,Sheet3!$A$1:$B$5,2,0))))</f>
        <v>1.4231888038405521E+19</v>
      </c>
      <c r="AZ366" t="str">
        <f>VLOOKUP(_xlfn.CONCAT(B366:C366),Sheet2!C:H,6,0)</f>
        <v>+1, +1</v>
      </c>
      <c r="BA366">
        <f>VLOOKUP(_xlfn.CONCAT(B366:C366),Sheet2!C:G,2,0)</f>
        <v>12</v>
      </c>
      <c r="BB366">
        <f>VLOOKUP(_xlfn.CONCAT(B366:C366),Sheet2!C:G,3,0)</f>
        <v>70</v>
      </c>
    </row>
    <row r="367" spans="1:54" x14ac:dyDescent="0.25">
      <c r="A367" t="s">
        <v>59</v>
      </c>
      <c r="B367" t="s">
        <v>55</v>
      </c>
      <c r="C367" t="s">
        <v>55</v>
      </c>
      <c r="D367" t="s">
        <v>51</v>
      </c>
      <c r="E367" s="1">
        <v>45717.545764651113</v>
      </c>
      <c r="F367">
        <v>0.27095000694444421</v>
      </c>
      <c r="G367">
        <v>270.95000694444423</v>
      </c>
      <c r="H367">
        <v>200</v>
      </c>
      <c r="I367">
        <v>0</v>
      </c>
      <c r="J367">
        <v>5.6681524999999997</v>
      </c>
      <c r="K367">
        <v>1.5707566753531441E-2</v>
      </c>
      <c r="L367">
        <v>1133.6305</v>
      </c>
      <c r="M367">
        <v>0</v>
      </c>
      <c r="N367">
        <v>34.197725000000013</v>
      </c>
      <c r="O367">
        <v>6.5654152840234996</v>
      </c>
      <c r="P367">
        <v>3.7289387500000002</v>
      </c>
      <c r="Q367">
        <v>7.3025235194546729</v>
      </c>
      <c r="R367">
        <v>127.5212219143438</v>
      </c>
      <c r="S367">
        <v>34.197725000000013</v>
      </c>
      <c r="T367">
        <v>6.5654152840234996</v>
      </c>
      <c r="U367">
        <v>3.7289387500000002</v>
      </c>
      <c r="V367">
        <v>7.3025235194546729</v>
      </c>
      <c r="W367">
        <v>127.5212219143438</v>
      </c>
      <c r="X367">
        <v>47.944099526568777</v>
      </c>
      <c r="Y367">
        <f>S367/U367</f>
        <v>9.170900165630238</v>
      </c>
      <c r="AA367" t="s">
        <v>53</v>
      </c>
      <c r="AB367">
        <v>60</v>
      </c>
      <c r="AC367">
        <v>3.7383846808951442</v>
      </c>
      <c r="AD367" t="s">
        <v>52</v>
      </c>
      <c r="AE367">
        <v>0</v>
      </c>
      <c r="AF367">
        <v>0</v>
      </c>
      <c r="AG367" t="s">
        <v>53</v>
      </c>
      <c r="AH367">
        <v>5</v>
      </c>
      <c r="AI367">
        <v>0.31149391573586238</v>
      </c>
      <c r="AJ367">
        <v>3.7383846808951442</v>
      </c>
      <c r="AK367">
        <v>3.9820534925057993E-2</v>
      </c>
      <c r="AL367">
        <v>39.820534925057991</v>
      </c>
      <c r="AM367">
        <v>0.50663307194933649</v>
      </c>
      <c r="AN367">
        <v>1.2722909747516371</v>
      </c>
      <c r="AO367">
        <v>1086.253559290333</v>
      </c>
      <c r="AP367">
        <f>AO367*(AN367/100)</f>
        <v>13.82030599776933</v>
      </c>
      <c r="AQ367">
        <v>1.0862534687802929E-3</v>
      </c>
      <c r="AR367">
        <v>18.70805653074903</v>
      </c>
      <c r="AS367">
        <v>0.47604182958430841</v>
      </c>
      <c r="AT367">
        <v>1.6816391987849142E-5</v>
      </c>
      <c r="AU367">
        <v>35.12655572080849</v>
      </c>
      <c r="AV367" t="str">
        <f>VLOOKUP(_xlfn.CONCAT(B367:C367),Sheet2!C:G,5,0)</f>
        <v>12.0, 70.0</v>
      </c>
      <c r="AW367">
        <f>ROUND(H367,-2)</f>
        <v>200</v>
      </c>
      <c r="AX367">
        <f>VLOOKUP(_xlfn.CONCAT(B367:C367),Sheet2!C:G,4,0)</f>
        <v>2.6389378290154262E-3</v>
      </c>
      <c r="AY367">
        <f>(AJ367*0.000001)/(VLOOKUP(_xlfn.CONCAT(B367:C367),Sheet2!$C:$G,4,0)*VLOOKUP(AA367,Sheet3!$A$1:$B$5,2,0)*SQRT(8*1.380649E-23*Sheet3!$D$2/(PI()*VLOOKUP(AA367,Sheet3!$A$1:$B$5,2,0))))</f>
        <v>2.1349146664857403E+19</v>
      </c>
      <c r="AZ367" t="str">
        <f>VLOOKUP(_xlfn.CONCAT(B367:C367),Sheet2!C:H,6,0)</f>
        <v>+1, +1</v>
      </c>
      <c r="BA367">
        <f>VLOOKUP(_xlfn.CONCAT(B367:C367),Sheet2!C:G,2,0)</f>
        <v>12</v>
      </c>
      <c r="BB367">
        <f>VLOOKUP(_xlfn.CONCAT(B367:C367),Sheet2!C:G,3,0)</f>
        <v>70</v>
      </c>
    </row>
    <row r="368" spans="1:54" x14ac:dyDescent="0.25">
      <c r="A368" t="s">
        <v>59</v>
      </c>
      <c r="B368" t="s">
        <v>55</v>
      </c>
      <c r="C368" t="s">
        <v>55</v>
      </c>
      <c r="D368" t="s">
        <v>51</v>
      </c>
      <c r="E368" s="1">
        <v>45717.54634902376</v>
      </c>
      <c r="F368">
        <v>0.27181900416666682</v>
      </c>
      <c r="G368">
        <v>271.81900416666679</v>
      </c>
      <c r="H368">
        <v>200</v>
      </c>
      <c r="I368">
        <v>0</v>
      </c>
      <c r="J368">
        <v>5.693344999999999</v>
      </c>
      <c r="K368">
        <v>1.3090939265903691E-2</v>
      </c>
      <c r="L368">
        <v>1138.6690000000001</v>
      </c>
      <c r="M368">
        <v>0</v>
      </c>
      <c r="N368">
        <v>32.856960000000001</v>
      </c>
      <c r="O368">
        <v>9.0907501588958102</v>
      </c>
      <c r="P368">
        <v>3.638768750000001</v>
      </c>
      <c r="Q368">
        <v>7.1275275730370797</v>
      </c>
      <c r="R368">
        <v>119.558879268</v>
      </c>
      <c r="S368">
        <v>32.856960000000001</v>
      </c>
      <c r="T368">
        <v>9.0907501588958102</v>
      </c>
      <c r="U368">
        <v>3.638768750000001</v>
      </c>
      <c r="V368">
        <v>7.1275275730370797</v>
      </c>
      <c r="W368">
        <v>119.558879268</v>
      </c>
      <c r="X368">
        <v>64.794572417121103</v>
      </c>
      <c r="Y368">
        <f>S368/U368</f>
        <v>9.0296917054704267</v>
      </c>
      <c r="AA368" t="s">
        <v>53</v>
      </c>
      <c r="AB368">
        <v>60</v>
      </c>
      <c r="AC368">
        <v>3.7383927131426109</v>
      </c>
      <c r="AD368" t="s">
        <v>52</v>
      </c>
      <c r="AE368">
        <v>0</v>
      </c>
      <c r="AF368">
        <v>0</v>
      </c>
      <c r="AG368" t="s">
        <v>53</v>
      </c>
      <c r="AH368">
        <v>5</v>
      </c>
      <c r="AI368">
        <v>0.31150165590160411</v>
      </c>
      <c r="AJ368">
        <v>3.7383927131426109</v>
      </c>
      <c r="AK368">
        <v>3.9946001958774319E-2</v>
      </c>
      <c r="AL368">
        <v>39.946001958774318</v>
      </c>
      <c r="AM368">
        <v>0.50671756915793398</v>
      </c>
      <c r="AN368">
        <v>1.268506344341755</v>
      </c>
      <c r="AO368">
        <v>1089.673799173808</v>
      </c>
      <c r="AP368">
        <f>AO368*(AN368/100)</f>
        <v>13.82258127514959</v>
      </c>
      <c r="AQ368">
        <v>1.0896737083767221E-3</v>
      </c>
      <c r="AR368">
        <v>18.742789321974719</v>
      </c>
      <c r="AS368">
        <v>0.47550694331171672</v>
      </c>
      <c r="AT368">
        <v>1.6961817289067782E-5</v>
      </c>
      <c r="AU368">
        <v>35.081311565322601</v>
      </c>
      <c r="AV368" t="str">
        <f>VLOOKUP(_xlfn.CONCAT(B368:C368),Sheet2!C:G,5,0)</f>
        <v>12.0, 70.0</v>
      </c>
      <c r="AW368">
        <f>ROUND(H368,-2)</f>
        <v>200</v>
      </c>
      <c r="AX368">
        <f>VLOOKUP(_xlfn.CONCAT(B368:C368),Sheet2!C:G,4,0)</f>
        <v>2.6389378290154262E-3</v>
      </c>
      <c r="AY368">
        <f>(AJ368*0.000001)/(VLOOKUP(_xlfn.CONCAT(B368:C368),Sheet2!$C:$G,4,0)*VLOOKUP(AA368,Sheet3!$A$1:$B$5,2,0)*SQRT(8*1.380649E-23*Sheet3!$D$2/(PI()*VLOOKUP(AA368,Sheet3!$A$1:$B$5,2,0))))</f>
        <v>2.1349192535372038E+19</v>
      </c>
      <c r="AZ368" t="str">
        <f>VLOOKUP(_xlfn.CONCAT(B368:C368),Sheet2!C:H,6,0)</f>
        <v>+1, +1</v>
      </c>
      <c r="BA368">
        <f>VLOOKUP(_xlfn.CONCAT(B368:C368),Sheet2!C:G,2,0)</f>
        <v>12</v>
      </c>
      <c r="BB368">
        <f>VLOOKUP(_xlfn.CONCAT(B368:C368),Sheet2!C:G,3,0)</f>
        <v>70</v>
      </c>
    </row>
    <row r="369" spans="1:54" x14ac:dyDescent="0.25">
      <c r="A369" t="s">
        <v>59</v>
      </c>
      <c r="B369" t="s">
        <v>55</v>
      </c>
      <c r="C369" t="s">
        <v>55</v>
      </c>
      <c r="D369" t="s">
        <v>51</v>
      </c>
      <c r="E369" s="1">
        <v>45717.546715573277</v>
      </c>
      <c r="F369">
        <v>0.27112086527777862</v>
      </c>
      <c r="G369">
        <v>271.12086527777859</v>
      </c>
      <c r="H369">
        <v>200</v>
      </c>
      <c r="I369">
        <v>0</v>
      </c>
      <c r="J369">
        <v>5.6994712499999993</v>
      </c>
      <c r="K369">
        <v>1.334697908707958E-2</v>
      </c>
      <c r="L369">
        <v>1139.8942500000001</v>
      </c>
      <c r="M369">
        <v>0</v>
      </c>
      <c r="N369">
        <v>29.926179999999999</v>
      </c>
      <c r="O369">
        <v>12.51465064068592</v>
      </c>
      <c r="P369">
        <v>2.0431374999999998</v>
      </c>
      <c r="Q369">
        <v>7.3944385961815888E-4</v>
      </c>
      <c r="R369">
        <v>61.143300589749998</v>
      </c>
      <c r="S369">
        <v>29.926179999999999</v>
      </c>
      <c r="T369">
        <v>12.51465064068592</v>
      </c>
      <c r="U369">
        <v>2.0431374999999998</v>
      </c>
      <c r="V369">
        <v>7.3944385961815888E-4</v>
      </c>
      <c r="W369">
        <v>61.143300589749998</v>
      </c>
      <c r="X369">
        <v>9.2538815715216601E-3</v>
      </c>
      <c r="Y369">
        <f>S369/U369</f>
        <v>14.64716887629932</v>
      </c>
      <c r="Z369">
        <f>(((Y369/13)-1)/(0.0039))+23</f>
        <v>55.488537994069439</v>
      </c>
      <c r="AA369" t="s">
        <v>53</v>
      </c>
      <c r="AB369">
        <v>60</v>
      </c>
      <c r="AC369">
        <v>3.7384241119281669</v>
      </c>
      <c r="AD369" t="s">
        <v>52</v>
      </c>
      <c r="AE369">
        <v>0</v>
      </c>
      <c r="AF369">
        <v>0</v>
      </c>
      <c r="AG369" t="s">
        <v>53</v>
      </c>
      <c r="AH369">
        <v>5</v>
      </c>
      <c r="AI369">
        <v>0.31150165590160411</v>
      </c>
      <c r="AJ369">
        <v>3.7384241119281669</v>
      </c>
      <c r="AK369">
        <v>3.9845203690067797E-2</v>
      </c>
      <c r="AL369">
        <v>39.845203690067798</v>
      </c>
      <c r="AM369">
        <v>0.50664966552927559</v>
      </c>
      <c r="AN369">
        <v>1.271544925382244</v>
      </c>
      <c r="AO369">
        <v>1086.9150274739</v>
      </c>
      <c r="AP369">
        <f>AO369*(AN369/100)</f>
        <v>13.820612875061396</v>
      </c>
      <c r="AQ369">
        <v>1.086914936907449E-3</v>
      </c>
      <c r="AR369">
        <v>18.6281177664601</v>
      </c>
      <c r="AS369">
        <v>0.47372977230730318</v>
      </c>
      <c r="AT369">
        <v>1.7679782410273951E-5</v>
      </c>
      <c r="AU369">
        <v>34.955175613937698</v>
      </c>
      <c r="AV369" t="str">
        <f>VLOOKUP(_xlfn.CONCAT(B369:C369),Sheet2!C:G,5,0)</f>
        <v>12.0, 70.0</v>
      </c>
      <c r="AW369">
        <f>ROUND(H369,-2)</f>
        <v>200</v>
      </c>
      <c r="AX369">
        <f>VLOOKUP(_xlfn.CONCAT(B369:C369),Sheet2!C:G,4,0)</f>
        <v>2.6389378290154262E-3</v>
      </c>
      <c r="AY369">
        <f>(AJ369*0.000001)/(VLOOKUP(_xlfn.CONCAT(B369:C369),Sheet2!$C:$G,4,0)*VLOOKUP(AA369,Sheet3!$A$1:$B$5,2,0)*SQRT(8*1.380649E-23*Sheet3!$D$2/(PI()*VLOOKUP(AA369,Sheet3!$A$1:$B$5,2,0))))</f>
        <v>2.1349371847383818E+19</v>
      </c>
      <c r="AZ369" t="str">
        <f>VLOOKUP(_xlfn.CONCAT(B369:C369),Sheet2!C:H,6,0)</f>
        <v>+1, +1</v>
      </c>
      <c r="BA369">
        <f>VLOOKUP(_xlfn.CONCAT(B369:C369),Sheet2!C:G,2,0)</f>
        <v>12</v>
      </c>
      <c r="BB369">
        <f>VLOOKUP(_xlfn.CONCAT(B369:C369),Sheet2!C:G,3,0)</f>
        <v>70</v>
      </c>
    </row>
    <row r="370" spans="1:54" x14ac:dyDescent="0.25">
      <c r="A370" t="s">
        <v>59</v>
      </c>
      <c r="B370" t="s">
        <v>55</v>
      </c>
      <c r="C370" t="s">
        <v>55</v>
      </c>
      <c r="D370" t="s">
        <v>51</v>
      </c>
      <c r="E370" s="1">
        <v>45717.547211520381</v>
      </c>
      <c r="F370">
        <v>0.38119316250000018</v>
      </c>
      <c r="G370">
        <v>381.19316250000031</v>
      </c>
      <c r="H370">
        <v>300.03287499999999</v>
      </c>
      <c r="I370">
        <v>7.5755580718606746E-2</v>
      </c>
      <c r="J370">
        <v>5.9360262500000003</v>
      </c>
      <c r="K370">
        <v>2.2959681937711019E-2</v>
      </c>
      <c r="L370">
        <v>1781.003021862969</v>
      </c>
      <c r="M370">
        <v>1.739324038305804E-3</v>
      </c>
      <c r="N370">
        <v>30.176175000000001</v>
      </c>
      <c r="O370">
        <v>12.28917151886774</v>
      </c>
      <c r="P370">
        <v>2.0359500000000001</v>
      </c>
      <c r="Q370">
        <v>8.0517724010608185E-4</v>
      </c>
      <c r="R370">
        <v>61.437183491250011</v>
      </c>
      <c r="S370">
        <v>30.176175000000001</v>
      </c>
      <c r="T370">
        <v>12.28917151886774</v>
      </c>
      <c r="U370">
        <v>2.0359500000000001</v>
      </c>
      <c r="V370">
        <v>8.0517724010608185E-4</v>
      </c>
      <c r="W370">
        <v>61.437183491250011</v>
      </c>
      <c r="X370">
        <v>9.894961206752196E-3</v>
      </c>
      <c r="Y370">
        <f>S370/U370</f>
        <v>14.821668017387459</v>
      </c>
      <c r="Z370">
        <f>(((Y370/13)-1)/(0.0039))+23</f>
        <v>58.930335648667864</v>
      </c>
      <c r="AA370" t="s">
        <v>53</v>
      </c>
      <c r="AB370">
        <v>60</v>
      </c>
      <c r="AC370">
        <v>3.7384741309237599</v>
      </c>
      <c r="AD370" t="s">
        <v>52</v>
      </c>
      <c r="AE370">
        <v>0</v>
      </c>
      <c r="AF370">
        <v>0</v>
      </c>
      <c r="AG370" t="s">
        <v>53</v>
      </c>
      <c r="AH370">
        <v>5</v>
      </c>
      <c r="AI370">
        <v>0.3115166250900665</v>
      </c>
      <c r="AJ370">
        <v>3.7384741309237599</v>
      </c>
      <c r="AK370">
        <v>5.5737595833152888E-2</v>
      </c>
      <c r="AL370">
        <v>55.737595833152888</v>
      </c>
      <c r="AM370">
        <v>0.51931706544953038</v>
      </c>
      <c r="AN370">
        <v>0.93171773501690758</v>
      </c>
      <c r="AO370">
        <v>1520.414362013476</v>
      </c>
      <c r="AP370">
        <f>AO370*(AN370/100)</f>
        <v>14.165970256623723</v>
      </c>
      <c r="AQ370">
        <v>1.5204142353215969E-3</v>
      </c>
      <c r="AR370">
        <v>23.329607504666729</v>
      </c>
      <c r="AS370">
        <v>0.4347321812616306</v>
      </c>
      <c r="AT370">
        <v>2.255166701295818E-5</v>
      </c>
      <c r="AU370">
        <v>31.29562114658858</v>
      </c>
      <c r="AV370" t="str">
        <f>VLOOKUP(_xlfn.CONCAT(B370:C370),Sheet2!C:G,5,0)</f>
        <v>12.0, 70.0</v>
      </c>
      <c r="AW370">
        <f>ROUND(H370,-2)</f>
        <v>300</v>
      </c>
      <c r="AX370">
        <f>VLOOKUP(_xlfn.CONCAT(B370:C370),Sheet2!C:G,4,0)</f>
        <v>2.6389378290154262E-3</v>
      </c>
      <c r="AY370">
        <f>(AJ370*0.000001)/(VLOOKUP(_xlfn.CONCAT(B370:C370),Sheet2!$C:$G,4,0)*VLOOKUP(AA370,Sheet3!$A$1:$B$5,2,0)*SQRT(8*1.380649E-23*Sheet3!$D$2/(PI()*VLOOKUP(AA370,Sheet3!$A$1:$B$5,2,0))))</f>
        <v>2.1349657495588614E+19</v>
      </c>
      <c r="AZ370" t="str">
        <f>VLOOKUP(_xlfn.CONCAT(B370:C370),Sheet2!C:H,6,0)</f>
        <v>+1, +1</v>
      </c>
      <c r="BA370">
        <f>VLOOKUP(_xlfn.CONCAT(B370:C370),Sheet2!C:G,2,0)</f>
        <v>12</v>
      </c>
      <c r="BB370">
        <f>VLOOKUP(_xlfn.CONCAT(B370:C370),Sheet2!C:G,3,0)</f>
        <v>70</v>
      </c>
    </row>
    <row r="371" spans="1:54" x14ac:dyDescent="0.25">
      <c r="A371" t="s">
        <v>59</v>
      </c>
      <c r="B371" t="s">
        <v>55</v>
      </c>
      <c r="C371" t="s">
        <v>55</v>
      </c>
      <c r="D371" t="s">
        <v>51</v>
      </c>
      <c r="E371" s="1">
        <v>45717.547643578873</v>
      </c>
      <c r="F371">
        <v>0.38014380277777882</v>
      </c>
      <c r="G371">
        <v>380.14380277777877</v>
      </c>
      <c r="H371">
        <v>299.78775000000002</v>
      </c>
      <c r="I371">
        <v>0.51112767668885783</v>
      </c>
      <c r="J371">
        <v>5.8945837499999989</v>
      </c>
      <c r="K371">
        <v>2.6008191372346019E-2</v>
      </c>
      <c r="L371">
        <v>1767.123999599062</v>
      </c>
      <c r="M371">
        <v>1.3293506431026419E-2</v>
      </c>
      <c r="N371">
        <v>31.516365</v>
      </c>
      <c r="O371">
        <v>10.89574328689841</v>
      </c>
      <c r="P371">
        <v>2.0290362499999999</v>
      </c>
      <c r="Q371">
        <v>7.6036743472785535E-4</v>
      </c>
      <c r="R371">
        <v>63.947847053231257</v>
      </c>
      <c r="S371">
        <v>31.516365</v>
      </c>
      <c r="T371">
        <v>10.89574328689841</v>
      </c>
      <c r="U371">
        <v>2.0290362499999999</v>
      </c>
      <c r="V371">
        <v>7.6036743472785535E-4</v>
      </c>
      <c r="W371">
        <v>63.947847053231257</v>
      </c>
      <c r="X371">
        <v>8.2847683725121943E-3</v>
      </c>
      <c r="Y371">
        <f>S371/U371</f>
        <v>15.532677151529453</v>
      </c>
      <c r="Z371">
        <f>(((Y371/13)-1)/(0.0039))+23</f>
        <v>72.954184448312674</v>
      </c>
      <c r="AA371" t="s">
        <v>53</v>
      </c>
      <c r="AB371">
        <v>60</v>
      </c>
      <c r="AC371">
        <v>3.7384025709008668</v>
      </c>
      <c r="AD371" t="s">
        <v>52</v>
      </c>
      <c r="AE371">
        <v>0</v>
      </c>
      <c r="AF371">
        <v>0</v>
      </c>
      <c r="AG371" t="s">
        <v>53</v>
      </c>
      <c r="AH371">
        <v>5</v>
      </c>
      <c r="AI371">
        <v>0.31151684415136111</v>
      </c>
      <c r="AJ371">
        <v>3.7384025709008668</v>
      </c>
      <c r="AK371">
        <v>5.5586087809557878E-2</v>
      </c>
      <c r="AL371">
        <v>55.586087809557881</v>
      </c>
      <c r="AM371">
        <v>0.51917811163985261</v>
      </c>
      <c r="AN371">
        <v>0.93400728869172411</v>
      </c>
      <c r="AO371">
        <v>1516.3105391334941</v>
      </c>
      <c r="AP371">
        <f>AO371*(AN371/100)</f>
        <v>14.162450954707612</v>
      </c>
      <c r="AQ371">
        <v>1.5163104127810681E-3</v>
      </c>
      <c r="AR371">
        <v>23.385633051374171</v>
      </c>
      <c r="AS371">
        <v>0.43684703441307138</v>
      </c>
      <c r="AT371">
        <v>2.2568917785975068E-5</v>
      </c>
      <c r="AU371">
        <v>31.455680428860479</v>
      </c>
      <c r="AV371" t="str">
        <f>VLOOKUP(_xlfn.CONCAT(B371:C371),Sheet2!C:G,5,0)</f>
        <v>12.0, 70.0</v>
      </c>
      <c r="AW371">
        <f>ROUND(H371,-2)</f>
        <v>300</v>
      </c>
      <c r="AX371">
        <f>VLOOKUP(_xlfn.CONCAT(B371:C371),Sheet2!C:G,4,0)</f>
        <v>2.6389378290154262E-3</v>
      </c>
      <c r="AY371">
        <f>(AJ371*0.000001)/(VLOOKUP(_xlfn.CONCAT(B371:C371),Sheet2!$C:$G,4,0)*VLOOKUP(AA371,Sheet3!$A$1:$B$5,2,0)*SQRT(8*1.380649E-23*Sheet3!$D$2/(PI()*VLOOKUP(AA371,Sheet3!$A$1:$B$5,2,0))))</f>
        <v>2.1349248831003644E+19</v>
      </c>
      <c r="AZ371" t="str">
        <f>VLOOKUP(_xlfn.CONCAT(B371:C371),Sheet2!C:H,6,0)</f>
        <v>+1, +1</v>
      </c>
      <c r="BA371">
        <f>VLOOKUP(_xlfn.CONCAT(B371:C371),Sheet2!C:G,2,0)</f>
        <v>12</v>
      </c>
      <c r="BB371">
        <f>VLOOKUP(_xlfn.CONCAT(B371:C371),Sheet2!C:G,3,0)</f>
        <v>70</v>
      </c>
    </row>
    <row r="372" spans="1:54" x14ac:dyDescent="0.25">
      <c r="A372" t="s">
        <v>59</v>
      </c>
      <c r="B372" t="s">
        <v>55</v>
      </c>
      <c r="C372" t="s">
        <v>55</v>
      </c>
      <c r="D372" t="s">
        <v>51</v>
      </c>
      <c r="E372" s="1">
        <v>45717.548079572567</v>
      </c>
      <c r="F372">
        <v>0.37923310277777761</v>
      </c>
      <c r="G372">
        <v>379.23310277777762</v>
      </c>
      <c r="H372">
        <v>299.80349999999999</v>
      </c>
      <c r="I372">
        <v>0.40733297213427322</v>
      </c>
      <c r="J372">
        <v>5.8723262499999986</v>
      </c>
      <c r="K372">
        <v>3.5230438411632668E-2</v>
      </c>
      <c r="L372">
        <v>1760.543962891875</v>
      </c>
      <c r="M372">
        <v>1.4350519187803799E-2</v>
      </c>
      <c r="N372">
        <v>33.318286249999993</v>
      </c>
      <c r="O372">
        <v>9.2261353308543743</v>
      </c>
      <c r="P372">
        <v>2.050930000000001</v>
      </c>
      <c r="Q372">
        <v>8.1910846250166937E-4</v>
      </c>
      <c r="R372">
        <v>68.333472818712508</v>
      </c>
      <c r="S372">
        <v>33.318286249999993</v>
      </c>
      <c r="T372">
        <v>9.2261353308543743</v>
      </c>
      <c r="U372">
        <v>2.050930000000001</v>
      </c>
      <c r="V372">
        <v>8.1910846250166937E-4</v>
      </c>
      <c r="W372">
        <v>68.333472818712508</v>
      </c>
      <c r="X372">
        <v>7.5572055256884572E-3</v>
      </c>
      <c r="Y372">
        <f>S372/U372</f>
        <v>16.24545267268994</v>
      </c>
      <c r="Z372">
        <f>(((Y372/13)-1)/(0.0039))+23</f>
        <v>87.012873228598394</v>
      </c>
      <c r="AA372" t="s">
        <v>53</v>
      </c>
      <c r="AB372">
        <v>60</v>
      </c>
      <c r="AC372">
        <v>3.7382620065701828</v>
      </c>
      <c r="AD372" t="s">
        <v>52</v>
      </c>
      <c r="AE372">
        <v>0</v>
      </c>
      <c r="AF372">
        <v>0</v>
      </c>
      <c r="AG372" t="s">
        <v>53</v>
      </c>
      <c r="AH372">
        <v>5</v>
      </c>
      <c r="AI372">
        <v>0.31151786643740242</v>
      </c>
      <c r="AJ372">
        <v>3.7382620065701828</v>
      </c>
      <c r="AK372">
        <v>5.5454599670489532E-2</v>
      </c>
      <c r="AL372">
        <v>55.454599670489529</v>
      </c>
      <c r="AM372">
        <v>0.5190577953539619</v>
      </c>
      <c r="AN372">
        <v>0.93600494537548951</v>
      </c>
      <c r="AO372">
        <v>1512.7806077672949</v>
      </c>
      <c r="AP372">
        <f>AO372*(AN372/100)</f>
        <v>14.159701301383267</v>
      </c>
      <c r="AQ372">
        <v>1.5127804817038611E-3</v>
      </c>
      <c r="AR372">
        <v>23.3629963956779</v>
      </c>
      <c r="AS372">
        <v>0.43735760330288509</v>
      </c>
      <c r="AT372">
        <v>2.24900685134793E-5</v>
      </c>
      <c r="AU372">
        <v>31.498560012894899</v>
      </c>
      <c r="AV372" t="str">
        <f>VLOOKUP(_xlfn.CONCAT(B372:C372),Sheet2!C:G,5,0)</f>
        <v>12.0, 70.0</v>
      </c>
      <c r="AW372">
        <f>ROUND(H372,-2)</f>
        <v>300</v>
      </c>
      <c r="AX372">
        <f>VLOOKUP(_xlfn.CONCAT(B372:C372),Sheet2!C:G,4,0)</f>
        <v>2.6389378290154262E-3</v>
      </c>
      <c r="AY372">
        <f>(AJ372*0.000001)/(VLOOKUP(_xlfn.CONCAT(B372:C372),Sheet2!$C:$G,4,0)*VLOOKUP(AA372,Sheet3!$A$1:$B$5,2,0)*SQRT(8*1.380649E-23*Sheet3!$D$2/(PI()*VLOOKUP(AA372,Sheet3!$A$1:$B$5,2,0))))</f>
        <v>2.1348446096997442E+19</v>
      </c>
      <c r="AZ372" t="str">
        <f>VLOOKUP(_xlfn.CONCAT(B372:C372),Sheet2!C:H,6,0)</f>
        <v>+1, +1</v>
      </c>
      <c r="BA372">
        <f>VLOOKUP(_xlfn.CONCAT(B372:C372),Sheet2!C:G,2,0)</f>
        <v>12</v>
      </c>
      <c r="BB372">
        <f>VLOOKUP(_xlfn.CONCAT(B372:C372),Sheet2!C:G,3,0)</f>
        <v>70</v>
      </c>
    </row>
    <row r="373" spans="1:54" x14ac:dyDescent="0.25">
      <c r="A373" t="s">
        <v>59</v>
      </c>
      <c r="B373" t="s">
        <v>55</v>
      </c>
      <c r="C373" t="s">
        <v>55</v>
      </c>
      <c r="D373" t="s">
        <v>51</v>
      </c>
      <c r="E373" s="1">
        <v>45717.548563598342</v>
      </c>
      <c r="F373">
        <v>0.47954408611111182</v>
      </c>
      <c r="G373">
        <v>479.54408611111182</v>
      </c>
      <c r="H373">
        <v>400.1</v>
      </c>
      <c r="I373">
        <v>9.1006366942430746E-13</v>
      </c>
      <c r="J373">
        <v>6.5637487499999976</v>
      </c>
      <c r="K373">
        <v>1.801370979596556E-2</v>
      </c>
      <c r="L373">
        <v>2626.155874874999</v>
      </c>
      <c r="M373">
        <v>1.639362283686101E-14</v>
      </c>
      <c r="N373">
        <v>34.465223749999993</v>
      </c>
      <c r="O373">
        <v>7.1439995484407639</v>
      </c>
      <c r="P373">
        <v>2.04411875</v>
      </c>
      <c r="Q373">
        <v>7.7807788427146439E-4</v>
      </c>
      <c r="R373">
        <v>70.451010090320295</v>
      </c>
      <c r="S373">
        <v>34.465223749999993</v>
      </c>
      <c r="T373">
        <v>7.1439995484407639</v>
      </c>
      <c r="U373">
        <v>2.04411875</v>
      </c>
      <c r="V373">
        <v>7.7807788427146439E-4</v>
      </c>
      <c r="W373">
        <v>70.451010090320295</v>
      </c>
      <c r="X373">
        <v>5.5585880538870864E-3</v>
      </c>
      <c r="Y373">
        <f>S373/U373</f>
        <v>16.860675902512998</v>
      </c>
      <c r="Z373">
        <f>(((Y373/13)-1)/(0.0039))+23</f>
        <v>99.147453698481215</v>
      </c>
      <c r="AA373" t="s">
        <v>53</v>
      </c>
      <c r="AB373">
        <v>60</v>
      </c>
      <c r="AC373">
        <v>3.738480702762597</v>
      </c>
      <c r="AD373" t="s">
        <v>52</v>
      </c>
      <c r="AE373">
        <v>0</v>
      </c>
      <c r="AF373">
        <v>0</v>
      </c>
      <c r="AG373" t="s">
        <v>53</v>
      </c>
      <c r="AH373">
        <v>5</v>
      </c>
      <c r="AI373">
        <v>0.31152253974501998</v>
      </c>
      <c r="AJ373">
        <v>3.738480702762597</v>
      </c>
      <c r="AK373">
        <v>6.9937639668949586E-2</v>
      </c>
      <c r="AL373">
        <v>69.937639668949586</v>
      </c>
      <c r="AM373">
        <v>0.53381507121139771</v>
      </c>
      <c r="AN373">
        <v>0.76327292962447102</v>
      </c>
      <c r="AO373">
        <v>1907.760879971537</v>
      </c>
      <c r="AP373">
        <f>AO373*(AN373/100)</f>
        <v>14.56142235878834</v>
      </c>
      <c r="AQ373">
        <v>1.907760721000417E-3</v>
      </c>
      <c r="AR373">
        <v>24.91014774970936</v>
      </c>
      <c r="AS373">
        <v>0.3802648290059818</v>
      </c>
      <c r="AT373">
        <v>2.4259348209206091E-5</v>
      </c>
      <c r="AU373">
        <v>26.631183753431429</v>
      </c>
      <c r="AV373" t="str">
        <f>VLOOKUP(_xlfn.CONCAT(B373:C373),Sheet2!C:G,5,0)</f>
        <v>12.0, 70.0</v>
      </c>
      <c r="AW373">
        <f>ROUND(H373,-2)</f>
        <v>400</v>
      </c>
      <c r="AX373">
        <f>VLOOKUP(_xlfn.CONCAT(B373:C373),Sheet2!C:G,4,0)</f>
        <v>2.6389378290154262E-3</v>
      </c>
      <c r="AY373">
        <f>(AJ373*0.000001)/(VLOOKUP(_xlfn.CONCAT(B373:C373),Sheet2!$C:$G,4,0)*VLOOKUP(AA373,Sheet3!$A$1:$B$5,2,0)*SQRT(8*1.380649E-23*Sheet3!$D$2/(PI()*VLOOKUP(AA373,Sheet3!$A$1:$B$5,2,0))))</f>
        <v>2.1349695026009686E+19</v>
      </c>
      <c r="AZ373" t="str">
        <f>VLOOKUP(_xlfn.CONCAT(B373:C373),Sheet2!C:H,6,0)</f>
        <v>+1, +1</v>
      </c>
      <c r="BA373">
        <f>VLOOKUP(_xlfn.CONCAT(B373:C373),Sheet2!C:G,2,0)</f>
        <v>12</v>
      </c>
      <c r="BB373">
        <f>VLOOKUP(_xlfn.CONCAT(B373:C373),Sheet2!C:G,3,0)</f>
        <v>70</v>
      </c>
    </row>
    <row r="374" spans="1:54" x14ac:dyDescent="0.25">
      <c r="A374" t="s">
        <v>59</v>
      </c>
      <c r="B374" t="s">
        <v>55</v>
      </c>
      <c r="C374" t="s">
        <v>55</v>
      </c>
      <c r="D374" t="s">
        <v>51</v>
      </c>
      <c r="E374" s="1">
        <v>45717.549034314077</v>
      </c>
      <c r="F374">
        <v>0.47768023194444442</v>
      </c>
      <c r="G374">
        <v>477.68023194444442</v>
      </c>
      <c r="H374">
        <v>400.096</v>
      </c>
      <c r="I374">
        <v>1.9608176884940261E-2</v>
      </c>
      <c r="J374">
        <v>6.5048974999999993</v>
      </c>
      <c r="K374">
        <v>1.7955709485534349E-2</v>
      </c>
      <c r="L374">
        <v>2602.5834701600002</v>
      </c>
      <c r="M374">
        <v>3.5207872768695732E-4</v>
      </c>
      <c r="N374">
        <v>30.597326249999991</v>
      </c>
      <c r="O374">
        <v>12.472218568475871</v>
      </c>
      <c r="P374">
        <v>2.0377562500000002</v>
      </c>
      <c r="Q374">
        <v>7.4835551877311293E-4</v>
      </c>
      <c r="R374">
        <v>62.349892799226552</v>
      </c>
      <c r="S374">
        <v>30.597326249999991</v>
      </c>
      <c r="T374">
        <v>12.472218568475871</v>
      </c>
      <c r="U374">
        <v>2.0377562500000002</v>
      </c>
      <c r="V374">
        <v>7.4835551877311293E-4</v>
      </c>
      <c r="W374">
        <v>62.349892799226552</v>
      </c>
      <c r="X374">
        <v>9.3336535970634099E-3</v>
      </c>
      <c r="Y374">
        <f>S374/U374</f>
        <v>15.015204222781792</v>
      </c>
      <c r="Z374">
        <f>(((Y374/13)-1)/(0.0039))+23</f>
        <v>62.747617806347002</v>
      </c>
      <c r="AA374" t="s">
        <v>53</v>
      </c>
      <c r="AB374">
        <v>60</v>
      </c>
      <c r="AC374">
        <v>3.7384551456115651</v>
      </c>
      <c r="AD374" t="s">
        <v>52</v>
      </c>
      <c r="AE374">
        <v>0</v>
      </c>
      <c r="AF374">
        <v>0</v>
      </c>
      <c r="AG374" t="s">
        <v>53</v>
      </c>
      <c r="AH374">
        <v>5</v>
      </c>
      <c r="AI374">
        <v>0.31152078725466342</v>
      </c>
      <c r="AJ374">
        <v>3.7384551456115651</v>
      </c>
      <c r="AK374">
        <v>6.9668533798883131E-2</v>
      </c>
      <c r="AL374">
        <v>69.668533798883132</v>
      </c>
      <c r="AM374">
        <v>0.53351392234790918</v>
      </c>
      <c r="AN374">
        <v>0.76578893405169091</v>
      </c>
      <c r="AO374">
        <v>1900.4331943808579</v>
      </c>
      <c r="AP374">
        <f>AO374*(AN374/100)</f>
        <v>14.553307101613671</v>
      </c>
      <c r="AQ374">
        <v>1.9004330360201519E-3</v>
      </c>
      <c r="AR374">
        <v>24.942874661979008</v>
      </c>
      <c r="AS374">
        <v>0.38201954799163679</v>
      </c>
      <c r="AT374">
        <v>2.4359298730116559E-5</v>
      </c>
      <c r="AU374">
        <v>26.768991118890071</v>
      </c>
      <c r="AV374" t="str">
        <f>VLOOKUP(_xlfn.CONCAT(B374:C374),Sheet2!C:G,5,0)</f>
        <v>12.0, 70.0</v>
      </c>
      <c r="AW374">
        <f>ROUND(H374,-2)</f>
        <v>400</v>
      </c>
      <c r="AX374">
        <f>VLOOKUP(_xlfn.CONCAT(B374:C374),Sheet2!C:G,4,0)</f>
        <v>2.6389378290154262E-3</v>
      </c>
      <c r="AY374">
        <f>(AJ374*0.000001)/(VLOOKUP(_xlfn.CONCAT(B374:C374),Sheet2!$C:$G,4,0)*VLOOKUP(AA374,Sheet3!$A$1:$B$5,2,0)*SQRT(8*1.380649E-23*Sheet3!$D$2/(PI()*VLOOKUP(AA374,Sheet3!$A$1:$B$5,2,0))))</f>
        <v>2.1349549074372202E+19</v>
      </c>
      <c r="AZ374" t="str">
        <f>VLOOKUP(_xlfn.CONCAT(B374:C374),Sheet2!C:H,6,0)</f>
        <v>+1, +1</v>
      </c>
      <c r="BA374">
        <f>VLOOKUP(_xlfn.CONCAT(B374:C374),Sheet2!C:G,2,0)</f>
        <v>12</v>
      </c>
      <c r="BB374">
        <f>VLOOKUP(_xlfn.CONCAT(B374:C374),Sheet2!C:G,3,0)</f>
        <v>70</v>
      </c>
    </row>
    <row r="375" spans="1:54" x14ac:dyDescent="0.25">
      <c r="A375" t="s">
        <v>59</v>
      </c>
      <c r="B375" t="s">
        <v>55</v>
      </c>
      <c r="C375" t="s">
        <v>55</v>
      </c>
      <c r="D375" t="s">
        <v>51</v>
      </c>
      <c r="E375" s="1">
        <v>45717.549476326218</v>
      </c>
      <c r="F375">
        <v>0.47853986666666692</v>
      </c>
      <c r="G375">
        <v>478.53986666666691</v>
      </c>
      <c r="H375">
        <v>400.08774999999991</v>
      </c>
      <c r="I375">
        <v>3.2806750122001543E-2</v>
      </c>
      <c r="J375">
        <v>6.4631149999999993</v>
      </c>
      <c r="K375">
        <v>1.9369324676483359E-2</v>
      </c>
      <c r="L375">
        <v>2585.8131383412492</v>
      </c>
      <c r="M375">
        <v>6.3544459469330782E-4</v>
      </c>
      <c r="N375">
        <v>35.611621249999999</v>
      </c>
      <c r="O375">
        <v>6.8485411453879976</v>
      </c>
      <c r="P375">
        <v>2.0862337499999999</v>
      </c>
      <c r="Q375">
        <v>6.4576495324813171E-3</v>
      </c>
      <c r="R375">
        <v>74.294166143967175</v>
      </c>
      <c r="S375">
        <v>35.611621249999999</v>
      </c>
      <c r="T375">
        <v>6.8485411453879976</v>
      </c>
      <c r="U375">
        <v>2.0862337499999999</v>
      </c>
      <c r="V375">
        <v>6.4576495324813171E-3</v>
      </c>
      <c r="W375">
        <v>74.294166143967175</v>
      </c>
      <c r="X375">
        <v>4.4225478525693869E-2</v>
      </c>
      <c r="Y375">
        <f>S375/U375</f>
        <v>17.069813605498425</v>
      </c>
      <c r="Z375">
        <f>(((Y375/13)-1)/(0.0039))+23</f>
        <v>103.27245770213857</v>
      </c>
      <c r="AA375" t="s">
        <v>53</v>
      </c>
      <c r="AB375">
        <v>60</v>
      </c>
      <c r="AC375">
        <v>3.7384332394821072</v>
      </c>
      <c r="AD375" t="s">
        <v>52</v>
      </c>
      <c r="AE375">
        <v>0</v>
      </c>
      <c r="AF375">
        <v>0</v>
      </c>
      <c r="AG375" t="s">
        <v>53</v>
      </c>
      <c r="AH375">
        <v>5</v>
      </c>
      <c r="AI375">
        <v>0.31151012627166091</v>
      </c>
      <c r="AJ375">
        <v>3.7384332394821072</v>
      </c>
      <c r="AK375">
        <v>6.979264906176158E-2</v>
      </c>
      <c r="AL375">
        <v>69.79264906176158</v>
      </c>
      <c r="AM375">
        <v>0.53365269313325636</v>
      </c>
      <c r="AN375">
        <v>0.76462593168087267</v>
      </c>
      <c r="AO375">
        <v>1903.8299929422139</v>
      </c>
      <c r="AP375">
        <f>AO375*(AN375/100)</f>
        <v>14.557177821154296</v>
      </c>
      <c r="AQ375">
        <v>1.9038298343029569E-3</v>
      </c>
      <c r="AR375">
        <v>25.19431776999615</v>
      </c>
      <c r="AS375">
        <v>0.38528457395894561</v>
      </c>
      <c r="AT375">
        <v>2.449066335137102E-5</v>
      </c>
      <c r="AU375">
        <v>26.990600375142439</v>
      </c>
      <c r="AV375" t="str">
        <f>VLOOKUP(_xlfn.CONCAT(B375:C375),Sheet2!C:G,5,0)</f>
        <v>12.0, 70.0</v>
      </c>
      <c r="AW375">
        <f>ROUND(H375,-2)</f>
        <v>400</v>
      </c>
      <c r="AX375">
        <f>VLOOKUP(_xlfn.CONCAT(B375:C375),Sheet2!C:G,4,0)</f>
        <v>2.6389378290154262E-3</v>
      </c>
      <c r="AY375">
        <f>(AJ375*0.000001)/(VLOOKUP(_xlfn.CONCAT(B375:C375),Sheet2!$C:$G,4,0)*VLOOKUP(AA375,Sheet3!$A$1:$B$5,2,0)*SQRT(8*1.380649E-23*Sheet3!$D$2/(PI()*VLOOKUP(AA375,Sheet3!$A$1:$B$5,2,0))))</f>
        <v>2.1349423972968632E+19</v>
      </c>
      <c r="AZ375" t="str">
        <f>VLOOKUP(_xlfn.CONCAT(B375:C375),Sheet2!C:H,6,0)</f>
        <v>+1, +1</v>
      </c>
      <c r="BA375">
        <f>VLOOKUP(_xlfn.CONCAT(B375:C375),Sheet2!C:G,2,0)</f>
        <v>12</v>
      </c>
      <c r="BB375">
        <f>VLOOKUP(_xlfn.CONCAT(B375:C375),Sheet2!C:G,3,0)</f>
        <v>70</v>
      </c>
    </row>
    <row r="376" spans="1:54" x14ac:dyDescent="0.25">
      <c r="A376" t="s">
        <v>59</v>
      </c>
      <c r="B376" t="s">
        <v>55</v>
      </c>
      <c r="C376" t="s">
        <v>55</v>
      </c>
      <c r="D376" t="s">
        <v>51</v>
      </c>
      <c r="E376" s="1">
        <v>45717.550045421252</v>
      </c>
      <c r="F376">
        <v>0.57763697083333287</v>
      </c>
      <c r="G376">
        <v>577.63697083333284</v>
      </c>
      <c r="H376">
        <v>500.09224999999998</v>
      </c>
      <c r="I376">
        <v>3.8623856006576203E-2</v>
      </c>
      <c r="J376">
        <v>6.5394375</v>
      </c>
      <c r="K376">
        <v>1.1633691254940031E-2</v>
      </c>
      <c r="L376">
        <v>3270.3220131093749</v>
      </c>
      <c r="M376">
        <v>4.4933801585576849E-4</v>
      </c>
      <c r="N376">
        <v>34.236899999999999</v>
      </c>
      <c r="O376">
        <v>9.488927430944825</v>
      </c>
      <c r="P376">
        <v>2.0785524999999998</v>
      </c>
      <c r="Q376">
        <v>9.1421468245000872E-4</v>
      </c>
      <c r="R376">
        <v>71.163194087249991</v>
      </c>
      <c r="S376">
        <v>34.236899999999999</v>
      </c>
      <c r="T376">
        <v>9.488927430944825</v>
      </c>
      <c r="U376">
        <v>2.0785524999999998</v>
      </c>
      <c r="V376">
        <v>9.1421468245000872E-4</v>
      </c>
      <c r="W376">
        <v>71.163194087249991</v>
      </c>
      <c r="X376">
        <v>8.6749167780723994E-3</v>
      </c>
      <c r="Y376">
        <f>S376/U376</f>
        <v>16.471510823036706</v>
      </c>
      <c r="Z376">
        <f>(((Y376/13)-1)/(0.0039))+23</f>
        <v>91.471613866601686</v>
      </c>
      <c r="AA376" t="s">
        <v>53</v>
      </c>
      <c r="AB376">
        <v>60</v>
      </c>
      <c r="AC376">
        <v>3.7384288582562162</v>
      </c>
      <c r="AD376" t="s">
        <v>52</v>
      </c>
      <c r="AE376">
        <v>0</v>
      </c>
      <c r="AF376">
        <v>0</v>
      </c>
      <c r="AG376" t="s">
        <v>53</v>
      </c>
      <c r="AH376">
        <v>5</v>
      </c>
      <c r="AI376">
        <v>0.31151633300834042</v>
      </c>
      <c r="AJ376">
        <v>3.7384288582562162</v>
      </c>
      <c r="AK376">
        <v>8.4100427489255558E-2</v>
      </c>
      <c r="AL376">
        <v>84.100427489255551</v>
      </c>
      <c r="AM376">
        <v>0.551020466176253</v>
      </c>
      <c r="AN376">
        <v>0.65519341889986216</v>
      </c>
      <c r="AO376">
        <v>2294.1256145019611</v>
      </c>
      <c r="AP376">
        <f>AO376*(AN376/100)</f>
        <v>15.03096004751287</v>
      </c>
      <c r="AQ376">
        <v>2.2941254233367499E-3</v>
      </c>
      <c r="AR376">
        <v>28.92589283323295</v>
      </c>
      <c r="AS376">
        <v>0.37904109240273831</v>
      </c>
      <c r="AT376">
        <v>2.8309859338906731E-5</v>
      </c>
      <c r="AU376">
        <v>25.716252758025519</v>
      </c>
      <c r="AV376" t="str">
        <f>VLOOKUP(_xlfn.CONCAT(B376:C376),Sheet2!C:G,5,0)</f>
        <v>12.0, 70.0</v>
      </c>
      <c r="AW376">
        <f>ROUND(H376,-2)</f>
        <v>500</v>
      </c>
      <c r="AX376">
        <f>VLOOKUP(_xlfn.CONCAT(B376:C376),Sheet2!C:G,4,0)</f>
        <v>2.6389378290154262E-3</v>
      </c>
      <c r="AY376">
        <f>(AJ376*0.000001)/(VLOOKUP(_xlfn.CONCAT(B376:C376),Sheet2!$C:$G,4,0)*VLOOKUP(AA376,Sheet3!$A$1:$B$5,2,0)*SQRT(8*1.380649E-23*Sheet3!$D$2/(PI()*VLOOKUP(AA376,Sheet3!$A$1:$B$5,2,0))))</f>
        <v>2.1349398952687923E+19</v>
      </c>
      <c r="AZ376" t="str">
        <f>VLOOKUP(_xlfn.CONCAT(B376:C376),Sheet2!C:H,6,0)</f>
        <v>+1, +1</v>
      </c>
      <c r="BA376">
        <f>VLOOKUP(_xlfn.CONCAT(B376:C376),Sheet2!C:G,2,0)</f>
        <v>12</v>
      </c>
      <c r="BB376">
        <f>VLOOKUP(_xlfn.CONCAT(B376:C376),Sheet2!C:G,3,0)</f>
        <v>70</v>
      </c>
    </row>
    <row r="377" spans="1:54" x14ac:dyDescent="0.25">
      <c r="A377" t="s">
        <v>59</v>
      </c>
      <c r="B377" t="s">
        <v>55</v>
      </c>
      <c r="C377" t="s">
        <v>55</v>
      </c>
      <c r="D377" t="s">
        <v>51</v>
      </c>
      <c r="E377" s="1">
        <v>45717.550473544587</v>
      </c>
      <c r="F377">
        <v>0.58079520138888885</v>
      </c>
      <c r="G377">
        <v>580.79520138888881</v>
      </c>
      <c r="H377">
        <v>500.10000000000008</v>
      </c>
      <c r="I377">
        <v>5.3466240578678068E-12</v>
      </c>
      <c r="J377">
        <v>6.5284700000000004</v>
      </c>
      <c r="K377">
        <v>1.0295829501862089E-2</v>
      </c>
      <c r="L377">
        <v>3264.887847</v>
      </c>
      <c r="M377">
        <v>5.5047929710360962E-14</v>
      </c>
      <c r="N377">
        <v>32.83784</v>
      </c>
      <c r="O377">
        <v>11.36826999009131</v>
      </c>
      <c r="P377">
        <v>2.07159125</v>
      </c>
      <c r="Q377">
        <v>7.9054072051249803E-4</v>
      </c>
      <c r="R377">
        <v>68.026582012899993</v>
      </c>
      <c r="S377">
        <v>32.83784</v>
      </c>
      <c r="T377">
        <v>11.36826999009131</v>
      </c>
      <c r="U377">
        <v>2.07159125</v>
      </c>
      <c r="V377">
        <v>7.9054072051249803E-4</v>
      </c>
      <c r="W377">
        <v>68.026582012899993</v>
      </c>
      <c r="X377">
        <v>8.9870803489473898E-3</v>
      </c>
      <c r="Y377">
        <f>S377/U377</f>
        <v>15.851505455045729</v>
      </c>
      <c r="Z377">
        <f>(((Y377/13)-1)/(0.0039))+23</f>
        <v>79.242711144886187</v>
      </c>
      <c r="AA377" t="s">
        <v>53</v>
      </c>
      <c r="AB377">
        <v>60</v>
      </c>
      <c r="AC377">
        <v>3.7383613143570562</v>
      </c>
      <c r="AD377" t="s">
        <v>52</v>
      </c>
      <c r="AE377">
        <v>0</v>
      </c>
      <c r="AF377">
        <v>0</v>
      </c>
      <c r="AG377" t="s">
        <v>53</v>
      </c>
      <c r="AH377">
        <v>5</v>
      </c>
      <c r="AI377">
        <v>0.31152107933638951</v>
      </c>
      <c r="AJ377">
        <v>3.7383613143570562</v>
      </c>
      <c r="AK377">
        <v>8.4556417231759412E-2</v>
      </c>
      <c r="AL377">
        <v>84.556417231759411</v>
      </c>
      <c r="AM377">
        <v>0.55161719630092676</v>
      </c>
      <c r="AN377">
        <v>0.65236585744758724</v>
      </c>
      <c r="AO377">
        <v>2306.605962378751</v>
      </c>
      <c r="AP377">
        <f>AO377*(AN377/100)</f>
        <v>15.047509764409309</v>
      </c>
      <c r="AQ377">
        <v>2.306605770167175E-3</v>
      </c>
      <c r="AR377">
        <v>29.289611371904019</v>
      </c>
      <c r="AS377">
        <v>0.38215084873877547</v>
      </c>
      <c r="AT377">
        <v>2.869179220754684E-5</v>
      </c>
      <c r="AU377">
        <v>25.89872032188045</v>
      </c>
      <c r="AV377" t="str">
        <f>VLOOKUP(_xlfn.CONCAT(B377:C377),Sheet2!C:G,5,0)</f>
        <v>12.0, 70.0</v>
      </c>
      <c r="AW377">
        <f>ROUND(H377,-2)</f>
        <v>500</v>
      </c>
      <c r="AX377">
        <f>VLOOKUP(_xlfn.CONCAT(B377:C377),Sheet2!C:G,4,0)</f>
        <v>2.6389378290154262E-3</v>
      </c>
      <c r="AY377">
        <f>(AJ377*0.000001)/(VLOOKUP(_xlfn.CONCAT(B377:C377),Sheet2!$C:$G,4,0)*VLOOKUP(AA377,Sheet3!$A$1:$B$5,2,0)*SQRT(8*1.380649E-23*Sheet3!$D$2/(PI()*VLOOKUP(AA377,Sheet3!$A$1:$B$5,2,0))))</f>
        <v>2.1349013223360266E+19</v>
      </c>
      <c r="AZ377" t="str">
        <f>VLOOKUP(_xlfn.CONCAT(B377:C377),Sheet2!C:H,6,0)</f>
        <v>+1, +1</v>
      </c>
      <c r="BA377">
        <f>VLOOKUP(_xlfn.CONCAT(B377:C377),Sheet2!C:G,2,0)</f>
        <v>12</v>
      </c>
      <c r="BB377">
        <f>VLOOKUP(_xlfn.CONCAT(B377:C377),Sheet2!C:G,3,0)</f>
        <v>70</v>
      </c>
    </row>
    <row r="378" spans="1:54" x14ac:dyDescent="0.25">
      <c r="A378" t="s">
        <v>59</v>
      </c>
      <c r="B378" t="s">
        <v>55</v>
      </c>
      <c r="C378" t="s">
        <v>55</v>
      </c>
      <c r="D378" t="s">
        <v>51</v>
      </c>
      <c r="E378" s="1">
        <v>45717.551124815167</v>
      </c>
      <c r="F378">
        <v>0.5839270833333341</v>
      </c>
      <c r="G378">
        <v>583.92708333333405</v>
      </c>
      <c r="H378">
        <v>500.10000000000008</v>
      </c>
      <c r="I378">
        <v>5.3466240578678068E-12</v>
      </c>
      <c r="J378">
        <v>6.5266699999999993</v>
      </c>
      <c r="K378">
        <v>9.0029115023640988E-3</v>
      </c>
      <c r="L378">
        <v>3263.9876669999999</v>
      </c>
      <c r="M378">
        <v>4.8135183229394693E-14</v>
      </c>
      <c r="N378">
        <v>34.23433</v>
      </c>
      <c r="O378">
        <v>9.4940704478207447</v>
      </c>
      <c r="P378">
        <v>2.0581649999999998</v>
      </c>
      <c r="Q378">
        <v>7.7525884893610178E-4</v>
      </c>
      <c r="R378">
        <v>70.459899804450004</v>
      </c>
      <c r="S378">
        <v>34.23433</v>
      </c>
      <c r="T378">
        <v>9.4940704478207447</v>
      </c>
      <c r="U378">
        <v>2.0581649999999998</v>
      </c>
      <c r="V378">
        <v>7.7525884893610178E-4</v>
      </c>
      <c r="W378">
        <v>70.459899804450004</v>
      </c>
      <c r="X378">
        <v>7.360362127095771E-3</v>
      </c>
      <c r="Y378">
        <f>S378/U378</f>
        <v>16.633423462161684</v>
      </c>
      <c r="Z378">
        <f>(((Y378/13)-1)/(0.0039))+23</f>
        <v>94.665157044609131</v>
      </c>
      <c r="AA378" t="s">
        <v>53</v>
      </c>
      <c r="AB378">
        <v>60</v>
      </c>
      <c r="AC378">
        <v>3.7384405415252591</v>
      </c>
      <c r="AD378" t="s">
        <v>52</v>
      </c>
      <c r="AE378">
        <v>0</v>
      </c>
      <c r="AF378">
        <v>0</v>
      </c>
      <c r="AG378" t="s">
        <v>53</v>
      </c>
      <c r="AH378">
        <v>5</v>
      </c>
      <c r="AI378">
        <v>0.31152180954070469</v>
      </c>
      <c r="AJ378">
        <v>3.7384405415252591</v>
      </c>
      <c r="AK378">
        <v>8.5008602724958374E-2</v>
      </c>
      <c r="AL378">
        <v>85.008602724958379</v>
      </c>
      <c r="AM378">
        <v>0.55221149250220047</v>
      </c>
      <c r="AN378">
        <v>0.64959483487672021</v>
      </c>
      <c r="AO378">
        <v>2318.8919404359008</v>
      </c>
      <c r="AP378">
        <f>AO378*(AN378/100)</f>
        <v>15.063402271444163</v>
      </c>
      <c r="AQ378">
        <v>2.3188917472041649E-3</v>
      </c>
      <c r="AR378">
        <v>29.611252190789418</v>
      </c>
      <c r="AS378">
        <v>0.38470632954737549</v>
      </c>
      <c r="AT378">
        <v>2.8985537173686589E-5</v>
      </c>
      <c r="AU378">
        <v>26.044400714017272</v>
      </c>
      <c r="AV378" t="str">
        <f>VLOOKUP(_xlfn.CONCAT(B378:C378),Sheet2!C:G,5,0)</f>
        <v>12.0, 70.0</v>
      </c>
      <c r="AW378">
        <f>ROUND(H378,-2)</f>
        <v>500</v>
      </c>
      <c r="AX378">
        <f>VLOOKUP(_xlfn.CONCAT(B378:C378),Sheet2!C:G,4,0)</f>
        <v>2.6389378290154262E-3</v>
      </c>
      <c r="AY378">
        <f>(AJ378*0.000001)/(VLOOKUP(_xlfn.CONCAT(B378:C378),Sheet2!$C:$G,4,0)*VLOOKUP(AA378,Sheet3!$A$1:$B$5,2,0)*SQRT(8*1.380649E-23*Sheet3!$D$2/(PI()*VLOOKUP(AA378,Sheet3!$A$1:$B$5,2,0))))</f>
        <v>2.1349465673436484E+19</v>
      </c>
      <c r="AZ378" t="str">
        <f>VLOOKUP(_xlfn.CONCAT(B378:C378),Sheet2!C:H,6,0)</f>
        <v>+1, +1</v>
      </c>
      <c r="BA378">
        <f>VLOOKUP(_xlfn.CONCAT(B378:C378),Sheet2!C:G,2,0)</f>
        <v>12</v>
      </c>
      <c r="BB378">
        <f>VLOOKUP(_xlfn.CONCAT(B378:C378),Sheet2!C:G,3,0)</f>
        <v>70</v>
      </c>
    </row>
    <row r="379" spans="1:54" x14ac:dyDescent="0.25">
      <c r="A379" t="s">
        <v>59</v>
      </c>
      <c r="B379" t="s">
        <v>55</v>
      </c>
      <c r="C379" t="s">
        <v>55</v>
      </c>
      <c r="D379" t="s">
        <v>51</v>
      </c>
      <c r="E379" s="1">
        <v>45717.551704095356</v>
      </c>
      <c r="F379">
        <v>0.32480033888888871</v>
      </c>
      <c r="G379">
        <v>324.80033888888869</v>
      </c>
      <c r="H379">
        <v>200</v>
      </c>
      <c r="I379">
        <v>0</v>
      </c>
      <c r="J379">
        <v>6.9086724999999998</v>
      </c>
      <c r="K379">
        <v>1.463584653358645E-2</v>
      </c>
      <c r="L379">
        <v>1381.7345</v>
      </c>
      <c r="M379">
        <v>0</v>
      </c>
      <c r="N379">
        <v>32.265581249999997</v>
      </c>
      <c r="O379">
        <v>12.009313727005351</v>
      </c>
      <c r="P379">
        <v>2.0468424999999999</v>
      </c>
      <c r="Q379">
        <v>7.9748901931002154E-4</v>
      </c>
      <c r="R379">
        <v>66.042562989703129</v>
      </c>
      <c r="S379">
        <v>32.265581249999997</v>
      </c>
      <c r="T379">
        <v>12.009313727005351</v>
      </c>
      <c r="U379">
        <v>2.0468424999999999</v>
      </c>
      <c r="V379">
        <v>7.9748901931002154E-4</v>
      </c>
      <c r="W379">
        <v>66.042562989703129</v>
      </c>
      <c r="X379">
        <v>9.577295826735872E-3</v>
      </c>
      <c r="Y379">
        <f>S379/U379</f>
        <v>15.763587696659611</v>
      </c>
      <c r="Z379">
        <f>(((Y379/13)-1)/(0.0039))+23</f>
        <v>77.508633070209314</v>
      </c>
      <c r="AA379" t="s">
        <v>53</v>
      </c>
      <c r="AB379">
        <v>70</v>
      </c>
      <c r="AC379">
        <v>4.3615184071890534</v>
      </c>
      <c r="AD379" t="s">
        <v>52</v>
      </c>
      <c r="AE379">
        <v>0</v>
      </c>
      <c r="AF379">
        <v>0</v>
      </c>
      <c r="AG379" t="s">
        <v>53</v>
      </c>
      <c r="AH379">
        <v>5</v>
      </c>
      <c r="AI379">
        <v>0.31151750133524481</v>
      </c>
      <c r="AJ379">
        <v>4.3615184071890534</v>
      </c>
      <c r="AK379">
        <v>4.7595521128613323E-2</v>
      </c>
      <c r="AL379">
        <v>47.595521128613314</v>
      </c>
      <c r="AM379">
        <v>0.51233970562244024</v>
      </c>
      <c r="AN379">
        <v>1.076445206341976</v>
      </c>
      <c r="AO379">
        <v>1112.8496350524781</v>
      </c>
      <c r="AP379">
        <f>AO379*(AN379/100)</f>
        <v>11.979216550316574</v>
      </c>
      <c r="AQ379">
        <v>1.112849555568206E-3</v>
      </c>
      <c r="AR379">
        <v>18.794893355683921</v>
      </c>
      <c r="AS379">
        <v>0.4046334571286922</v>
      </c>
      <c r="AT379">
        <v>1.7937534294741281E-5</v>
      </c>
      <c r="AU379">
        <v>34.44621316802418</v>
      </c>
      <c r="AV379" t="str">
        <f>VLOOKUP(_xlfn.CONCAT(B379:C379),Sheet2!C:G,5,0)</f>
        <v>12.0, 70.0</v>
      </c>
      <c r="AW379">
        <f>ROUND(H379,-2)</f>
        <v>200</v>
      </c>
      <c r="AX379">
        <f>VLOOKUP(_xlfn.CONCAT(B379:C379),Sheet2!C:G,4,0)</f>
        <v>2.6389378290154262E-3</v>
      </c>
      <c r="AY379">
        <f>(AJ379*0.000001)/(VLOOKUP(_xlfn.CONCAT(B379:C379),Sheet2!$C:$G,4,0)*VLOOKUP(AA379,Sheet3!$A$1:$B$5,2,0)*SQRT(8*1.380649E-23*Sheet3!$D$2/(PI()*VLOOKUP(AA379,Sheet3!$A$1:$B$5,2,0))))</f>
        <v>2.4907735320127181E+19</v>
      </c>
      <c r="AZ379" t="str">
        <f>VLOOKUP(_xlfn.CONCAT(B379:C379),Sheet2!C:H,6,0)</f>
        <v>+1, +1</v>
      </c>
      <c r="BA379">
        <f>VLOOKUP(_xlfn.CONCAT(B379:C379),Sheet2!C:G,2,0)</f>
        <v>12</v>
      </c>
      <c r="BB379">
        <f>VLOOKUP(_xlfn.CONCAT(B379:C379),Sheet2!C:G,3,0)</f>
        <v>70</v>
      </c>
    </row>
    <row r="380" spans="1:54" x14ac:dyDescent="0.25">
      <c r="A380" t="s">
        <v>59</v>
      </c>
      <c r="B380" t="s">
        <v>55</v>
      </c>
      <c r="C380" t="s">
        <v>55</v>
      </c>
      <c r="D380" t="s">
        <v>51</v>
      </c>
      <c r="E380" s="1">
        <v>45717.552139973348</v>
      </c>
      <c r="F380">
        <v>0.32988138888888902</v>
      </c>
      <c r="G380">
        <v>329.88138888888898</v>
      </c>
      <c r="H380">
        <v>199.97300000000001</v>
      </c>
      <c r="I380">
        <v>0.1244602866527794</v>
      </c>
      <c r="J380">
        <v>6.9245812500000001</v>
      </c>
      <c r="K380">
        <v>1.4001373021801111E-2</v>
      </c>
      <c r="L380">
        <v>1384.7292863062501</v>
      </c>
      <c r="M380">
        <v>1.7426148998258581E-3</v>
      </c>
      <c r="N380">
        <v>34.233130000000003</v>
      </c>
      <c r="O380">
        <v>9.4990276128710569</v>
      </c>
      <c r="P380">
        <v>2.0399562499999999</v>
      </c>
      <c r="Q380">
        <v>7.2800991445467437E-4</v>
      </c>
      <c r="R380">
        <v>69.834087500562504</v>
      </c>
      <c r="S380">
        <v>34.233130000000003</v>
      </c>
      <c r="T380">
        <v>9.4990276128710569</v>
      </c>
      <c r="U380">
        <v>2.0399562499999999</v>
      </c>
      <c r="V380">
        <v>7.2800991445467437E-4</v>
      </c>
      <c r="W380">
        <v>69.834087500562504</v>
      </c>
      <c r="X380">
        <v>6.915386279848848E-3</v>
      </c>
      <c r="Y380">
        <f>S380/U380</f>
        <v>16.781305971635422</v>
      </c>
      <c r="Z380">
        <f>(((Y380/13)-1)/(0.0039))+23</f>
        <v>97.58197182712864</v>
      </c>
      <c r="AA380" t="s">
        <v>53</v>
      </c>
      <c r="AB380">
        <v>70</v>
      </c>
      <c r="AC380">
        <v>4.361465467376199</v>
      </c>
      <c r="AD380" t="s">
        <v>52</v>
      </c>
      <c r="AE380">
        <v>0</v>
      </c>
      <c r="AF380">
        <v>0</v>
      </c>
      <c r="AG380" t="s">
        <v>53</v>
      </c>
      <c r="AH380">
        <v>5</v>
      </c>
      <c r="AI380">
        <v>0.31151567582445672</v>
      </c>
      <c r="AJ380">
        <v>4.361465467376199</v>
      </c>
      <c r="AK380">
        <v>4.8329130230416677E-2</v>
      </c>
      <c r="AL380">
        <v>48.329130230416673</v>
      </c>
      <c r="AM380">
        <v>0.51292693781122123</v>
      </c>
      <c r="AN380">
        <v>1.061320440417119</v>
      </c>
      <c r="AO380">
        <v>1130.016154607554</v>
      </c>
      <c r="AP380">
        <f>AO380*(AN380/100)</f>
        <v>11.993092428865484</v>
      </c>
      <c r="AQ380">
        <v>1.130016073896673E-3</v>
      </c>
      <c r="AR380">
        <v>19.337069017340131</v>
      </c>
      <c r="AS380">
        <v>0.41045653211719302</v>
      </c>
      <c r="AT380">
        <v>1.840868837295896E-5</v>
      </c>
      <c r="AU380">
        <v>34.901500754226191</v>
      </c>
      <c r="AV380" t="str">
        <f>VLOOKUP(_xlfn.CONCAT(B380:C380),Sheet2!C:G,5,0)</f>
        <v>12.0, 70.0</v>
      </c>
      <c r="AW380">
        <f>ROUND(H380,-2)</f>
        <v>200</v>
      </c>
      <c r="AX380">
        <f>VLOOKUP(_xlfn.CONCAT(B380:C380),Sheet2!C:G,4,0)</f>
        <v>2.6389378290154262E-3</v>
      </c>
      <c r="AY380">
        <f>(AJ380*0.000001)/(VLOOKUP(_xlfn.CONCAT(B380:C380),Sheet2!$C:$G,4,0)*VLOOKUP(AA380,Sheet3!$A$1:$B$5,2,0)*SQRT(8*1.380649E-23*Sheet3!$D$2/(PI()*VLOOKUP(AA380,Sheet3!$A$1:$B$5,2,0))))</f>
        <v>2.4907432991735235E+19</v>
      </c>
      <c r="AZ380" t="str">
        <f>VLOOKUP(_xlfn.CONCAT(B380:C380),Sheet2!C:H,6,0)</f>
        <v>+1, +1</v>
      </c>
      <c r="BA380">
        <f>VLOOKUP(_xlfn.CONCAT(B380:C380),Sheet2!C:G,2,0)</f>
        <v>12</v>
      </c>
      <c r="BB380">
        <f>VLOOKUP(_xlfn.CONCAT(B380:C380),Sheet2!C:G,3,0)</f>
        <v>70</v>
      </c>
    </row>
    <row r="381" spans="1:54" x14ac:dyDescent="0.25">
      <c r="A381" t="s">
        <v>59</v>
      </c>
      <c r="B381" t="s">
        <v>55</v>
      </c>
      <c r="C381" t="s">
        <v>55</v>
      </c>
      <c r="D381" t="s">
        <v>51</v>
      </c>
      <c r="E381" s="1">
        <v>45717.552652818507</v>
      </c>
      <c r="F381">
        <v>0.3275560236111108</v>
      </c>
      <c r="G381">
        <v>327.55602361111079</v>
      </c>
      <c r="H381">
        <v>200</v>
      </c>
      <c r="I381">
        <v>0</v>
      </c>
      <c r="J381">
        <v>6.933555000000001</v>
      </c>
      <c r="K381">
        <v>1.2681107526952669E-2</v>
      </c>
      <c r="L381">
        <v>1386.711</v>
      </c>
      <c r="M381">
        <v>0</v>
      </c>
      <c r="N381">
        <v>32.787889999999997</v>
      </c>
      <c r="O381">
        <v>11.431126714824011</v>
      </c>
      <c r="P381">
        <v>2.0334187500000001</v>
      </c>
      <c r="Q381">
        <v>6.6629826596197874E-4</v>
      </c>
      <c r="R381">
        <v>66.671510298937491</v>
      </c>
      <c r="S381">
        <v>32.787889999999997</v>
      </c>
      <c r="T381">
        <v>11.431126714824011</v>
      </c>
      <c r="U381">
        <v>2.0334187500000001</v>
      </c>
      <c r="V381">
        <v>6.6629826596197874E-4</v>
      </c>
      <c r="W381">
        <v>66.671510298937491</v>
      </c>
      <c r="X381">
        <v>7.6165399080788893E-3</v>
      </c>
      <c r="Y381">
        <f>S381/U381</f>
        <v>16.124514441503994</v>
      </c>
      <c r="Z381">
        <f>(((Y381/13)-1)/(0.0039))+23</f>
        <v>84.627503777199109</v>
      </c>
      <c r="AA381" t="s">
        <v>53</v>
      </c>
      <c r="AB381">
        <v>70</v>
      </c>
      <c r="AC381">
        <v>4.361514025963162</v>
      </c>
      <c r="AD381" t="s">
        <v>52</v>
      </c>
      <c r="AE381">
        <v>0</v>
      </c>
      <c r="AF381">
        <v>0</v>
      </c>
      <c r="AG381" t="s">
        <v>53</v>
      </c>
      <c r="AH381">
        <v>5</v>
      </c>
      <c r="AI381">
        <v>0.31152232068372537</v>
      </c>
      <c r="AJ381">
        <v>4.361514025963162</v>
      </c>
      <c r="AK381">
        <v>4.7993390740981329E-2</v>
      </c>
      <c r="AL381">
        <v>47.993390740981333</v>
      </c>
      <c r="AM381">
        <v>0.51265715720272265</v>
      </c>
      <c r="AN381">
        <v>1.068182825359258</v>
      </c>
      <c r="AO381">
        <v>1122.1535084681491</v>
      </c>
      <c r="AP381">
        <f>AO381*(AN381/100)</f>
        <v>11.986651051623115</v>
      </c>
      <c r="AQ381">
        <v>1.1221534283180369E-3</v>
      </c>
      <c r="AR381">
        <v>19.041871860211479</v>
      </c>
      <c r="AS381">
        <v>0.40680400967539282</v>
      </c>
      <c r="AT381">
        <v>1.8168356297124721E-5</v>
      </c>
      <c r="AU381">
        <v>34.609511816796228</v>
      </c>
      <c r="AV381" t="str">
        <f>VLOOKUP(_xlfn.CONCAT(B381:C381),Sheet2!C:G,5,0)</f>
        <v>12.0, 70.0</v>
      </c>
      <c r="AW381">
        <f>ROUND(H381,-2)</f>
        <v>200</v>
      </c>
      <c r="AX381">
        <f>VLOOKUP(_xlfn.CONCAT(B381:C381),Sheet2!C:G,4,0)</f>
        <v>2.6389378290154262E-3</v>
      </c>
      <c r="AY381">
        <f>(AJ381*0.000001)/(VLOOKUP(_xlfn.CONCAT(B381:C381),Sheet2!$C:$G,4,0)*VLOOKUP(AA381,Sheet3!$A$1:$B$5,2,0)*SQRT(8*1.380649E-23*Sheet3!$D$2/(PI()*VLOOKUP(AA381,Sheet3!$A$1:$B$5,2,0))))</f>
        <v>2.4907710299846468E+19</v>
      </c>
      <c r="AZ381" t="str">
        <f>VLOOKUP(_xlfn.CONCAT(B381:C381),Sheet2!C:H,6,0)</f>
        <v>+1, +1</v>
      </c>
      <c r="BA381">
        <f>VLOOKUP(_xlfn.CONCAT(B381:C381),Sheet2!C:G,2,0)</f>
        <v>12</v>
      </c>
      <c r="BB381">
        <f>VLOOKUP(_xlfn.CONCAT(B381:C381),Sheet2!C:G,3,0)</f>
        <v>70</v>
      </c>
    </row>
    <row r="382" spans="1:54" x14ac:dyDescent="0.25">
      <c r="A382" t="s">
        <v>59</v>
      </c>
      <c r="B382" t="s">
        <v>55</v>
      </c>
      <c r="C382" t="s">
        <v>55</v>
      </c>
      <c r="D382" t="s">
        <v>51</v>
      </c>
      <c r="E382" s="1">
        <v>45717.553166242411</v>
      </c>
      <c r="F382">
        <v>0.46040643055555602</v>
      </c>
      <c r="G382">
        <v>460.40643055555603</v>
      </c>
      <c r="H382">
        <v>299.95737500000001</v>
      </c>
      <c r="I382">
        <v>0.1590667695386585</v>
      </c>
      <c r="J382">
        <v>7.3956337499999991</v>
      </c>
      <c r="K382">
        <v>9.788226226100219E-3</v>
      </c>
      <c r="L382">
        <v>2218.3748861114059</v>
      </c>
      <c r="M382">
        <v>1.556981525299336E-3</v>
      </c>
      <c r="N382">
        <v>35.632255000000001</v>
      </c>
      <c r="O382">
        <v>6.8643440231794521</v>
      </c>
      <c r="P382">
        <v>2.0249899999999998</v>
      </c>
      <c r="Q382">
        <v>7.4032770202314203E-4</v>
      </c>
      <c r="R382">
        <v>72.154960052449994</v>
      </c>
      <c r="S382">
        <v>35.632255000000001</v>
      </c>
      <c r="T382">
        <v>6.8643440231794521</v>
      </c>
      <c r="U382">
        <v>2.0249899999999998</v>
      </c>
      <c r="V382">
        <v>7.4032770202314203E-4</v>
      </c>
      <c r="W382">
        <v>72.154960052449994</v>
      </c>
      <c r="X382">
        <v>5.0818640365767331E-3</v>
      </c>
      <c r="Y382">
        <f>S382/U382</f>
        <v>17.59626220376397</v>
      </c>
      <c r="Z382">
        <f>(((Y382/13)-1)/(0.0039))+23</f>
        <v>113.65605924583771</v>
      </c>
      <c r="AA382" t="s">
        <v>53</v>
      </c>
      <c r="AB382">
        <v>70</v>
      </c>
      <c r="AC382">
        <v>4.3615202326998421</v>
      </c>
      <c r="AD382" t="s">
        <v>52</v>
      </c>
      <c r="AE382">
        <v>0</v>
      </c>
      <c r="AF382">
        <v>0</v>
      </c>
      <c r="AG382" t="s">
        <v>53</v>
      </c>
      <c r="AH382">
        <v>5</v>
      </c>
      <c r="AI382">
        <v>0.31152115235682099</v>
      </c>
      <c r="AJ382">
        <v>4.3615202326998421</v>
      </c>
      <c r="AK382">
        <v>6.717451820729646E-2</v>
      </c>
      <c r="AL382">
        <v>67.174518207296458</v>
      </c>
      <c r="AM382">
        <v>0.53077035256289207</v>
      </c>
      <c r="AN382">
        <v>0.79013644865299548</v>
      </c>
      <c r="AO382">
        <v>1570.6332236831399</v>
      </c>
      <c r="AP382">
        <f>AO382*(AN382/100)</f>
        <v>12.41014557497402</v>
      </c>
      <c r="AQ382">
        <v>1.5706331115008249E-3</v>
      </c>
      <c r="AR382">
        <v>23.31880514097092</v>
      </c>
      <c r="AS382">
        <v>0.36850075761835938</v>
      </c>
      <c r="AT382">
        <v>2.258422787666028E-5</v>
      </c>
      <c r="AU382">
        <v>30.28095865484973</v>
      </c>
      <c r="AV382" t="str">
        <f>VLOOKUP(_xlfn.CONCAT(B382:C382),Sheet2!C:G,5,0)</f>
        <v>12.0, 70.0</v>
      </c>
      <c r="AW382">
        <f>ROUND(H382,-2)</f>
        <v>300</v>
      </c>
      <c r="AX382">
        <f>VLOOKUP(_xlfn.CONCAT(B382:C382),Sheet2!C:G,4,0)</f>
        <v>2.6389378290154262E-3</v>
      </c>
      <c r="AY382">
        <f>(AJ382*0.000001)/(VLOOKUP(_xlfn.CONCAT(B382:C382),Sheet2!$C:$G,4,0)*VLOOKUP(AA382,Sheet3!$A$1:$B$5,2,0)*SQRT(8*1.380649E-23*Sheet3!$D$2/(PI()*VLOOKUP(AA382,Sheet3!$A$1:$B$5,2,0))))</f>
        <v>2.4907745745244144E+19</v>
      </c>
      <c r="AZ382" t="str">
        <f>VLOOKUP(_xlfn.CONCAT(B382:C382),Sheet2!C:H,6,0)</f>
        <v>+1, +1</v>
      </c>
      <c r="BA382">
        <f>VLOOKUP(_xlfn.CONCAT(B382:C382),Sheet2!C:G,2,0)</f>
        <v>12</v>
      </c>
      <c r="BB382">
        <f>VLOOKUP(_xlfn.CONCAT(B382:C382),Sheet2!C:G,3,0)</f>
        <v>70</v>
      </c>
    </row>
    <row r="383" spans="1:54" x14ac:dyDescent="0.25">
      <c r="A383" t="s">
        <v>59</v>
      </c>
      <c r="B383" t="s">
        <v>55</v>
      </c>
      <c r="C383" t="s">
        <v>55</v>
      </c>
      <c r="D383" t="s">
        <v>51</v>
      </c>
      <c r="E383" s="1">
        <v>45717.553602351771</v>
      </c>
      <c r="F383">
        <v>0.46447896388888837</v>
      </c>
      <c r="G383">
        <v>464.47896388888842</v>
      </c>
      <c r="H383">
        <v>299.70212500000002</v>
      </c>
      <c r="I383">
        <v>0.53566935832826512</v>
      </c>
      <c r="J383">
        <v>7.3725250000000004</v>
      </c>
      <c r="K383">
        <v>1.4595055483131759E-2</v>
      </c>
      <c r="L383">
        <v>2209.5614091156249</v>
      </c>
      <c r="M383">
        <v>7.8181240054146176E-3</v>
      </c>
      <c r="N383">
        <v>32.786762500000002</v>
      </c>
      <c r="O383">
        <v>11.436417164284361</v>
      </c>
      <c r="P383">
        <v>2.0184574999999998</v>
      </c>
      <c r="Q383">
        <v>6.7916885818076805E-4</v>
      </c>
      <c r="R383">
        <v>66.178686668843753</v>
      </c>
      <c r="S383">
        <v>32.786762500000002</v>
      </c>
      <c r="T383">
        <v>11.436417164284361</v>
      </c>
      <c r="U383">
        <v>2.0184574999999998</v>
      </c>
      <c r="V383">
        <v>6.7916885818076805E-4</v>
      </c>
      <c r="W383">
        <v>66.178686668843753</v>
      </c>
      <c r="X383">
        <v>7.7672583871459446E-3</v>
      </c>
      <c r="Y383">
        <f>S383/U383</f>
        <v>16.243474286676832</v>
      </c>
      <c r="Z383">
        <f>(((Y383/13)-1)/(0.0039))+23</f>
        <v>86.973851808221525</v>
      </c>
      <c r="AA383" t="s">
        <v>53</v>
      </c>
      <c r="AB383">
        <v>70</v>
      </c>
      <c r="AC383">
        <v>4.361422750423757</v>
      </c>
      <c r="AD383" t="s">
        <v>52</v>
      </c>
      <c r="AE383">
        <v>0</v>
      </c>
      <c r="AF383">
        <v>0</v>
      </c>
      <c r="AG383" t="s">
        <v>53</v>
      </c>
      <c r="AH383">
        <v>5</v>
      </c>
      <c r="AI383">
        <v>0.31151786643740242</v>
      </c>
      <c r="AJ383">
        <v>4.361422750423757</v>
      </c>
      <c r="AK383">
        <v>6.7762516262960176E-2</v>
      </c>
      <c r="AL383">
        <v>67.762516262960176</v>
      </c>
      <c r="AM383">
        <v>0.53140944070123075</v>
      </c>
      <c r="AN383">
        <v>0.78422329926332091</v>
      </c>
      <c r="AO383">
        <v>1584.4168447270811</v>
      </c>
      <c r="AP383">
        <f>AO383*(AN383/100)</f>
        <v>12.425366053802524</v>
      </c>
      <c r="AQ383">
        <v>1.584416731558936E-3</v>
      </c>
      <c r="AR383">
        <v>23.824006151842571</v>
      </c>
      <c r="AS383">
        <v>0.37366681412135277</v>
      </c>
      <c r="AT383">
        <v>2.31312006767648E-5</v>
      </c>
      <c r="AU383">
        <v>30.66785832853682</v>
      </c>
      <c r="AV383" t="str">
        <f>VLOOKUP(_xlfn.CONCAT(B383:C383),Sheet2!C:G,5,0)</f>
        <v>12.0, 70.0</v>
      </c>
      <c r="AW383">
        <f>ROUND(H383,-2)</f>
        <v>300</v>
      </c>
      <c r="AX383">
        <f>VLOOKUP(_xlfn.CONCAT(B383:C383),Sheet2!C:G,4,0)</f>
        <v>2.6389378290154262E-3</v>
      </c>
      <c r="AY383">
        <f>(AJ383*0.000001)/(VLOOKUP(_xlfn.CONCAT(B383:C383),Sheet2!$C:$G,4,0)*VLOOKUP(AA383,Sheet3!$A$1:$B$5,2,0)*SQRT(8*1.380649E-23*Sheet3!$D$2/(PI()*VLOOKUP(AA383,Sheet3!$A$1:$B$5,2,0))))</f>
        <v>2.4907189043998286E+19</v>
      </c>
      <c r="AZ383" t="str">
        <f>VLOOKUP(_xlfn.CONCAT(B383:C383),Sheet2!C:H,6,0)</f>
        <v>+1, +1</v>
      </c>
      <c r="BA383">
        <f>VLOOKUP(_xlfn.CONCAT(B383:C383),Sheet2!C:G,2,0)</f>
        <v>12</v>
      </c>
      <c r="BB383">
        <f>VLOOKUP(_xlfn.CONCAT(B383:C383),Sheet2!C:G,3,0)</f>
        <v>70</v>
      </c>
    </row>
    <row r="384" spans="1:54" x14ac:dyDescent="0.25">
      <c r="A384" t="s">
        <v>59</v>
      </c>
      <c r="B384" t="s">
        <v>55</v>
      </c>
      <c r="C384" t="s">
        <v>55</v>
      </c>
      <c r="D384" t="s">
        <v>51</v>
      </c>
      <c r="E384" s="1">
        <v>45717.55411924787</v>
      </c>
      <c r="F384">
        <v>0.45870911944444392</v>
      </c>
      <c r="G384">
        <v>458.7091194444439</v>
      </c>
      <c r="H384">
        <v>299.29262499999999</v>
      </c>
      <c r="I384">
        <v>0.92509613714126937</v>
      </c>
      <c r="J384">
        <v>7.3644250000000007</v>
      </c>
      <c r="K384">
        <v>1.9072862727335022E-2</v>
      </c>
      <c r="L384">
        <v>2204.1180898656248</v>
      </c>
      <c r="M384">
        <v>1.7644231633283328E-2</v>
      </c>
      <c r="N384">
        <v>34.143348749999987</v>
      </c>
      <c r="O384">
        <v>9.6409037593081841</v>
      </c>
      <c r="P384">
        <v>3.7631912500000002</v>
      </c>
      <c r="Q384">
        <v>7.6369333679334668</v>
      </c>
      <c r="R384">
        <v>128.48795126169841</v>
      </c>
      <c r="S384">
        <v>34.143348749999987</v>
      </c>
      <c r="T384">
        <v>9.6409037593081841</v>
      </c>
      <c r="U384">
        <v>3.7631912500000002</v>
      </c>
      <c r="V384">
        <v>7.6369333679334668</v>
      </c>
      <c r="W384">
        <v>128.48795126169841</v>
      </c>
      <c r="X384">
        <v>73.626939616495875</v>
      </c>
      <c r="Y384">
        <f>S384/U384</f>
        <v>9.0729772902187698</v>
      </c>
      <c r="AA384" t="s">
        <v>53</v>
      </c>
      <c r="AB384">
        <v>70</v>
      </c>
      <c r="AC384">
        <v>4.3614913896293892</v>
      </c>
      <c r="AD384" t="s">
        <v>52</v>
      </c>
      <c r="AE384">
        <v>0</v>
      </c>
      <c r="AF384">
        <v>0</v>
      </c>
      <c r="AG384" t="s">
        <v>53</v>
      </c>
      <c r="AH384">
        <v>5</v>
      </c>
      <c r="AI384">
        <v>0.31151618696747729</v>
      </c>
      <c r="AJ384">
        <v>4.3614913896293892</v>
      </c>
      <c r="AK384">
        <v>6.6929458056401714E-2</v>
      </c>
      <c r="AL384">
        <v>66.929458056401714</v>
      </c>
      <c r="AM384">
        <v>0.53050541847344801</v>
      </c>
      <c r="AN384">
        <v>0.79263366816206549</v>
      </c>
      <c r="AO384">
        <v>1564.9137270200631</v>
      </c>
      <c r="AP384">
        <f>AO384*(AN384/100)</f>
        <v>12.404033078050817</v>
      </c>
      <c r="AQ384">
        <v>1.5649136152473049E-3</v>
      </c>
      <c r="AR384">
        <v>23.298863810931589</v>
      </c>
      <c r="AS384">
        <v>0.36934927772934212</v>
      </c>
      <c r="AT384">
        <v>2.2015480808019719E-5</v>
      </c>
      <c r="AU384">
        <v>30.36564073591995</v>
      </c>
      <c r="AV384" t="str">
        <f>VLOOKUP(_xlfn.CONCAT(B384:C384),Sheet2!C:G,5,0)</f>
        <v>12.0, 70.0</v>
      </c>
      <c r="AW384">
        <f>ROUND(H384,-2)</f>
        <v>300</v>
      </c>
      <c r="AX384">
        <f>VLOOKUP(_xlfn.CONCAT(B384:C384),Sheet2!C:G,4,0)</f>
        <v>2.6389378290154262E-3</v>
      </c>
      <c r="AY384">
        <f>(AJ384*0.000001)/(VLOOKUP(_xlfn.CONCAT(B384:C384),Sheet2!$C:$G,4,0)*VLOOKUP(AA384,Sheet3!$A$1:$B$5,2,0)*SQRT(8*1.380649E-23*Sheet3!$D$2/(PI()*VLOOKUP(AA384,Sheet3!$A$1:$B$5,2,0))))</f>
        <v>2.4907581028396118E+19</v>
      </c>
      <c r="AZ384" t="str">
        <f>VLOOKUP(_xlfn.CONCAT(B384:C384),Sheet2!C:H,6,0)</f>
        <v>+1, +1</v>
      </c>
      <c r="BA384">
        <f>VLOOKUP(_xlfn.CONCAT(B384:C384),Sheet2!C:G,2,0)</f>
        <v>12</v>
      </c>
      <c r="BB384">
        <f>VLOOKUP(_xlfn.CONCAT(B384:C384),Sheet2!C:G,3,0)</f>
        <v>70</v>
      </c>
    </row>
    <row r="385" spans="1:54" x14ac:dyDescent="0.25">
      <c r="A385" t="s">
        <v>59</v>
      </c>
      <c r="B385" t="s">
        <v>55</v>
      </c>
      <c r="C385" t="s">
        <v>55</v>
      </c>
      <c r="D385" t="s">
        <v>51</v>
      </c>
      <c r="E385" s="1">
        <v>45717.554628273771</v>
      </c>
      <c r="F385">
        <v>0.57218895277777815</v>
      </c>
      <c r="G385">
        <v>572.18895277777813</v>
      </c>
      <c r="H385">
        <v>398.79112500000002</v>
      </c>
      <c r="I385">
        <v>1.1380807392651719</v>
      </c>
      <c r="J385">
        <v>7.8950150000000008</v>
      </c>
      <c r="K385">
        <v>1.704363170592341E-2</v>
      </c>
      <c r="L385">
        <v>3148.4619137418749</v>
      </c>
      <c r="M385">
        <v>1.939702897164065E-2</v>
      </c>
      <c r="N385">
        <v>34.689944999999987</v>
      </c>
      <c r="O385">
        <v>9.6364749020398204</v>
      </c>
      <c r="P385">
        <v>2.0309662500000001</v>
      </c>
      <c r="Q385">
        <v>7.6212661922400076E-4</v>
      </c>
      <c r="R385">
        <v>70.454107509356248</v>
      </c>
      <c r="S385">
        <v>34.689944999999987</v>
      </c>
      <c r="T385">
        <v>9.6364749020398204</v>
      </c>
      <c r="U385">
        <v>2.0309662500000001</v>
      </c>
      <c r="V385">
        <v>7.6212661922400076E-4</v>
      </c>
      <c r="W385">
        <v>70.454107509356248</v>
      </c>
      <c r="X385">
        <v>7.3442140383285434E-3</v>
      </c>
      <c r="Y385">
        <f>S385/U385</f>
        <v>17.080512785478334</v>
      </c>
      <c r="Z385">
        <f>(((Y385/13)-1)/(0.0039))+23</f>
        <v>103.48348689306378</v>
      </c>
      <c r="AA385" t="s">
        <v>53</v>
      </c>
      <c r="AB385">
        <v>70</v>
      </c>
      <c r="AC385">
        <v>4.3616020155831494</v>
      </c>
      <c r="AD385" t="s">
        <v>52</v>
      </c>
      <c r="AE385">
        <v>0</v>
      </c>
      <c r="AF385">
        <v>0</v>
      </c>
      <c r="AG385" t="s">
        <v>53</v>
      </c>
      <c r="AH385">
        <v>5</v>
      </c>
      <c r="AI385">
        <v>0.31152575264400711</v>
      </c>
      <c r="AJ385">
        <v>4.3616020155831494</v>
      </c>
      <c r="AK385">
        <v>8.3313835026606345E-2</v>
      </c>
      <c r="AL385">
        <v>83.313835026606341</v>
      </c>
      <c r="AM385">
        <v>0.549997173894751</v>
      </c>
      <c r="AN385">
        <v>0.6601510706104321</v>
      </c>
      <c r="AO385">
        <v>1947.956266033352</v>
      </c>
      <c r="AP385">
        <f>AO385*(AN385/100)</f>
        <v>12.859454145242172</v>
      </c>
      <c r="AQ385">
        <v>1.9479561269013319E-3</v>
      </c>
      <c r="AR385">
        <v>25.27317341480147</v>
      </c>
      <c r="AS385">
        <v>0.33368224975008598</v>
      </c>
      <c r="AT385">
        <v>2.4720004413657649E-5</v>
      </c>
      <c r="AU385">
        <v>26.461757299007552</v>
      </c>
      <c r="AV385" t="str">
        <f>VLOOKUP(_xlfn.CONCAT(B385:C385),Sheet2!C:G,5,0)</f>
        <v>12.0, 70.0</v>
      </c>
      <c r="AW385">
        <f>ROUND(H385,-2)</f>
        <v>400</v>
      </c>
      <c r="AX385">
        <f>VLOOKUP(_xlfn.CONCAT(B385:C385),Sheet2!C:G,4,0)</f>
        <v>2.6389378290154262E-3</v>
      </c>
      <c r="AY385">
        <f>(AJ385*0.000001)/(VLOOKUP(_xlfn.CONCAT(B385:C385),Sheet2!$C:$G,4,0)*VLOOKUP(AA385,Sheet3!$A$1:$B$5,2,0)*SQRT(8*1.380649E-23*Sheet3!$D$2/(PI()*VLOOKUP(AA385,Sheet3!$A$1:$B$5,2,0))))</f>
        <v>2.490821279048412E+19</v>
      </c>
      <c r="AZ385" t="str">
        <f>VLOOKUP(_xlfn.CONCAT(B385:C385),Sheet2!C:H,6,0)</f>
        <v>+1, +1</v>
      </c>
      <c r="BA385">
        <f>VLOOKUP(_xlfn.CONCAT(B385:C385),Sheet2!C:G,2,0)</f>
        <v>12</v>
      </c>
      <c r="BB385">
        <f>VLOOKUP(_xlfn.CONCAT(B385:C385),Sheet2!C:G,3,0)</f>
        <v>70</v>
      </c>
    </row>
    <row r="386" spans="1:54" x14ac:dyDescent="0.25">
      <c r="A386" t="s">
        <v>59</v>
      </c>
      <c r="B386" t="s">
        <v>55</v>
      </c>
      <c r="C386" t="s">
        <v>55</v>
      </c>
      <c r="D386" t="s">
        <v>51</v>
      </c>
      <c r="E386" s="1">
        <v>45717.555052924952</v>
      </c>
      <c r="F386">
        <v>0.56556584444444402</v>
      </c>
      <c r="G386">
        <v>565.565844444444</v>
      </c>
      <c r="H386">
        <v>397.65587499999998</v>
      </c>
      <c r="I386">
        <v>2.0715403891439772</v>
      </c>
      <c r="J386">
        <v>7.8697174999999993</v>
      </c>
      <c r="K386">
        <v>2.3087420383727859E-2</v>
      </c>
      <c r="L386">
        <v>3129.439398465312</v>
      </c>
      <c r="M386">
        <v>4.7826523806038183E-2</v>
      </c>
      <c r="N386">
        <v>33.157954999999987</v>
      </c>
      <c r="O386">
        <v>11.7081646675655</v>
      </c>
      <c r="P386">
        <v>2.0269974999999998</v>
      </c>
      <c r="Q386">
        <v>8.6074155966856698E-3</v>
      </c>
      <c r="R386">
        <v>67.211091890112485</v>
      </c>
      <c r="S386">
        <v>33.157954999999987</v>
      </c>
      <c r="T386">
        <v>11.7081646675655</v>
      </c>
      <c r="U386">
        <v>2.0269974999999998</v>
      </c>
      <c r="V386">
        <v>8.6074155966856698E-3</v>
      </c>
      <c r="W386">
        <v>67.211091890112485</v>
      </c>
      <c r="X386">
        <v>0.1007770391681674</v>
      </c>
      <c r="Y386">
        <f>S386/U386</f>
        <v>16.358162750570727</v>
      </c>
      <c r="Z386">
        <f>(((Y386/13)-1)/(0.0039))+23</f>
        <v>89.235951687785573</v>
      </c>
      <c r="AA386" t="s">
        <v>53</v>
      </c>
      <c r="AB386">
        <v>70</v>
      </c>
      <c r="AC386">
        <v>4.3614165436870787</v>
      </c>
      <c r="AD386" t="s">
        <v>52</v>
      </c>
      <c r="AE386">
        <v>0</v>
      </c>
      <c r="AF386">
        <v>0</v>
      </c>
      <c r="AG386" t="s">
        <v>53</v>
      </c>
      <c r="AH386">
        <v>5</v>
      </c>
      <c r="AI386">
        <v>0.31153429603449528</v>
      </c>
      <c r="AJ386">
        <v>4.3614165436870787</v>
      </c>
      <c r="AK386">
        <v>8.2357581386991827E-2</v>
      </c>
      <c r="AL386">
        <v>82.357581386991825</v>
      </c>
      <c r="AM386">
        <v>0.54876358831120542</v>
      </c>
      <c r="AN386">
        <v>0.66631824182962374</v>
      </c>
      <c r="AO386">
        <v>1925.68003869311</v>
      </c>
      <c r="AP386">
        <f>AO386*(AN386/100)</f>
        <v>12.831157377083947</v>
      </c>
      <c r="AQ386">
        <v>1.9256799011425399E-3</v>
      </c>
      <c r="AR386">
        <v>24.847520643522842</v>
      </c>
      <c r="AS386">
        <v>0.33112712538034839</v>
      </c>
      <c r="AT386">
        <v>2.4325088005818699E-5</v>
      </c>
      <c r="AU386">
        <v>26.317039859401099</v>
      </c>
      <c r="AV386" t="str">
        <f>VLOOKUP(_xlfn.CONCAT(B386:C386),Sheet2!C:G,5,0)</f>
        <v>12.0, 70.0</v>
      </c>
      <c r="AW386">
        <f>ROUND(H386,-2)</f>
        <v>400</v>
      </c>
      <c r="AX386">
        <f>VLOOKUP(_xlfn.CONCAT(B386:C386),Sheet2!C:G,4,0)</f>
        <v>2.6389378290154262E-3</v>
      </c>
      <c r="AY386">
        <f>(AJ386*0.000001)/(VLOOKUP(_xlfn.CONCAT(B386:C386),Sheet2!$C:$G,4,0)*VLOOKUP(AA386,Sheet3!$A$1:$B$5,2,0)*SQRT(8*1.380649E-23*Sheet3!$D$2/(PI()*VLOOKUP(AA386,Sheet3!$A$1:$B$5,2,0))))</f>
        <v>2.4907153598600614E+19</v>
      </c>
      <c r="AZ386" t="str">
        <f>VLOOKUP(_xlfn.CONCAT(B386:C386),Sheet2!C:H,6,0)</f>
        <v>+1, +1</v>
      </c>
      <c r="BA386">
        <f>VLOOKUP(_xlfn.CONCAT(B386:C386),Sheet2!C:G,2,0)</f>
        <v>12</v>
      </c>
      <c r="BB386">
        <f>VLOOKUP(_xlfn.CONCAT(B386:C386),Sheet2!C:G,3,0)</f>
        <v>70</v>
      </c>
    </row>
    <row r="387" spans="1:54" x14ac:dyDescent="0.25">
      <c r="A387" t="s">
        <v>59</v>
      </c>
      <c r="B387" t="s">
        <v>55</v>
      </c>
      <c r="C387" t="s">
        <v>55</v>
      </c>
      <c r="D387" t="s">
        <v>51</v>
      </c>
      <c r="E387" s="1">
        <v>45717.555489150043</v>
      </c>
      <c r="F387">
        <v>0.5736682194444449</v>
      </c>
      <c r="G387">
        <v>573.66821944444496</v>
      </c>
      <c r="H387">
        <v>400.09550000000002</v>
      </c>
      <c r="I387">
        <v>2.0743381108801369E-2</v>
      </c>
      <c r="J387">
        <v>7.858853749999998</v>
      </c>
      <c r="K387">
        <v>1.295191302477172E-2</v>
      </c>
      <c r="L387">
        <v>3144.2920205331238</v>
      </c>
      <c r="M387">
        <v>2.6866646796088823E-4</v>
      </c>
      <c r="N387">
        <v>31.51176375</v>
      </c>
      <c r="O387">
        <v>14.383198893707711</v>
      </c>
      <c r="P387">
        <v>2.07154375</v>
      </c>
      <c r="Q387">
        <v>8.132728345267592E-4</v>
      </c>
      <c r="R387">
        <v>65.27799724778906</v>
      </c>
      <c r="S387">
        <v>31.51176375</v>
      </c>
      <c r="T387">
        <v>14.383198893707711</v>
      </c>
      <c r="U387">
        <v>2.07154375</v>
      </c>
      <c r="V387">
        <v>8.132728345267592E-4</v>
      </c>
      <c r="W387">
        <v>65.27799724778906</v>
      </c>
      <c r="X387">
        <v>1.169746493384782E-2</v>
      </c>
      <c r="Y387">
        <f>S387/U387</f>
        <v>15.211729778818333</v>
      </c>
      <c r="Z387">
        <f>(((Y387/13)-1)/(0.0039))+23</f>
        <v>66.623861515154474</v>
      </c>
      <c r="AA387" t="s">
        <v>53</v>
      </c>
      <c r="AB387">
        <v>70</v>
      </c>
      <c r="AC387">
        <v>4.3615494408724524</v>
      </c>
      <c r="AD387" t="s">
        <v>52</v>
      </c>
      <c r="AE387">
        <v>0</v>
      </c>
      <c r="AF387">
        <v>0</v>
      </c>
      <c r="AG387" t="s">
        <v>53</v>
      </c>
      <c r="AH387">
        <v>5</v>
      </c>
      <c r="AI387">
        <v>0.31152954970644631</v>
      </c>
      <c r="AJ387">
        <v>4.3615494408724524</v>
      </c>
      <c r="AK387">
        <v>8.3527413615807594E-2</v>
      </c>
      <c r="AL387">
        <v>83.527413615807589</v>
      </c>
      <c r="AM387">
        <v>0.55027425891559067</v>
      </c>
      <c r="AN387">
        <v>0.65879480172417448</v>
      </c>
      <c r="AO387">
        <v>1952.97347658841</v>
      </c>
      <c r="AP387">
        <f>AO387*(AN387/100)</f>
        <v>12.866087742816333</v>
      </c>
      <c r="AQ387">
        <v>1.952973337094656E-3</v>
      </c>
      <c r="AR387">
        <v>25.43691265663702</v>
      </c>
      <c r="AS387">
        <v>0.33515411660208649</v>
      </c>
      <c r="AT387">
        <v>2.4919560980883132E-5</v>
      </c>
      <c r="AU387">
        <v>26.564776130954041</v>
      </c>
      <c r="AV387" t="str">
        <f>VLOOKUP(_xlfn.CONCAT(B387:C387),Sheet2!C:G,5,0)</f>
        <v>12.0, 70.0</v>
      </c>
      <c r="AW387">
        <f>ROUND(H387,-2)</f>
        <v>400</v>
      </c>
      <c r="AX387">
        <f>VLOOKUP(_xlfn.CONCAT(B387:C387),Sheet2!C:G,4,0)</f>
        <v>2.6389378290154262E-3</v>
      </c>
      <c r="AY387">
        <f>(AJ387*0.000001)/(VLOOKUP(_xlfn.CONCAT(B387:C387),Sheet2!$C:$G,4,0)*VLOOKUP(AA387,Sheet3!$A$1:$B$5,2,0)*SQRT(8*1.380649E-23*Sheet3!$D$2/(PI()*VLOOKUP(AA387,Sheet3!$A$1:$B$5,2,0))))</f>
        <v>2.4907912547115565E+19</v>
      </c>
      <c r="AZ387" t="str">
        <f>VLOOKUP(_xlfn.CONCAT(B387:C387),Sheet2!C:H,6,0)</f>
        <v>+1, +1</v>
      </c>
      <c r="BA387">
        <f>VLOOKUP(_xlfn.CONCAT(B387:C387),Sheet2!C:G,2,0)</f>
        <v>12</v>
      </c>
      <c r="BB387">
        <f>VLOOKUP(_xlfn.CONCAT(B387:C387),Sheet2!C:G,3,0)</f>
        <v>70</v>
      </c>
    </row>
    <row r="388" spans="1:54" x14ac:dyDescent="0.25">
      <c r="A388" t="s">
        <v>59</v>
      </c>
      <c r="B388" t="s">
        <v>55</v>
      </c>
      <c r="C388" t="s">
        <v>55</v>
      </c>
      <c r="D388" t="s">
        <v>51</v>
      </c>
      <c r="E388" s="1">
        <v>45717.556079078298</v>
      </c>
      <c r="F388">
        <v>0.38069915555555539</v>
      </c>
      <c r="G388">
        <v>380.69915555555542</v>
      </c>
      <c r="H388">
        <v>200</v>
      </c>
      <c r="I388">
        <v>0</v>
      </c>
      <c r="J388">
        <v>8.1812075000000011</v>
      </c>
      <c r="K388">
        <v>1.192768967471178E-2</v>
      </c>
      <c r="L388">
        <v>1636.2415000000001</v>
      </c>
      <c r="M388">
        <v>0</v>
      </c>
      <c r="N388">
        <v>36.47838999999999</v>
      </c>
      <c r="O388">
        <v>8.4095090088609172</v>
      </c>
      <c r="P388">
        <v>2.0552774999999999</v>
      </c>
      <c r="Q388">
        <v>7.7054261394160712E-4</v>
      </c>
      <c r="R388">
        <v>74.973214203224998</v>
      </c>
      <c r="S388">
        <v>36.47838999999999</v>
      </c>
      <c r="T388">
        <v>8.4095090088609172</v>
      </c>
      <c r="U388">
        <v>2.0552774999999999</v>
      </c>
      <c r="V388">
        <v>7.7054261394160712E-4</v>
      </c>
      <c r="W388">
        <v>74.973214203224998</v>
      </c>
      <c r="X388">
        <v>6.4798850536531847E-3</v>
      </c>
      <c r="Y388">
        <f>S388/U388</f>
        <v>17.748644647742211</v>
      </c>
      <c r="Z388">
        <f>(((Y388/13)-1)/(0.0039))+23</f>
        <v>116.66163013298248</v>
      </c>
      <c r="AA388" t="s">
        <v>53</v>
      </c>
      <c r="AB388">
        <v>80</v>
      </c>
      <c r="AC388">
        <v>4.9845681599867104</v>
      </c>
      <c r="AD388" t="s">
        <v>52</v>
      </c>
      <c r="AE388">
        <v>0</v>
      </c>
      <c r="AF388">
        <v>0</v>
      </c>
      <c r="AG388" t="s">
        <v>53</v>
      </c>
      <c r="AH388">
        <v>5</v>
      </c>
      <c r="AI388">
        <v>0.31151903476430692</v>
      </c>
      <c r="AJ388">
        <v>4.9845681599867104</v>
      </c>
      <c r="AK388">
        <v>5.5666270419941301E-2</v>
      </c>
      <c r="AL388">
        <v>55.666270419941299</v>
      </c>
      <c r="AM388">
        <v>0.51925160769821976</v>
      </c>
      <c r="AN388">
        <v>0.93279395903665308</v>
      </c>
      <c r="AO388">
        <v>1138.8661822519271</v>
      </c>
      <c r="AP388">
        <f>AO388*(AN388/100)</f>
        <v>10.623274949557334</v>
      </c>
      <c r="AQ388">
        <v>1.1388661110765599E-3</v>
      </c>
      <c r="AR388">
        <v>18.996750197210709</v>
      </c>
      <c r="AS388">
        <v>0.35440107650572999</v>
      </c>
      <c r="AT388">
        <v>1.8164447066293928E-5</v>
      </c>
      <c r="AU388">
        <v>34.020815643620629</v>
      </c>
      <c r="AV388" t="str">
        <f>VLOOKUP(_xlfn.CONCAT(B388:C388),Sheet2!C:G,5,0)</f>
        <v>12.0, 70.0</v>
      </c>
      <c r="AW388">
        <f>ROUND(H388,-2)</f>
        <v>200</v>
      </c>
      <c r="AX388">
        <f>VLOOKUP(_xlfn.CONCAT(B388:C388),Sheet2!C:G,4,0)</f>
        <v>2.6389378290154262E-3</v>
      </c>
      <c r="AY388">
        <f>(AJ388*0.000001)/(VLOOKUP(_xlfn.CONCAT(B388:C388),Sheet2!$C:$G,4,0)*VLOOKUP(AA388,Sheet3!$A$1:$B$5,2,0)*SQRT(8*1.380649E-23*Sheet3!$D$2/(PI()*VLOOKUP(AA388,Sheet3!$A$1:$B$5,2,0))))</f>
        <v>2.8465844420016628E+19</v>
      </c>
      <c r="AZ388" t="str">
        <f>VLOOKUP(_xlfn.CONCAT(B388:C388),Sheet2!C:H,6,0)</f>
        <v>+1, +1</v>
      </c>
      <c r="BA388">
        <f>VLOOKUP(_xlfn.CONCAT(B388:C388),Sheet2!C:G,2,0)</f>
        <v>12</v>
      </c>
      <c r="BB388">
        <f>VLOOKUP(_xlfn.CONCAT(B388:C388),Sheet2!C:G,3,0)</f>
        <v>70</v>
      </c>
    </row>
    <row r="389" spans="1:54" x14ac:dyDescent="0.25">
      <c r="A389" t="s">
        <v>59</v>
      </c>
      <c r="B389" t="s">
        <v>55</v>
      </c>
      <c r="C389" t="s">
        <v>55</v>
      </c>
      <c r="D389" t="s">
        <v>51</v>
      </c>
      <c r="E389" s="1">
        <v>45717.556447363851</v>
      </c>
      <c r="F389">
        <v>0.38360877916666652</v>
      </c>
      <c r="G389">
        <v>383.60877916666652</v>
      </c>
      <c r="H389">
        <v>200</v>
      </c>
      <c r="I389">
        <v>0</v>
      </c>
      <c r="J389">
        <v>8.1826287499999992</v>
      </c>
      <c r="K389">
        <v>1.7141490945284912E-2</v>
      </c>
      <c r="L389">
        <v>1636.52575</v>
      </c>
      <c r="M389">
        <v>0</v>
      </c>
      <c r="N389">
        <v>33.878754999999991</v>
      </c>
      <c r="O389">
        <v>12.17498529891361</v>
      </c>
      <c r="P389">
        <v>2.0500349999999998</v>
      </c>
      <c r="Q389">
        <v>8.0129744601889258E-4</v>
      </c>
      <c r="R389">
        <v>69.452633506424988</v>
      </c>
      <c r="S389">
        <v>33.878754999999991</v>
      </c>
      <c r="T389">
        <v>12.17498529891361</v>
      </c>
      <c r="U389">
        <v>2.0500349999999998</v>
      </c>
      <c r="V389">
        <v>8.0129744601889258E-4</v>
      </c>
      <c r="W389">
        <v>69.452633506424988</v>
      </c>
      <c r="X389">
        <v>9.7557846253370391E-3</v>
      </c>
      <c r="Y389">
        <f>S389/U389</f>
        <v>16.525939801027786</v>
      </c>
      <c r="Z389">
        <f>(((Y389/13)-1)/(0.0039))+23</f>
        <v>92.545163728358716</v>
      </c>
      <c r="AA389" t="s">
        <v>53</v>
      </c>
      <c r="AB389">
        <v>80</v>
      </c>
      <c r="AC389">
        <v>4.9844392789250707</v>
      </c>
      <c r="AD389" t="s">
        <v>52</v>
      </c>
      <c r="AE389">
        <v>0</v>
      </c>
      <c r="AF389">
        <v>0</v>
      </c>
      <c r="AG389" t="s">
        <v>53</v>
      </c>
      <c r="AH389">
        <v>5</v>
      </c>
      <c r="AI389">
        <v>0.31153327374845402</v>
      </c>
      <c r="AJ389">
        <v>4.9844392789250707</v>
      </c>
      <c r="AK389">
        <v>5.6086365944278377E-2</v>
      </c>
      <c r="AL389">
        <v>56.086365944278377</v>
      </c>
      <c r="AM389">
        <v>0.51963823104357498</v>
      </c>
      <c r="AN389">
        <v>0.92649652423520168</v>
      </c>
      <c r="AO389">
        <v>1147.4905103135779</v>
      </c>
      <c r="AP389">
        <f>AO389*(AN389/100)</f>
        <v>10.631459693984079</v>
      </c>
      <c r="AQ389">
        <v>1.1474904385940861E-3</v>
      </c>
      <c r="AR389">
        <v>19.28170588487863</v>
      </c>
      <c r="AS389">
        <v>0.35728866967330969</v>
      </c>
      <c r="AT389">
        <v>1.8496721012049589E-5</v>
      </c>
      <c r="AU389">
        <v>34.271606141411702</v>
      </c>
      <c r="AV389" t="str">
        <f>VLOOKUP(_xlfn.CONCAT(B389:C389),Sheet2!C:G,5,0)</f>
        <v>12.0, 70.0</v>
      </c>
      <c r="AW389">
        <f>ROUND(H389,-2)</f>
        <v>200</v>
      </c>
      <c r="AX389">
        <f>VLOOKUP(_xlfn.CONCAT(B389:C389),Sheet2!C:G,4,0)</f>
        <v>2.6389378290154262E-3</v>
      </c>
      <c r="AY389">
        <f>(AJ389*0.000001)/(VLOOKUP(_xlfn.CONCAT(B389:C389),Sheet2!$C:$G,4,0)*VLOOKUP(AA389,Sheet3!$A$1:$B$5,2,0)*SQRT(8*1.380649E-23*Sheet3!$D$2/(PI()*VLOOKUP(AA389,Sheet3!$A$1:$B$5,2,0))))</f>
        <v>2.8465108406758998E+19</v>
      </c>
      <c r="AZ389" t="str">
        <f>VLOOKUP(_xlfn.CONCAT(B389:C389),Sheet2!C:H,6,0)</f>
        <v>+1, +1</v>
      </c>
      <c r="BA389">
        <f>VLOOKUP(_xlfn.CONCAT(B389:C389),Sheet2!C:G,2,0)</f>
        <v>12</v>
      </c>
      <c r="BB389">
        <f>VLOOKUP(_xlfn.CONCAT(B389:C389),Sheet2!C:G,3,0)</f>
        <v>70</v>
      </c>
    </row>
    <row r="390" spans="1:54" x14ac:dyDescent="0.25">
      <c r="A390" t="s">
        <v>59</v>
      </c>
      <c r="B390" t="s">
        <v>55</v>
      </c>
      <c r="C390" t="s">
        <v>55</v>
      </c>
      <c r="D390" t="s">
        <v>51</v>
      </c>
      <c r="E390" s="1">
        <v>45717.556920394469</v>
      </c>
      <c r="F390">
        <v>0.38239239444444412</v>
      </c>
      <c r="G390">
        <v>382.39239444444411</v>
      </c>
      <c r="H390">
        <v>200</v>
      </c>
      <c r="I390">
        <v>0</v>
      </c>
      <c r="J390">
        <v>8.2048475000000014</v>
      </c>
      <c r="K390">
        <v>1.597774559168905E-2</v>
      </c>
      <c r="L390">
        <v>1640.9694999999999</v>
      </c>
      <c r="M390">
        <v>0</v>
      </c>
      <c r="N390">
        <v>35.610959999999992</v>
      </c>
      <c r="O390">
        <v>9.9045487987606862</v>
      </c>
      <c r="P390">
        <v>2.0439387500000001</v>
      </c>
      <c r="Q390">
        <v>7.8470895731122298E-4</v>
      </c>
      <c r="R390">
        <v>72.786621068699972</v>
      </c>
      <c r="S390">
        <v>35.610959999999992</v>
      </c>
      <c r="T390">
        <v>9.9045487987606862</v>
      </c>
      <c r="U390">
        <v>2.0439387500000001</v>
      </c>
      <c r="V390">
        <v>7.8470895731122298E-4</v>
      </c>
      <c r="W390">
        <v>72.786621068699972</v>
      </c>
      <c r="X390">
        <v>7.7721881605136243E-3</v>
      </c>
      <c r="Y390">
        <f>S390/U390</f>
        <v>17.422713865569598</v>
      </c>
      <c r="Z390">
        <f>(((Y390/13)-1)/(0.0039))+23</f>
        <v>110.2330150999921</v>
      </c>
      <c r="AA390" t="s">
        <v>53</v>
      </c>
      <c r="AB390">
        <v>80</v>
      </c>
      <c r="AC390">
        <v>4.9845809385622282</v>
      </c>
      <c r="AD390" t="s">
        <v>52</v>
      </c>
      <c r="AE390">
        <v>0</v>
      </c>
      <c r="AF390">
        <v>0</v>
      </c>
      <c r="AG390" t="s">
        <v>53</v>
      </c>
      <c r="AH390">
        <v>5</v>
      </c>
      <c r="AI390">
        <v>0.31152407317408198</v>
      </c>
      <c r="AJ390">
        <v>4.9845809385622282</v>
      </c>
      <c r="AK390">
        <v>5.5910742617698857E-2</v>
      </c>
      <c r="AL390">
        <v>55.910742617698858</v>
      </c>
      <c r="AM390">
        <v>0.51947628239068611</v>
      </c>
      <c r="AN390">
        <v>0.92911712144964964</v>
      </c>
      <c r="AO390">
        <v>1143.8648623906499</v>
      </c>
      <c r="AP390">
        <f>AO390*(AN390/100)</f>
        <v>10.627844282718002</v>
      </c>
      <c r="AQ390">
        <v>1.1438647909019081E-3</v>
      </c>
      <c r="AR390">
        <v>19.108709769647881</v>
      </c>
      <c r="AS390">
        <v>0.35508458831584072</v>
      </c>
      <c r="AT390">
        <v>1.8297123827086051E-5</v>
      </c>
      <c r="AU390">
        <v>34.071774410005091</v>
      </c>
      <c r="AV390" t="str">
        <f>VLOOKUP(_xlfn.CONCAT(B390:C390),Sheet2!C:G,5,0)</f>
        <v>12.0, 70.0</v>
      </c>
      <c r="AW390">
        <f>ROUND(H390,-2)</f>
        <v>200</v>
      </c>
      <c r="AX390">
        <f>VLOOKUP(_xlfn.CONCAT(B390:C390),Sheet2!C:G,4,0)</f>
        <v>2.6389378290154262E-3</v>
      </c>
      <c r="AY390">
        <f>(AJ390*0.000001)/(VLOOKUP(_xlfn.CONCAT(B390:C390),Sheet2!$C:$G,4,0)*VLOOKUP(AA390,Sheet3!$A$1:$B$5,2,0)*SQRT(8*1.380649E-23*Sheet3!$D$2/(PI()*VLOOKUP(AA390,Sheet3!$A$1:$B$5,2,0))))</f>
        <v>2.846591739583538E+19</v>
      </c>
      <c r="AZ390" t="str">
        <f>VLOOKUP(_xlfn.CONCAT(B390:C390),Sheet2!C:H,6,0)</f>
        <v>+1, +1</v>
      </c>
      <c r="BA390">
        <f>VLOOKUP(_xlfn.CONCAT(B390:C390),Sheet2!C:G,2,0)</f>
        <v>12</v>
      </c>
      <c r="BB390">
        <f>VLOOKUP(_xlfn.CONCAT(B390:C390),Sheet2!C:G,3,0)</f>
        <v>70</v>
      </c>
    </row>
    <row r="391" spans="1:54" x14ac:dyDescent="0.25">
      <c r="A391" t="s">
        <v>59</v>
      </c>
      <c r="B391" t="s">
        <v>55</v>
      </c>
      <c r="C391" t="s">
        <v>55</v>
      </c>
      <c r="D391" t="s">
        <v>51</v>
      </c>
      <c r="E391" s="1">
        <v>45717.557568771517</v>
      </c>
      <c r="F391">
        <v>0.54051354444444488</v>
      </c>
      <c r="G391">
        <v>540.51354444444485</v>
      </c>
      <c r="H391">
        <v>299.97800000000001</v>
      </c>
      <c r="I391">
        <v>0.16378196073844939</v>
      </c>
      <c r="J391">
        <v>8.8208887499999999</v>
      </c>
      <c r="K391">
        <v>1.9658762858682691E-2</v>
      </c>
      <c r="L391">
        <v>2646.0725654475</v>
      </c>
      <c r="M391">
        <v>3.219750726687255E-3</v>
      </c>
      <c r="N391">
        <v>36.294517499999991</v>
      </c>
      <c r="O391">
        <v>8.7571906924094911</v>
      </c>
      <c r="P391">
        <v>2.03209375</v>
      </c>
      <c r="Q391">
        <v>7.8786855412123148E-4</v>
      </c>
      <c r="R391">
        <v>73.753862171015612</v>
      </c>
      <c r="S391">
        <v>36.294517499999991</v>
      </c>
      <c r="T391">
        <v>8.7571906924094911</v>
      </c>
      <c r="U391">
        <v>2.03209375</v>
      </c>
      <c r="V391">
        <v>7.8786855412123148E-4</v>
      </c>
      <c r="W391">
        <v>73.753862171015612</v>
      </c>
      <c r="X391">
        <v>6.8995151689925718E-3</v>
      </c>
      <c r="Y391">
        <f>S391/U391</f>
        <v>17.860651114152578</v>
      </c>
      <c r="Z391">
        <f>(((Y391/13)-1)/(0.0039))+23</f>
        <v>118.87083065389702</v>
      </c>
      <c r="AA391" t="s">
        <v>53</v>
      </c>
      <c r="AB391">
        <v>80</v>
      </c>
      <c r="AC391">
        <v>4.9845283638515303</v>
      </c>
      <c r="AD391" t="s">
        <v>52</v>
      </c>
      <c r="AE391">
        <v>0</v>
      </c>
      <c r="AF391">
        <v>0</v>
      </c>
      <c r="AG391" t="s">
        <v>53</v>
      </c>
      <c r="AH391">
        <v>5</v>
      </c>
      <c r="AI391">
        <v>0.31152604472573309</v>
      </c>
      <c r="AJ391">
        <v>4.9845283638515303</v>
      </c>
      <c r="AK391">
        <v>7.8740495292364376E-2</v>
      </c>
      <c r="AL391">
        <v>78.740495292364372</v>
      </c>
      <c r="AM391">
        <v>0.54420222817049035</v>
      </c>
      <c r="AN391">
        <v>0.6911338646650127</v>
      </c>
      <c r="AO391">
        <v>1610.950447082809</v>
      </c>
      <c r="AP391">
        <f>AO391*(AN391/100)</f>
        <v>11.133824082761718</v>
      </c>
      <c r="AQ391">
        <v>1.6109503464006669E-3</v>
      </c>
      <c r="AR391">
        <v>23.50392903406296</v>
      </c>
      <c r="AS391">
        <v>0.32488722616248272</v>
      </c>
      <c r="AT391">
        <v>2.2866568718774369E-5</v>
      </c>
      <c r="AU391">
        <v>29.757496570789581</v>
      </c>
      <c r="AV391" t="str">
        <f>VLOOKUP(_xlfn.CONCAT(B391:C391),Sheet2!C:G,5,0)</f>
        <v>12.0, 70.0</v>
      </c>
      <c r="AW391">
        <f>ROUND(H391,-2)</f>
        <v>300</v>
      </c>
      <c r="AX391">
        <f>VLOOKUP(_xlfn.CONCAT(B391:C391),Sheet2!C:G,4,0)</f>
        <v>2.6389378290154262E-3</v>
      </c>
      <c r="AY391">
        <f>(AJ391*0.000001)/(VLOOKUP(_xlfn.CONCAT(B391:C391),Sheet2!$C:$G,4,0)*VLOOKUP(AA391,Sheet3!$A$1:$B$5,2,0)*SQRT(8*1.380649E-23*Sheet3!$D$2/(PI()*VLOOKUP(AA391,Sheet3!$A$1:$B$5,2,0))))</f>
        <v>2.8465617152466821E+19</v>
      </c>
      <c r="AZ391" t="str">
        <f>VLOOKUP(_xlfn.CONCAT(B391:C391),Sheet2!C:H,6,0)</f>
        <v>+1, +1</v>
      </c>
      <c r="BA391">
        <f>VLOOKUP(_xlfn.CONCAT(B391:C391),Sheet2!C:G,2,0)</f>
        <v>12</v>
      </c>
      <c r="BB391">
        <f>VLOOKUP(_xlfn.CONCAT(B391:C391),Sheet2!C:G,3,0)</f>
        <v>70</v>
      </c>
    </row>
    <row r="392" spans="1:54" x14ac:dyDescent="0.25">
      <c r="A392" t="s">
        <v>59</v>
      </c>
      <c r="B392" t="s">
        <v>55</v>
      </c>
      <c r="C392" t="s">
        <v>55</v>
      </c>
      <c r="D392" t="s">
        <v>51</v>
      </c>
      <c r="E392" s="1">
        <v>45717.558027566032</v>
      </c>
      <c r="F392">
        <v>0.54029198472222273</v>
      </c>
      <c r="G392">
        <v>540.29198472222276</v>
      </c>
      <c r="H392">
        <v>300.00524999999999</v>
      </c>
      <c r="I392">
        <v>5.3159852919787948E-2</v>
      </c>
      <c r="J392">
        <v>8.8102350000000005</v>
      </c>
      <c r="K392">
        <v>1.6347440886249259E-2</v>
      </c>
      <c r="L392">
        <v>2643.1167537337501</v>
      </c>
      <c r="M392">
        <v>8.6902755312793871E-4</v>
      </c>
      <c r="N392">
        <v>34.49795125</v>
      </c>
      <c r="O392">
        <v>12.13081132449976</v>
      </c>
      <c r="P392">
        <v>2.0512062499999999</v>
      </c>
      <c r="Q392">
        <v>7.9969389481652966E-4</v>
      </c>
      <c r="R392">
        <v>70.762413216195327</v>
      </c>
      <c r="S392">
        <v>34.49795125</v>
      </c>
      <c r="T392">
        <v>12.13081132449976</v>
      </c>
      <c r="U392">
        <v>2.0512062499999999</v>
      </c>
      <c r="V392">
        <v>7.9969389481652966E-4</v>
      </c>
      <c r="W392">
        <v>70.762413216195327</v>
      </c>
      <c r="X392">
        <v>9.7009357553736793E-3</v>
      </c>
      <c r="Y392">
        <f>S392/U392</f>
        <v>16.818372725804632</v>
      </c>
      <c r="Z392">
        <f>(((Y392/13)-1)/(0.0039))+23</f>
        <v>98.313071514884257</v>
      </c>
      <c r="AA392" t="s">
        <v>53</v>
      </c>
      <c r="AB392">
        <v>80</v>
      </c>
      <c r="AC392">
        <v>4.9842238686520748</v>
      </c>
      <c r="AD392" t="s">
        <v>52</v>
      </c>
      <c r="AE392">
        <v>0</v>
      </c>
      <c r="AF392">
        <v>0</v>
      </c>
      <c r="AG392" t="s">
        <v>53</v>
      </c>
      <c r="AH392">
        <v>5</v>
      </c>
      <c r="AI392">
        <v>0.31152326994933521</v>
      </c>
      <c r="AJ392">
        <v>4.9842238686520748</v>
      </c>
      <c r="AK392">
        <v>7.8708506189951455E-2</v>
      </c>
      <c r="AL392">
        <v>78.70850618995145</v>
      </c>
      <c r="AM392">
        <v>0.54416263509906992</v>
      </c>
      <c r="AN392">
        <v>0.69136445530526658</v>
      </c>
      <c r="AO392">
        <v>1610.394358460843</v>
      </c>
      <c r="AP392">
        <f>AO392*(AN392/100)</f>
        <v>11.13369418463955</v>
      </c>
      <c r="AQ392">
        <v>1.6103942578082041E-3</v>
      </c>
      <c r="AR392">
        <v>23.512535061036079</v>
      </c>
      <c r="AS392">
        <v>0.32511461990638379</v>
      </c>
      <c r="AT392">
        <v>2.2899461484925779E-5</v>
      </c>
      <c r="AU392">
        <v>29.778671743790859</v>
      </c>
      <c r="AV392" t="str">
        <f>VLOOKUP(_xlfn.CONCAT(B392:C392),Sheet2!C:G,5,0)</f>
        <v>12.0, 70.0</v>
      </c>
      <c r="AW392">
        <f>ROUND(H392,-2)</f>
        <v>300</v>
      </c>
      <c r="AX392">
        <f>VLOOKUP(_xlfn.CONCAT(B392:C392),Sheet2!C:G,4,0)</f>
        <v>2.6389378290154262E-3</v>
      </c>
      <c r="AY392">
        <f>(AJ392*0.000001)/(VLOOKUP(_xlfn.CONCAT(B392:C392),Sheet2!$C:$G,4,0)*VLOOKUP(AA392,Sheet3!$A$1:$B$5,2,0)*SQRT(8*1.380649E-23*Sheet3!$D$2/(PI()*VLOOKUP(AA392,Sheet3!$A$1:$B$5,2,0))))</f>
        <v>2.8463878242957283E+19</v>
      </c>
      <c r="AZ392" t="str">
        <f>VLOOKUP(_xlfn.CONCAT(B392:C392),Sheet2!C:H,6,0)</f>
        <v>+1, +1</v>
      </c>
      <c r="BA392">
        <f>VLOOKUP(_xlfn.CONCAT(B392:C392),Sheet2!C:G,2,0)</f>
        <v>12</v>
      </c>
      <c r="BB392">
        <f>VLOOKUP(_xlfn.CONCAT(B392:C392),Sheet2!C:G,3,0)</f>
        <v>70</v>
      </c>
    </row>
    <row r="393" spans="1:54" x14ac:dyDescent="0.25">
      <c r="A393" t="s">
        <v>59</v>
      </c>
      <c r="B393" t="s">
        <v>55</v>
      </c>
      <c r="C393" t="s">
        <v>55</v>
      </c>
      <c r="D393" t="s">
        <v>51</v>
      </c>
      <c r="E393" s="1">
        <v>45717.558501406791</v>
      </c>
      <c r="F393">
        <v>0.54465767222222272</v>
      </c>
      <c r="G393">
        <v>544.65767222222269</v>
      </c>
      <c r="H393">
        <v>299.99212499999999</v>
      </c>
      <c r="I393">
        <v>8.0676019672439897E-2</v>
      </c>
      <c r="J393">
        <v>8.8258375000000004</v>
      </c>
      <c r="K393">
        <v>1.4017014290212239E-2</v>
      </c>
      <c r="L393">
        <v>2647.6817465296881</v>
      </c>
      <c r="M393">
        <v>1.130836920626034E-3</v>
      </c>
      <c r="N393">
        <v>35.144339999999993</v>
      </c>
      <c r="O393">
        <v>11.344401025293431</v>
      </c>
      <c r="P393">
        <v>2.0448062500000002</v>
      </c>
      <c r="Q393">
        <v>7.4626206612628005E-4</v>
      </c>
      <c r="R393">
        <v>71.863366084124991</v>
      </c>
      <c r="S393">
        <v>35.144339999999993</v>
      </c>
      <c r="T393">
        <v>11.344401025293431</v>
      </c>
      <c r="U393">
        <v>2.0448062500000002</v>
      </c>
      <c r="V393">
        <v>7.4626206612628005E-4</v>
      </c>
      <c r="W393">
        <v>71.863366084124991</v>
      </c>
      <c r="X393">
        <v>8.4658961481005619E-3</v>
      </c>
      <c r="Y393">
        <f>S393/U393</f>
        <v>17.187124697022025</v>
      </c>
      <c r="Z393">
        <f>(((Y393/13)-1)/(0.0039))+23</f>
        <v>105.58628593731804</v>
      </c>
      <c r="AA393" t="s">
        <v>53</v>
      </c>
      <c r="AB393">
        <v>80</v>
      </c>
      <c r="AC393">
        <v>4.9845550163090371</v>
      </c>
      <c r="AD393" t="s">
        <v>52</v>
      </c>
      <c r="AE393">
        <v>0</v>
      </c>
      <c r="AF393">
        <v>0</v>
      </c>
      <c r="AG393" t="s">
        <v>53</v>
      </c>
      <c r="AH393">
        <v>5</v>
      </c>
      <c r="AI393">
        <v>0.31152034913207433</v>
      </c>
      <c r="AJ393">
        <v>4.9845550163090371</v>
      </c>
      <c r="AK393">
        <v>7.9338830253999043E-2</v>
      </c>
      <c r="AL393">
        <v>79.338830253999049</v>
      </c>
      <c r="AM393">
        <v>0.5449452208188863</v>
      </c>
      <c r="AN393">
        <v>0.68685814887145824</v>
      </c>
      <c r="AO393">
        <v>1623.183092614064</v>
      </c>
      <c r="AP393">
        <f>AO393*(AN393/100)</f>
        <v>11.148965342723447</v>
      </c>
      <c r="AQ393">
        <v>1.6231829911697959E-3</v>
      </c>
      <c r="AR393">
        <v>23.847860101233788</v>
      </c>
      <c r="AS393">
        <v>0.32760194087357902</v>
      </c>
      <c r="AT393">
        <v>2.321768432698623E-5</v>
      </c>
      <c r="AU393">
        <v>29.965395334234689</v>
      </c>
      <c r="AV393" t="str">
        <f>VLOOKUP(_xlfn.CONCAT(B393:C393),Sheet2!C:G,5,0)</f>
        <v>12.0, 70.0</v>
      </c>
      <c r="AW393">
        <f>ROUND(H393,-2)</f>
        <v>300</v>
      </c>
      <c r="AX393">
        <f>VLOOKUP(_xlfn.CONCAT(B393:C393),Sheet2!C:G,4,0)</f>
        <v>2.6389378290154262E-3</v>
      </c>
      <c r="AY393">
        <f>(AJ393*0.000001)/(VLOOKUP(_xlfn.CONCAT(B393:C393),Sheet2!$C:$G,4,0)*VLOOKUP(AA393,Sheet3!$A$1:$B$5,2,0)*SQRT(8*1.380649E-23*Sheet3!$D$2/(PI()*VLOOKUP(AA393,Sheet3!$A$1:$B$5,2,0))))</f>
        <v>2.8465769359174492E+19</v>
      </c>
      <c r="AZ393" t="str">
        <f>VLOOKUP(_xlfn.CONCAT(B393:C393),Sheet2!C:H,6,0)</f>
        <v>+1, +1</v>
      </c>
      <c r="BA393">
        <f>VLOOKUP(_xlfn.CONCAT(B393:C393),Sheet2!C:G,2,0)</f>
        <v>12</v>
      </c>
      <c r="BB393">
        <f>VLOOKUP(_xlfn.CONCAT(B393:C393),Sheet2!C:G,3,0)</f>
        <v>70</v>
      </c>
    </row>
    <row r="394" spans="1:54" x14ac:dyDescent="0.25">
      <c r="A394" t="s">
        <v>59</v>
      </c>
      <c r="B394" t="s">
        <v>55</v>
      </c>
      <c r="C394" t="s">
        <v>55</v>
      </c>
      <c r="D394" t="s">
        <v>51</v>
      </c>
      <c r="E394" s="1">
        <v>45717.558949321727</v>
      </c>
      <c r="F394">
        <v>0.43545131527777808</v>
      </c>
      <c r="G394">
        <v>435.45131527777812</v>
      </c>
      <c r="H394">
        <v>200</v>
      </c>
      <c r="I394">
        <v>0</v>
      </c>
      <c r="J394">
        <v>9.4966625000000011</v>
      </c>
      <c r="K394">
        <v>1.6611773913121849E-2</v>
      </c>
      <c r="L394">
        <v>1899.3325</v>
      </c>
      <c r="M394">
        <v>0</v>
      </c>
      <c r="N394">
        <v>36.022773749999999</v>
      </c>
      <c r="O394">
        <v>10.112597244469191</v>
      </c>
      <c r="P394">
        <v>3.9336787499999999</v>
      </c>
      <c r="Q394">
        <v>8.1614461270141181</v>
      </c>
      <c r="R394">
        <v>141.70201961643281</v>
      </c>
      <c r="S394">
        <v>36.022773749999999</v>
      </c>
      <c r="T394">
        <v>10.112597244469191</v>
      </c>
      <c r="U394">
        <v>3.9336787499999999</v>
      </c>
      <c r="V394">
        <v>8.1614461270141181</v>
      </c>
      <c r="W394">
        <v>141.70201961643281</v>
      </c>
      <c r="X394">
        <v>82.533417614926719</v>
      </c>
      <c r="Y394">
        <f>S394/U394</f>
        <v>9.1575281153805452</v>
      </c>
      <c r="AA394" t="s">
        <v>53</v>
      </c>
      <c r="AB394">
        <v>90</v>
      </c>
      <c r="AC394">
        <v>5.6078409902026749</v>
      </c>
      <c r="AD394" t="s">
        <v>52</v>
      </c>
      <c r="AE394">
        <v>0</v>
      </c>
      <c r="AF394">
        <v>0</v>
      </c>
      <c r="AG394" t="s">
        <v>53</v>
      </c>
      <c r="AH394">
        <v>5</v>
      </c>
      <c r="AI394">
        <v>0.3115202030912112</v>
      </c>
      <c r="AJ394">
        <v>5.6078409902026749</v>
      </c>
      <c r="AK394">
        <v>6.3571463778717918E-2</v>
      </c>
      <c r="AL394">
        <v>63.57146377871792</v>
      </c>
      <c r="AM394">
        <v>0.5269599050238527</v>
      </c>
      <c r="AN394">
        <v>0.82892523421847841</v>
      </c>
      <c r="AO394">
        <v>1156.0447128923149</v>
      </c>
      <c r="AP394">
        <f>AO394*(AN394/100)</f>
        <v>9.5827463440129588</v>
      </c>
      <c r="AQ394">
        <v>1.156044648673079E-3</v>
      </c>
      <c r="AR394">
        <v>18.971328183223111</v>
      </c>
      <c r="AS394">
        <v>0.31451625315427678</v>
      </c>
      <c r="AT394">
        <v>1.7654213017268379E-5</v>
      </c>
      <c r="AU394">
        <v>33.470423835067272</v>
      </c>
      <c r="AV394" t="str">
        <f>VLOOKUP(_xlfn.CONCAT(B394:C394),Sheet2!C:G,5,0)</f>
        <v>12.0, 70.0</v>
      </c>
      <c r="AW394">
        <f>ROUND(H394,-2)</f>
        <v>200</v>
      </c>
      <c r="AX394">
        <f>VLOOKUP(_xlfn.CONCAT(B394:C394),Sheet2!C:G,4,0)</f>
        <v>2.6389378290154262E-3</v>
      </c>
      <c r="AY394">
        <f>(AJ394*0.000001)/(VLOOKUP(_xlfn.CONCAT(B394:C394),Sheet2!$C:$G,4,0)*VLOOKUP(AA394,Sheet3!$A$1:$B$5,2,0)*SQRT(8*1.380649E-23*Sheet3!$D$2/(PI()*VLOOKUP(AA394,Sheet3!$A$1:$B$5,2,0))))</f>
        <v>3.2025227469199045E+19</v>
      </c>
      <c r="AZ394" t="str">
        <f>VLOOKUP(_xlfn.CONCAT(B394:C394),Sheet2!C:H,6,0)</f>
        <v>+1, +1</v>
      </c>
      <c r="BA394">
        <f>VLOOKUP(_xlfn.CONCAT(B394:C394),Sheet2!C:G,2,0)</f>
        <v>12</v>
      </c>
      <c r="BB394">
        <f>VLOOKUP(_xlfn.CONCAT(B394:C394),Sheet2!C:G,3,0)</f>
        <v>70</v>
      </c>
    </row>
    <row r="395" spans="1:54" x14ac:dyDescent="0.25">
      <c r="A395" t="s">
        <v>59</v>
      </c>
      <c r="B395" t="s">
        <v>55</v>
      </c>
      <c r="C395" t="s">
        <v>55</v>
      </c>
      <c r="D395" t="s">
        <v>51</v>
      </c>
      <c r="E395" s="1">
        <v>45717.559497236223</v>
      </c>
      <c r="F395">
        <v>0.44348132083333353</v>
      </c>
      <c r="G395">
        <v>443.48132083333348</v>
      </c>
      <c r="H395">
        <v>200</v>
      </c>
      <c r="I395">
        <v>0</v>
      </c>
      <c r="J395">
        <v>9.5271962499999994</v>
      </c>
      <c r="K395">
        <v>1.474956518100743E-2</v>
      </c>
      <c r="L395">
        <v>1905.4392499999999</v>
      </c>
      <c r="M395">
        <v>0</v>
      </c>
      <c r="N395">
        <v>36.485391249999999</v>
      </c>
      <c r="O395">
        <v>9.3676791462136464</v>
      </c>
      <c r="P395">
        <v>2.0308950000000001</v>
      </c>
      <c r="Q395">
        <v>6.7974448560268364E-4</v>
      </c>
      <c r="R395">
        <v>74.097998662668743</v>
      </c>
      <c r="S395">
        <v>36.485391249999999</v>
      </c>
      <c r="T395">
        <v>9.3676791462136464</v>
      </c>
      <c r="U395">
        <v>2.0308950000000001</v>
      </c>
      <c r="V395">
        <v>6.7974448560268364E-4</v>
      </c>
      <c r="W395">
        <v>74.097998662668743</v>
      </c>
      <c r="X395">
        <v>6.3676282425339818E-3</v>
      </c>
      <c r="Y395">
        <f>S395/U395</f>
        <v>17.965178529663028</v>
      </c>
      <c r="Z395">
        <f>(((Y395/13)-1)/(0.0039))+23</f>
        <v>120.93251537796897</v>
      </c>
      <c r="AA395" t="s">
        <v>53</v>
      </c>
      <c r="AB395">
        <v>90</v>
      </c>
      <c r="AC395">
        <v>5.6079253288010857</v>
      </c>
      <c r="AD395" t="s">
        <v>52</v>
      </c>
      <c r="AE395">
        <v>0</v>
      </c>
      <c r="AF395">
        <v>0</v>
      </c>
      <c r="AG395" t="s">
        <v>53</v>
      </c>
      <c r="AH395">
        <v>5</v>
      </c>
      <c r="AI395">
        <v>0.31153312770759101</v>
      </c>
      <c r="AJ395">
        <v>5.6079253288010857</v>
      </c>
      <c r="AK395">
        <v>6.4730847205979339E-2</v>
      </c>
      <c r="AL395">
        <v>64.730847205979344</v>
      </c>
      <c r="AM395">
        <v>0.52816607632428958</v>
      </c>
      <c r="AN395">
        <v>0.81594185635114269</v>
      </c>
      <c r="AO395">
        <v>1177.1103545102151</v>
      </c>
      <c r="AP395">
        <f>AO395*(AN395/100)</f>
        <v>9.6045360778921651</v>
      </c>
      <c r="AQ395">
        <v>1.1771102891190361E-3</v>
      </c>
      <c r="AR395">
        <v>19.606282567820202</v>
      </c>
      <c r="AS395">
        <v>0.3199517318906453</v>
      </c>
      <c r="AT395">
        <v>1.887237954284479E-5</v>
      </c>
      <c r="AU395">
        <v>33.971614264784009</v>
      </c>
      <c r="AV395" t="str">
        <f>VLOOKUP(_xlfn.CONCAT(B395:C395),Sheet2!C:G,5,0)</f>
        <v>12.0, 70.0</v>
      </c>
      <c r="AW395">
        <f>ROUND(H395,-2)</f>
        <v>200</v>
      </c>
      <c r="AX395">
        <f>VLOOKUP(_xlfn.CONCAT(B395:C395),Sheet2!C:G,4,0)</f>
        <v>2.6389378290154262E-3</v>
      </c>
      <c r="AY395">
        <f>(AJ395*0.000001)/(VLOOKUP(_xlfn.CONCAT(B395:C395),Sheet2!$C:$G,4,0)*VLOOKUP(AA395,Sheet3!$A$1:$B$5,2,0)*SQRT(8*1.380649E-23*Sheet3!$D$2/(PI()*VLOOKUP(AA395,Sheet3!$A$1:$B$5,2,0))))</f>
        <v>3.2025709109602767E+19</v>
      </c>
      <c r="AZ395" t="str">
        <f>VLOOKUP(_xlfn.CONCAT(B395:C395),Sheet2!C:H,6,0)</f>
        <v>+1, +1</v>
      </c>
      <c r="BA395">
        <f>VLOOKUP(_xlfn.CONCAT(B395:C395),Sheet2!C:G,2,0)</f>
        <v>12</v>
      </c>
      <c r="BB395">
        <f>VLOOKUP(_xlfn.CONCAT(B395:C395),Sheet2!C:G,3,0)</f>
        <v>70</v>
      </c>
    </row>
    <row r="396" spans="1:54" x14ac:dyDescent="0.25">
      <c r="A396" t="s">
        <v>59</v>
      </c>
      <c r="B396" t="s">
        <v>55</v>
      </c>
      <c r="C396" t="s">
        <v>55</v>
      </c>
      <c r="D396" t="s">
        <v>51</v>
      </c>
      <c r="E396" s="1">
        <v>45717.55997767418</v>
      </c>
      <c r="F396">
        <v>0.44111628333333369</v>
      </c>
      <c r="G396">
        <v>441.11628333333368</v>
      </c>
      <c r="H396">
        <v>200</v>
      </c>
      <c r="I396">
        <v>0</v>
      </c>
      <c r="J396">
        <v>9.5451150000000009</v>
      </c>
      <c r="K396">
        <v>2.6066714733952851E-2</v>
      </c>
      <c r="L396">
        <v>1909.0229999999999</v>
      </c>
      <c r="M396">
        <v>0</v>
      </c>
      <c r="N396">
        <v>36.893594999999998</v>
      </c>
      <c r="O396">
        <v>10.44781555641419</v>
      </c>
      <c r="P396">
        <v>2.0739312499999989</v>
      </c>
      <c r="Q396">
        <v>7.5976640735313965E-4</v>
      </c>
      <c r="R396">
        <v>76.514779595343725</v>
      </c>
      <c r="S396">
        <v>36.893594999999998</v>
      </c>
      <c r="T396">
        <v>10.44781555641419</v>
      </c>
      <c r="U396">
        <v>2.0739312499999989</v>
      </c>
      <c r="V396">
        <v>7.5976640735313965E-4</v>
      </c>
      <c r="W396">
        <v>76.514779595343725</v>
      </c>
      <c r="X396">
        <v>7.9378992899850499E-3</v>
      </c>
      <c r="Y396">
        <f>S396/U396</f>
        <v>17.789208297044571</v>
      </c>
      <c r="Z396">
        <f>(((Y396/13)-1)/(0.0039))+23</f>
        <v>117.46170211133277</v>
      </c>
      <c r="AA396" t="s">
        <v>53</v>
      </c>
      <c r="AB396">
        <v>90</v>
      </c>
      <c r="AC396">
        <v>5.6078136075408542</v>
      </c>
      <c r="AD396" t="s">
        <v>52</v>
      </c>
      <c r="AE396">
        <v>0</v>
      </c>
      <c r="AF396">
        <v>0</v>
      </c>
      <c r="AG396" t="s">
        <v>53</v>
      </c>
      <c r="AH396">
        <v>5</v>
      </c>
      <c r="AI396">
        <v>0.31153604852485189</v>
      </c>
      <c r="AJ396">
        <v>5.6078136075408542</v>
      </c>
      <c r="AK396">
        <v>6.4389379785641812E-2</v>
      </c>
      <c r="AL396">
        <v>64.389379785641808</v>
      </c>
      <c r="AM396">
        <v>0.5278088514528958</v>
      </c>
      <c r="AN396">
        <v>0.81971414107422702</v>
      </c>
      <c r="AO396">
        <v>1170.924202700694</v>
      </c>
      <c r="AP396">
        <f>AO396*(AN396/100)</f>
        <v>9.5982312707982338</v>
      </c>
      <c r="AQ396">
        <v>1.1709241376512639E-3</v>
      </c>
      <c r="AR396">
        <v>19.363941286734011</v>
      </c>
      <c r="AS396">
        <v>0.31745792999333872</v>
      </c>
      <c r="AT396">
        <v>1.861773047750356E-5</v>
      </c>
      <c r="AU396">
        <v>33.728970151560148</v>
      </c>
      <c r="AV396" t="str">
        <f>VLOOKUP(_xlfn.CONCAT(B396:C396),Sheet2!C:G,5,0)</f>
        <v>12.0, 70.0</v>
      </c>
      <c r="AW396">
        <f>ROUND(H396,-2)</f>
        <v>200</v>
      </c>
      <c r="AX396">
        <f>VLOOKUP(_xlfn.CONCAT(B396:C396),Sheet2!C:G,4,0)</f>
        <v>2.6389378290154262E-3</v>
      </c>
      <c r="AY396">
        <f>(AJ396*0.000001)/(VLOOKUP(_xlfn.CONCAT(B396:C396),Sheet2!$C:$G,4,0)*VLOOKUP(AA396,Sheet3!$A$1:$B$5,2,0)*SQRT(8*1.380649E-23*Sheet3!$D$2/(PI()*VLOOKUP(AA396,Sheet3!$A$1:$B$5,2,0))))</f>
        <v>3.2025071092444594E+19</v>
      </c>
      <c r="AZ396" t="str">
        <f>VLOOKUP(_xlfn.CONCAT(B396:C396),Sheet2!C:H,6,0)</f>
        <v>+1, +1</v>
      </c>
      <c r="BA396">
        <f>VLOOKUP(_xlfn.CONCAT(B396:C396),Sheet2!C:G,2,0)</f>
        <v>12</v>
      </c>
      <c r="BB396">
        <f>VLOOKUP(_xlfn.CONCAT(B396:C396),Sheet2!C:G,3,0)</f>
        <v>70</v>
      </c>
    </row>
    <row r="397" spans="1:54" x14ac:dyDescent="0.25">
      <c r="A397" t="s">
        <v>59</v>
      </c>
      <c r="B397" t="s">
        <v>55</v>
      </c>
      <c r="C397" t="s">
        <v>55</v>
      </c>
      <c r="D397" t="s">
        <v>51</v>
      </c>
      <c r="E397" s="1">
        <v>45717.560388783713</v>
      </c>
      <c r="F397">
        <v>0.62302849444444375</v>
      </c>
      <c r="G397">
        <v>623.02849444444371</v>
      </c>
      <c r="H397">
        <v>300.00975</v>
      </c>
      <c r="I397">
        <v>7.4410070375035012E-2</v>
      </c>
      <c r="J397">
        <v>10.2753175</v>
      </c>
      <c r="K397">
        <v>2.27182050303219E-2</v>
      </c>
      <c r="L397">
        <v>3082.695434345625</v>
      </c>
      <c r="M397">
        <v>1.690463235100727E-3</v>
      </c>
      <c r="N397">
        <v>33.381515</v>
      </c>
      <c r="O397">
        <v>14.43107712372735</v>
      </c>
      <c r="P397">
        <v>3.7278549999999999</v>
      </c>
      <c r="Q397">
        <v>7.7686825807388384</v>
      </c>
      <c r="R397">
        <v>124.44144760032501</v>
      </c>
      <c r="S397">
        <v>33.381515</v>
      </c>
      <c r="T397">
        <v>14.43107712372735</v>
      </c>
      <c r="U397">
        <v>3.7278549999999999</v>
      </c>
      <c r="V397">
        <v>7.7686825807388384</v>
      </c>
      <c r="W397">
        <v>124.44144760032501</v>
      </c>
      <c r="X397">
        <v>112.1104574723994</v>
      </c>
      <c r="Y397">
        <f>S397/U397</f>
        <v>8.9546173335604529</v>
      </c>
      <c r="AA397" t="s">
        <v>53</v>
      </c>
      <c r="AB397">
        <v>90</v>
      </c>
      <c r="AC397">
        <v>5.6076379934030376</v>
      </c>
      <c r="AD397" t="s">
        <v>52</v>
      </c>
      <c r="AE397">
        <v>0</v>
      </c>
      <c r="AF397">
        <v>0</v>
      </c>
      <c r="AG397" t="s">
        <v>53</v>
      </c>
      <c r="AH397">
        <v>5</v>
      </c>
      <c r="AI397">
        <v>0.31152385411278738</v>
      </c>
      <c r="AJ397">
        <v>5.6076379934030376</v>
      </c>
      <c r="AK397">
        <v>9.0654119121070131E-2</v>
      </c>
      <c r="AL397">
        <v>90.654119121070124</v>
      </c>
      <c r="AM397">
        <v>0.55984123083251558</v>
      </c>
      <c r="AN397">
        <v>0.61755741080539106</v>
      </c>
      <c r="AO397">
        <v>1648.6014739270879</v>
      </c>
      <c r="AP397">
        <f>AO397*(AN397/100)</f>
        <v>10.181060576883638</v>
      </c>
      <c r="AQ397">
        <v>1.6486013823415299E-3</v>
      </c>
      <c r="AR397">
        <v>23.77029108817824</v>
      </c>
      <c r="AS397">
        <v>0.29359038837011642</v>
      </c>
      <c r="AT397">
        <v>2.2847968900960599E-5</v>
      </c>
      <c r="AU397">
        <v>29.407419919286831</v>
      </c>
      <c r="AV397" t="str">
        <f>VLOOKUP(_xlfn.CONCAT(B397:C397),Sheet2!C:G,5,0)</f>
        <v>12.0, 70.0</v>
      </c>
      <c r="AW397">
        <f>ROUND(H397,-2)</f>
        <v>300</v>
      </c>
      <c r="AX397">
        <f>VLOOKUP(_xlfn.CONCAT(B397:C397),Sheet2!C:G,4,0)</f>
        <v>2.6389378290154262E-3</v>
      </c>
      <c r="AY397">
        <f>(AJ397*0.000001)/(VLOOKUP(_xlfn.CONCAT(B397:C397),Sheet2!$C:$G,4,0)*VLOOKUP(AA397,Sheet3!$A$1:$B$5,2,0)*SQRT(8*1.380649E-23*Sheet3!$D$2/(PI()*VLOOKUP(AA397,Sheet3!$A$1:$B$5,2,0))))</f>
        <v>3.2024068196192686E+19</v>
      </c>
      <c r="AZ397" t="str">
        <f>VLOOKUP(_xlfn.CONCAT(B397:C397),Sheet2!C:H,6,0)</f>
        <v>+1, +1</v>
      </c>
      <c r="BA397">
        <f>VLOOKUP(_xlfn.CONCAT(B397:C397),Sheet2!C:G,2,0)</f>
        <v>12</v>
      </c>
      <c r="BB397">
        <f>VLOOKUP(_xlfn.CONCAT(B397:C397),Sheet2!C:G,3,0)</f>
        <v>70</v>
      </c>
    </row>
    <row r="398" spans="1:54" x14ac:dyDescent="0.25">
      <c r="A398" t="s">
        <v>59</v>
      </c>
      <c r="B398" t="s">
        <v>55</v>
      </c>
      <c r="C398" t="s">
        <v>55</v>
      </c>
      <c r="D398" t="s">
        <v>51</v>
      </c>
      <c r="E398" s="1">
        <v>45717.560751398043</v>
      </c>
      <c r="F398">
        <v>0.61967798055555523</v>
      </c>
      <c r="G398">
        <v>619.67798055555522</v>
      </c>
      <c r="H398">
        <v>299.97699999999998</v>
      </c>
      <c r="I398">
        <v>0.14823449947142239</v>
      </c>
      <c r="J398">
        <v>10.2568825</v>
      </c>
      <c r="K398">
        <v>2.0731460043721811E-2</v>
      </c>
      <c r="L398">
        <v>3076.8288417025001</v>
      </c>
      <c r="M398">
        <v>3.0731176028928951E-3</v>
      </c>
      <c r="N398">
        <v>36.891493750000002</v>
      </c>
      <c r="O398">
        <v>10.45048579895947</v>
      </c>
      <c r="P398">
        <v>4.0077387500000006</v>
      </c>
      <c r="Q398">
        <v>8.3751585556058075</v>
      </c>
      <c r="R398">
        <v>147.85146904725781</v>
      </c>
      <c r="S398">
        <v>36.891493750000002</v>
      </c>
      <c r="T398">
        <v>10.45048579895947</v>
      </c>
      <c r="U398">
        <v>4.0077387500000006</v>
      </c>
      <c r="V398">
        <v>8.3751585556058075</v>
      </c>
      <c r="W398">
        <v>147.85146904725781</v>
      </c>
      <c r="X398">
        <v>87.52447554939242</v>
      </c>
      <c r="Y398">
        <f>S398/U398</f>
        <v>9.2050645142475904</v>
      </c>
      <c r="AA398" t="s">
        <v>53</v>
      </c>
      <c r="AB398">
        <v>90</v>
      </c>
      <c r="AC398">
        <v>5.6078749447033331</v>
      </c>
      <c r="AD398" t="s">
        <v>52</v>
      </c>
      <c r="AE398">
        <v>0</v>
      </c>
      <c r="AF398">
        <v>0</v>
      </c>
      <c r="AG398" t="s">
        <v>53</v>
      </c>
      <c r="AH398">
        <v>5</v>
      </c>
      <c r="AI398">
        <v>0.31152487639882881</v>
      </c>
      <c r="AJ398">
        <v>5.6078749447033331</v>
      </c>
      <c r="AK398">
        <v>9.0170367242106711E-2</v>
      </c>
      <c r="AL398">
        <v>90.170367242106707</v>
      </c>
      <c r="AM398">
        <v>0.55917243084372137</v>
      </c>
      <c r="AN398">
        <v>0.62012881609137505</v>
      </c>
      <c r="AO398">
        <v>1639.7348583242019</v>
      </c>
      <c r="AP398">
        <f>AO398*(AN398/100)</f>
        <v>10.168468363963459</v>
      </c>
      <c r="AQ398">
        <v>1.639734767234765E-3</v>
      </c>
      <c r="AR398">
        <v>23.561124980235942</v>
      </c>
      <c r="AS398">
        <v>0.29221865079549281</v>
      </c>
      <c r="AT398">
        <v>2.2480847051216571E-5</v>
      </c>
      <c r="AU398">
        <v>29.30626690050552</v>
      </c>
      <c r="AV398" t="str">
        <f>VLOOKUP(_xlfn.CONCAT(B398:C398),Sheet2!C:G,5,0)</f>
        <v>12.0, 70.0</v>
      </c>
      <c r="AW398">
        <f>ROUND(H398,-2)</f>
        <v>300</v>
      </c>
      <c r="AX398">
        <f>VLOOKUP(_xlfn.CONCAT(B398:C398),Sheet2!C:G,4,0)</f>
        <v>2.6389378290154262E-3</v>
      </c>
      <c r="AY398">
        <f>(AJ398*0.000001)/(VLOOKUP(_xlfn.CONCAT(B398:C398),Sheet2!$C:$G,4,0)*VLOOKUP(AA398,Sheet3!$A$1:$B$5,2,0)*SQRT(8*1.380649E-23*Sheet3!$D$2/(PI()*VLOOKUP(AA398,Sheet3!$A$1:$B$5,2,0))))</f>
        <v>3.2025421376374567E+19</v>
      </c>
      <c r="AZ398" t="str">
        <f>VLOOKUP(_xlfn.CONCAT(B398:C398),Sheet2!C:H,6,0)</f>
        <v>+1, +1</v>
      </c>
      <c r="BA398">
        <f>VLOOKUP(_xlfn.CONCAT(B398:C398),Sheet2!C:G,2,0)</f>
        <v>12</v>
      </c>
      <c r="BB398">
        <f>VLOOKUP(_xlfn.CONCAT(B398:C398),Sheet2!C:G,3,0)</f>
        <v>70</v>
      </c>
    </row>
    <row r="399" spans="1:54" x14ac:dyDescent="0.25">
      <c r="A399" t="s">
        <v>59</v>
      </c>
      <c r="B399" t="s">
        <v>55</v>
      </c>
      <c r="C399" t="s">
        <v>55</v>
      </c>
      <c r="D399" t="s">
        <v>51</v>
      </c>
      <c r="E399" s="1">
        <v>45717.561125354907</v>
      </c>
      <c r="F399">
        <v>0.61880757222222282</v>
      </c>
      <c r="G399">
        <v>618.8075722222228</v>
      </c>
      <c r="H399">
        <v>300.03300000000002</v>
      </c>
      <c r="I399">
        <v>4.7050687657167252E-2</v>
      </c>
      <c r="J399">
        <v>10.25280375</v>
      </c>
      <c r="K399">
        <v>1.7500301758528299E-2</v>
      </c>
      <c r="L399">
        <v>3076.1794675237502</v>
      </c>
      <c r="M399">
        <v>8.234012319466898E-4</v>
      </c>
      <c r="N399">
        <v>35.705128749999993</v>
      </c>
      <c r="O399">
        <v>12.06196066695167</v>
      </c>
      <c r="P399">
        <v>2.0579174999999998</v>
      </c>
      <c r="Q399">
        <v>7.6250936102921832E-4</v>
      </c>
      <c r="R399">
        <v>73.478209294378104</v>
      </c>
      <c r="S399">
        <v>35.705128749999993</v>
      </c>
      <c r="T399">
        <v>12.06196066695167</v>
      </c>
      <c r="U399">
        <v>2.0579174999999998</v>
      </c>
      <c r="V399">
        <v>7.6250936102921832E-4</v>
      </c>
      <c r="W399">
        <v>73.478209294378104</v>
      </c>
      <c r="X399">
        <v>9.197357920916879E-3</v>
      </c>
      <c r="Y399">
        <f>S399/U399</f>
        <v>17.350126402054503</v>
      </c>
      <c r="Z399">
        <f>(((Y399/13)-1)/(0.0039))+23</f>
        <v>108.80130970521702</v>
      </c>
      <c r="AA399" t="s">
        <v>53</v>
      </c>
      <c r="AB399">
        <v>90</v>
      </c>
      <c r="AC399">
        <v>5.6076734083123281</v>
      </c>
      <c r="AD399" t="s">
        <v>52</v>
      </c>
      <c r="AE399">
        <v>0</v>
      </c>
      <c r="AF399">
        <v>0</v>
      </c>
      <c r="AG399" t="s">
        <v>53</v>
      </c>
      <c r="AH399">
        <v>5</v>
      </c>
      <c r="AI399">
        <v>0.31152056819336887</v>
      </c>
      <c r="AJ399">
        <v>5.6076734083123281</v>
      </c>
      <c r="AK399">
        <v>9.0044696470195765E-2</v>
      </c>
      <c r="AL399">
        <v>90.04469647019576</v>
      </c>
      <c r="AM399">
        <v>0.55899914277328411</v>
      </c>
      <c r="AN399">
        <v>0.62080185139866551</v>
      </c>
      <c r="AO399">
        <v>1637.508402778114</v>
      </c>
      <c r="AP399">
        <f>AO399*(AN399/100)</f>
        <v>10.165682481255249</v>
      </c>
      <c r="AQ399">
        <v>1.637508311810349E-3</v>
      </c>
      <c r="AR399">
        <v>23.501300728446591</v>
      </c>
      <c r="AS399">
        <v>0.29179302004992902</v>
      </c>
      <c r="AT399">
        <v>2.2953038762566048E-5</v>
      </c>
      <c r="AU399">
        <v>29.2716005099272</v>
      </c>
      <c r="AV399" t="str">
        <f>VLOOKUP(_xlfn.CONCAT(B399:C399),Sheet2!C:G,5,0)</f>
        <v>12.0, 70.0</v>
      </c>
      <c r="AW399">
        <f>ROUND(H399,-2)</f>
        <v>300</v>
      </c>
      <c r="AX399">
        <f>VLOOKUP(_xlfn.CONCAT(B399:C399),Sheet2!C:G,4,0)</f>
        <v>2.6389378290154262E-3</v>
      </c>
      <c r="AY399">
        <f>(AJ399*0.000001)/(VLOOKUP(_xlfn.CONCAT(B399:C399),Sheet2!$C:$G,4,0)*VLOOKUP(AA399,Sheet3!$A$1:$B$5,2,0)*SQRT(8*1.380649E-23*Sheet3!$D$2/(PI()*VLOOKUP(AA399,Sheet3!$A$1:$B$5,2,0))))</f>
        <v>3.2024270443461788E+19</v>
      </c>
      <c r="AZ399" t="str">
        <f>VLOOKUP(_xlfn.CONCAT(B399:C399),Sheet2!C:H,6,0)</f>
        <v>+1, +1</v>
      </c>
      <c r="BA399">
        <f>VLOOKUP(_xlfn.CONCAT(B399:C399),Sheet2!C:G,2,0)</f>
        <v>12</v>
      </c>
      <c r="BB399">
        <f>VLOOKUP(_xlfn.CONCAT(B399:C399),Sheet2!C:G,3,0)</f>
        <v>70</v>
      </c>
    </row>
    <row r="400" spans="1:54" x14ac:dyDescent="0.25">
      <c r="A400" t="s">
        <v>59</v>
      </c>
      <c r="B400" t="s">
        <v>55</v>
      </c>
      <c r="C400" t="s">
        <v>55</v>
      </c>
      <c r="D400" t="s">
        <v>51</v>
      </c>
      <c r="E400" s="1">
        <v>45717.562429748257</v>
      </c>
      <c r="F400">
        <v>0.44106988333333241</v>
      </c>
      <c r="G400">
        <v>441.06988333333243</v>
      </c>
      <c r="H400">
        <v>199.980625</v>
      </c>
      <c r="I400">
        <v>9.6559640016417661E-2</v>
      </c>
      <c r="J400">
        <v>7.4822987500000009</v>
      </c>
      <c r="K400">
        <v>3.6330212686961447E-2</v>
      </c>
      <c r="L400">
        <v>1496.314780461719</v>
      </c>
      <c r="M400">
        <v>3.508032258772888E-3</v>
      </c>
      <c r="N400">
        <v>35.372042499999992</v>
      </c>
      <c r="O400">
        <v>12.459855238179671</v>
      </c>
      <c r="P400">
        <v>2.0444149999999999</v>
      </c>
      <c r="Q400">
        <v>8.5509589300419256E-4</v>
      </c>
      <c r="R400">
        <v>72.31513426763749</v>
      </c>
      <c r="S400">
        <v>35.372042499999992</v>
      </c>
      <c r="T400">
        <v>12.459855238179671</v>
      </c>
      <c r="U400">
        <v>2.0444149999999999</v>
      </c>
      <c r="V400">
        <v>8.5509589300419256E-4</v>
      </c>
      <c r="W400">
        <v>72.31513426763749</v>
      </c>
      <c r="X400">
        <v>1.065437104159421E-2</v>
      </c>
      <c r="Y400">
        <f>S400/U400</f>
        <v>17.301791710587132</v>
      </c>
      <c r="Z400">
        <f>(((Y400/13)-1)/(0.0039))+23</f>
        <v>107.84796273347401</v>
      </c>
      <c r="AA400" t="s">
        <v>52</v>
      </c>
      <c r="AB400">
        <v>60</v>
      </c>
      <c r="AC400">
        <v>5.8566346526139386</v>
      </c>
      <c r="AD400" t="s">
        <v>52</v>
      </c>
      <c r="AE400">
        <v>0</v>
      </c>
      <c r="AF400">
        <v>0</v>
      </c>
      <c r="AG400" t="s">
        <v>53</v>
      </c>
      <c r="AH400">
        <v>5</v>
      </c>
      <c r="AI400">
        <v>0.31152217464286241</v>
      </c>
      <c r="AJ400">
        <v>5.8566346526139386</v>
      </c>
      <c r="AK400">
        <v>6.4382680488779029E-2</v>
      </c>
      <c r="AL400">
        <v>64.38268048877903</v>
      </c>
      <c r="AM400">
        <v>0.52780185949475333</v>
      </c>
      <c r="AN400">
        <v>0.81978857588376042</v>
      </c>
      <c r="AO400">
        <v>1121.0604525123281</v>
      </c>
      <c r="AP400">
        <f>AO400*(AN400/100)</f>
        <v>9.1903255184468549</v>
      </c>
      <c r="AQ400">
        <v>1.1210603928816371E-3</v>
      </c>
      <c r="AR400">
        <v>23.650319583345659</v>
      </c>
      <c r="AS400">
        <v>0.38776523620853509</v>
      </c>
      <c r="AT400">
        <v>2.256001912277524E-5</v>
      </c>
      <c r="AU400">
        <v>43.027497508854673</v>
      </c>
      <c r="AV400" t="str">
        <f>VLOOKUP(_xlfn.CONCAT(B400:C400),Sheet2!C:G,5,0)</f>
        <v>12.0, 70.0</v>
      </c>
      <c r="AW400">
        <f>ROUND(H400,-2)</f>
        <v>200</v>
      </c>
      <c r="AX400">
        <f>VLOOKUP(_xlfn.CONCAT(B400:C400),Sheet2!C:G,4,0)</f>
        <v>2.6389378290154262E-3</v>
      </c>
      <c r="AY400">
        <f>(AJ400*0.000001)/(VLOOKUP(_xlfn.CONCAT(B400:C400),Sheet2!$C:$G,4,0)*VLOOKUP(AA400,Sheet3!$A$1:$B$5,2,0)*SQRT(8*1.380649E-23*Sheet3!$D$2/(PI()*VLOOKUP(AA400,Sheet3!$A$1:$B$5,2,0))))</f>
        <v>2.67202613568478E+19</v>
      </c>
      <c r="AZ400" t="str">
        <f>VLOOKUP(_xlfn.CONCAT(B400:C400),Sheet2!C:H,6,0)</f>
        <v>+1, +1</v>
      </c>
      <c r="BA400">
        <f>VLOOKUP(_xlfn.CONCAT(B400:C400),Sheet2!C:G,2,0)</f>
        <v>12</v>
      </c>
      <c r="BB400">
        <f>VLOOKUP(_xlfn.CONCAT(B400:C400),Sheet2!C:G,3,0)</f>
        <v>70</v>
      </c>
    </row>
    <row r="401" spans="1:54" x14ac:dyDescent="0.25">
      <c r="A401" t="s">
        <v>59</v>
      </c>
      <c r="B401" t="s">
        <v>55</v>
      </c>
      <c r="C401" t="s">
        <v>55</v>
      </c>
      <c r="D401" t="s">
        <v>51</v>
      </c>
      <c r="E401" s="1">
        <v>45717.56284606611</v>
      </c>
      <c r="F401">
        <v>0.44478844305555532</v>
      </c>
      <c r="G401">
        <v>444.78844305555532</v>
      </c>
      <c r="H401">
        <v>199.980625</v>
      </c>
      <c r="I401">
        <v>9.6559640016417606E-2</v>
      </c>
      <c r="J401">
        <v>7.4781775000000001</v>
      </c>
      <c r="K401">
        <v>3.3321635734309428E-2</v>
      </c>
      <c r="L401">
        <v>1495.4906103109381</v>
      </c>
      <c r="M401">
        <v>3.217525151263115E-3</v>
      </c>
      <c r="N401">
        <v>36.937991249999989</v>
      </c>
      <c r="O401">
        <v>10.38493107080423</v>
      </c>
      <c r="P401">
        <v>3.9373125</v>
      </c>
      <c r="Q401">
        <v>8.2831148348041008</v>
      </c>
      <c r="R401">
        <v>145.4364146735156</v>
      </c>
      <c r="S401">
        <v>36.937991249999989</v>
      </c>
      <c r="T401">
        <v>10.38493107080423</v>
      </c>
      <c r="U401">
        <v>3.9373125</v>
      </c>
      <c r="V401">
        <v>8.2831148348041008</v>
      </c>
      <c r="W401">
        <v>145.4364146735156</v>
      </c>
      <c r="X401">
        <v>86.01957661099658</v>
      </c>
      <c r="Y401">
        <f>S401/U401</f>
        <v>9.3815238820896205</v>
      </c>
      <c r="AA401" t="s">
        <v>52</v>
      </c>
      <c r="AB401">
        <v>60</v>
      </c>
      <c r="AC401">
        <v>5.8571243142537046</v>
      </c>
      <c r="AD401" t="s">
        <v>52</v>
      </c>
      <c r="AE401">
        <v>0</v>
      </c>
      <c r="AF401">
        <v>0</v>
      </c>
      <c r="AG401" t="s">
        <v>53</v>
      </c>
      <c r="AH401">
        <v>5</v>
      </c>
      <c r="AI401">
        <v>0.31153320072802249</v>
      </c>
      <c r="AJ401">
        <v>5.8571243142537046</v>
      </c>
      <c r="AK401">
        <v>6.4919571339650789E-2</v>
      </c>
      <c r="AL401">
        <v>64.919571339650787</v>
      </c>
      <c r="AM401">
        <v>0.5283642158645675</v>
      </c>
      <c r="AN401">
        <v>0.81387508414101239</v>
      </c>
      <c r="AO401">
        <v>1130.314536310847</v>
      </c>
      <c r="AP401">
        <f>AO401*(AN401/100)</f>
        <v>9.1993483834580001</v>
      </c>
      <c r="AQ401">
        <v>1.130314476190818E-3</v>
      </c>
      <c r="AR401">
        <v>24.05764760331585</v>
      </c>
      <c r="AS401">
        <v>0.39159839934767032</v>
      </c>
      <c r="AT401">
        <v>2.192540170008149E-5</v>
      </c>
      <c r="AU401">
        <v>43.410216615236997</v>
      </c>
      <c r="AV401" t="str">
        <f>VLOOKUP(_xlfn.CONCAT(B401:C401),Sheet2!C:G,5,0)</f>
        <v>12.0, 70.0</v>
      </c>
      <c r="AW401">
        <f>ROUND(H401,-2)</f>
        <v>200</v>
      </c>
      <c r="AX401">
        <f>VLOOKUP(_xlfn.CONCAT(B401:C401),Sheet2!C:G,4,0)</f>
        <v>2.6389378290154262E-3</v>
      </c>
      <c r="AY401">
        <f>(AJ401*0.000001)/(VLOOKUP(_xlfn.CONCAT(B401:C401),Sheet2!$C:$G,4,0)*VLOOKUP(AA401,Sheet3!$A$1:$B$5,2,0)*SQRT(8*1.380649E-23*Sheet3!$D$2/(PI()*VLOOKUP(AA401,Sheet3!$A$1:$B$5,2,0))))</f>
        <v>2.6722495385051202E+19</v>
      </c>
      <c r="AZ401" t="str">
        <f>VLOOKUP(_xlfn.CONCAT(B401:C401),Sheet2!C:H,6,0)</f>
        <v>+1, +1</v>
      </c>
      <c r="BA401">
        <f>VLOOKUP(_xlfn.CONCAT(B401:C401),Sheet2!C:G,2,0)</f>
        <v>12</v>
      </c>
      <c r="BB401">
        <f>VLOOKUP(_xlfn.CONCAT(B401:C401),Sheet2!C:G,3,0)</f>
        <v>70</v>
      </c>
    </row>
    <row r="402" spans="1:54" x14ac:dyDescent="0.25">
      <c r="A402" t="s">
        <v>59</v>
      </c>
      <c r="B402" t="s">
        <v>55</v>
      </c>
      <c r="C402" t="s">
        <v>55</v>
      </c>
      <c r="D402" t="s">
        <v>51</v>
      </c>
      <c r="E402" s="1">
        <v>45717.563230092397</v>
      </c>
      <c r="F402">
        <v>0.4439423694444451</v>
      </c>
      <c r="G402">
        <v>443.94236944444509</v>
      </c>
      <c r="H402">
        <v>199.93412499999999</v>
      </c>
      <c r="I402">
        <v>0.23784174411581929</v>
      </c>
      <c r="J402">
        <v>7.4899387499999994</v>
      </c>
      <c r="K402">
        <v>2.5860315995105451E-2</v>
      </c>
      <c r="L402">
        <v>1497.494350284843</v>
      </c>
      <c r="M402">
        <v>6.1506626596620978E-3</v>
      </c>
      <c r="N402">
        <v>37.93415499999999</v>
      </c>
      <c r="O402">
        <v>8.6664139745021274</v>
      </c>
      <c r="P402">
        <v>3.790602499999999</v>
      </c>
      <c r="Q402">
        <v>7.9841969706462619</v>
      </c>
      <c r="R402">
        <v>143.79330277838741</v>
      </c>
      <c r="S402">
        <v>37.93415499999999</v>
      </c>
      <c r="T402">
        <v>8.6664139745021274</v>
      </c>
      <c r="U402">
        <v>3.790602499999999</v>
      </c>
      <c r="V402">
        <v>7.9841969706462619</v>
      </c>
      <c r="W402">
        <v>143.79330277838741</v>
      </c>
      <c r="X402">
        <v>69.194356201586317</v>
      </c>
      <c r="Y402">
        <f>S402/U402</f>
        <v>10.007420983867341</v>
      </c>
      <c r="AA402" t="s">
        <v>52</v>
      </c>
      <c r="AB402">
        <v>60</v>
      </c>
      <c r="AC402">
        <v>5.8572198440362282</v>
      </c>
      <c r="AD402" t="s">
        <v>52</v>
      </c>
      <c r="AE402">
        <v>0</v>
      </c>
      <c r="AF402">
        <v>0</v>
      </c>
      <c r="AG402" t="s">
        <v>53</v>
      </c>
      <c r="AH402">
        <v>5</v>
      </c>
      <c r="AI402">
        <v>0.31152787023652129</v>
      </c>
      <c r="AJ402">
        <v>5.8572198440362282</v>
      </c>
      <c r="AK402">
        <v>6.4797414048951799E-2</v>
      </c>
      <c r="AL402">
        <v>64.797414048951794</v>
      </c>
      <c r="AM402">
        <v>0.52823590680458932</v>
      </c>
      <c r="AN402">
        <v>0.81521140088326483</v>
      </c>
      <c r="AO402">
        <v>1128.1692554919</v>
      </c>
      <c r="AP402">
        <f>AO402*(AN402/100)</f>
        <v>9.1969643920298179</v>
      </c>
      <c r="AQ402">
        <v>1.1281691954879811E-3</v>
      </c>
      <c r="AR402">
        <v>23.934735651818041</v>
      </c>
      <c r="AS402">
        <v>0.39023738760978421</v>
      </c>
      <c r="AT402">
        <v>2.1837810965633979E-5</v>
      </c>
      <c r="AU402">
        <v>43.270556604521722</v>
      </c>
      <c r="AV402" t="str">
        <f>VLOOKUP(_xlfn.CONCAT(B402:C402),Sheet2!C:G,5,0)</f>
        <v>12.0, 70.0</v>
      </c>
      <c r="AW402">
        <f>ROUND(H402,-2)</f>
        <v>200</v>
      </c>
      <c r="AX402">
        <f>VLOOKUP(_xlfn.CONCAT(B402:C402),Sheet2!C:G,4,0)</f>
        <v>2.6389378290154262E-3</v>
      </c>
      <c r="AY402">
        <f>(AJ402*0.000001)/(VLOOKUP(_xlfn.CONCAT(B402:C402),Sheet2!$C:$G,4,0)*VLOOKUP(AA402,Sheet3!$A$1:$B$5,2,0)*SQRT(8*1.380649E-23*Sheet3!$D$2/(PI()*VLOOKUP(AA402,Sheet3!$A$1:$B$5,2,0))))</f>
        <v>2.6722931229338546E+19</v>
      </c>
      <c r="AZ402" t="str">
        <f>VLOOKUP(_xlfn.CONCAT(B402:C402),Sheet2!C:H,6,0)</f>
        <v>+1, +1</v>
      </c>
      <c r="BA402">
        <f>VLOOKUP(_xlfn.CONCAT(B402:C402),Sheet2!C:G,2,0)</f>
        <v>12</v>
      </c>
      <c r="BB402">
        <f>VLOOKUP(_xlfn.CONCAT(B402:C402),Sheet2!C:G,3,0)</f>
        <v>70</v>
      </c>
    </row>
    <row r="403" spans="1:54" x14ac:dyDescent="0.25">
      <c r="A403" t="s">
        <v>59</v>
      </c>
      <c r="B403" t="s">
        <v>55</v>
      </c>
      <c r="C403" t="s">
        <v>55</v>
      </c>
      <c r="D403" t="s">
        <v>51</v>
      </c>
      <c r="E403" s="1">
        <v>45717.563671641678</v>
      </c>
      <c r="F403">
        <v>0.59727016527777765</v>
      </c>
      <c r="G403">
        <v>597.27016527777766</v>
      </c>
      <c r="H403">
        <v>300</v>
      </c>
      <c r="I403">
        <v>0</v>
      </c>
      <c r="J403">
        <v>8.2386949999999999</v>
      </c>
      <c r="K403">
        <v>1.065064647511697E-2</v>
      </c>
      <c r="L403">
        <v>2471.6084999999998</v>
      </c>
      <c r="M403">
        <v>0</v>
      </c>
      <c r="N403">
        <v>34.082475000000002</v>
      </c>
      <c r="O403">
        <v>14.37594851031885</v>
      </c>
      <c r="P403">
        <v>2.0528862499999998</v>
      </c>
      <c r="Q403">
        <v>7.375574053303098E-4</v>
      </c>
      <c r="R403">
        <v>69.967444293468759</v>
      </c>
      <c r="S403">
        <v>34.082475000000002</v>
      </c>
      <c r="T403">
        <v>14.37594851031885</v>
      </c>
      <c r="U403">
        <v>2.0528862499999998</v>
      </c>
      <c r="V403">
        <v>7.375574053303098E-4</v>
      </c>
      <c r="W403">
        <v>69.967444293468759</v>
      </c>
      <c r="X403">
        <v>1.0603087282432909E-2</v>
      </c>
      <c r="Y403">
        <f>S403/U403</f>
        <v>16.60222284600523</v>
      </c>
      <c r="Z403">
        <f>(((Y403/13)-1)/(0.0039))+23</f>
        <v>94.049760276237251</v>
      </c>
      <c r="AA403" t="s">
        <v>52</v>
      </c>
      <c r="AB403">
        <v>60</v>
      </c>
      <c r="AC403">
        <v>5.8575664970195183</v>
      </c>
      <c r="AD403" t="s">
        <v>52</v>
      </c>
      <c r="AE403">
        <v>0</v>
      </c>
      <c r="AF403">
        <v>0</v>
      </c>
      <c r="AG403" t="s">
        <v>53</v>
      </c>
      <c r="AH403">
        <v>5</v>
      </c>
      <c r="AI403">
        <v>0.31152516848055478</v>
      </c>
      <c r="AJ403">
        <v>5.8575664970195183</v>
      </c>
      <c r="AK403">
        <v>8.6935095548400648E-2</v>
      </c>
      <c r="AL403">
        <v>86.935095548400653</v>
      </c>
      <c r="AM403">
        <v>0.55477163652686456</v>
      </c>
      <c r="AN403">
        <v>0.63814462160221397</v>
      </c>
      <c r="AO403">
        <v>1513.5125251062479</v>
      </c>
      <c r="AP403">
        <f>AO403*(AN403/100)</f>
        <v>9.6583987762413805</v>
      </c>
      <c r="AQ403">
        <v>1.513512444612545E-3</v>
      </c>
      <c r="AR403">
        <v>26.101373918589221</v>
      </c>
      <c r="AS403">
        <v>0.33312902765152042</v>
      </c>
      <c r="AT403">
        <v>2.5382823736872931E-5</v>
      </c>
      <c r="AU403">
        <v>35.173489469873829</v>
      </c>
      <c r="AV403" t="str">
        <f>VLOOKUP(_xlfn.CONCAT(B403:C403),Sheet2!C:G,5,0)</f>
        <v>12.0, 70.0</v>
      </c>
      <c r="AW403">
        <f>ROUND(H403,-2)</f>
        <v>300</v>
      </c>
      <c r="AX403">
        <f>VLOOKUP(_xlfn.CONCAT(B403:C403),Sheet2!C:G,4,0)</f>
        <v>2.6389378290154262E-3</v>
      </c>
      <c r="AY403">
        <f>(AJ403*0.000001)/(VLOOKUP(_xlfn.CONCAT(B403:C403),Sheet2!$C:$G,4,0)*VLOOKUP(AA403,Sheet3!$A$1:$B$5,2,0)*SQRT(8*1.380649E-23*Sheet3!$D$2/(PI()*VLOOKUP(AA403,Sheet3!$A$1:$B$5,2,0))))</f>
        <v>2.6724512796033933E+19</v>
      </c>
      <c r="AZ403" t="str">
        <f>VLOOKUP(_xlfn.CONCAT(B403:C403),Sheet2!C:H,6,0)</f>
        <v>+1, +1</v>
      </c>
      <c r="BA403">
        <f>VLOOKUP(_xlfn.CONCAT(B403:C403),Sheet2!C:G,2,0)</f>
        <v>12</v>
      </c>
      <c r="BB403">
        <f>VLOOKUP(_xlfn.CONCAT(B403:C403),Sheet2!C:G,3,0)</f>
        <v>70</v>
      </c>
    </row>
    <row r="404" spans="1:54" x14ac:dyDescent="0.25">
      <c r="A404" t="s">
        <v>59</v>
      </c>
      <c r="B404" t="s">
        <v>55</v>
      </c>
      <c r="C404" t="s">
        <v>55</v>
      </c>
      <c r="D404" t="s">
        <v>51</v>
      </c>
      <c r="E404" s="1">
        <v>45717.564094441033</v>
      </c>
      <c r="F404">
        <v>0.58768641250000053</v>
      </c>
      <c r="G404">
        <v>587.68641250000053</v>
      </c>
      <c r="H404">
        <v>300.00774999999999</v>
      </c>
      <c r="I404">
        <v>2.6755042335292668E-2</v>
      </c>
      <c r="J404">
        <v>8.2195524999999989</v>
      </c>
      <c r="K404">
        <v>1.6990676785284941E-2</v>
      </c>
      <c r="L404">
        <v>2465.9294515318752</v>
      </c>
      <c r="M404">
        <v>4.5458627669557291E-4</v>
      </c>
      <c r="N404">
        <v>37.351853749999997</v>
      </c>
      <c r="O404">
        <v>10.593118001613361</v>
      </c>
      <c r="P404">
        <v>2.04705</v>
      </c>
      <c r="Q404">
        <v>7.9106398463389346E-4</v>
      </c>
      <c r="R404">
        <v>76.461112218937515</v>
      </c>
      <c r="S404">
        <v>37.351853749999997</v>
      </c>
      <c r="T404">
        <v>10.593118001613361</v>
      </c>
      <c r="U404">
        <v>2.04705</v>
      </c>
      <c r="V404">
        <v>7.9106398463389346E-4</v>
      </c>
      <c r="W404">
        <v>76.461112218937515</v>
      </c>
      <c r="X404">
        <v>8.3798341360532911E-3</v>
      </c>
      <c r="Y404">
        <f>S404/U404</f>
        <v>18.246673872157494</v>
      </c>
      <c r="Z404">
        <f>(((Y404/13)-1)/(0.0039))+23</f>
        <v>126.48469175853047</v>
      </c>
      <c r="AA404" t="s">
        <v>52</v>
      </c>
      <c r="AB404">
        <v>60</v>
      </c>
      <c r="AC404">
        <v>5.8574618146829804</v>
      </c>
      <c r="AD404" t="s">
        <v>52</v>
      </c>
      <c r="AE404">
        <v>0</v>
      </c>
      <c r="AF404">
        <v>0</v>
      </c>
      <c r="AG404" t="s">
        <v>53</v>
      </c>
      <c r="AH404">
        <v>5</v>
      </c>
      <c r="AI404">
        <v>0.31153210542154969</v>
      </c>
      <c r="AJ404">
        <v>5.8574618146829804</v>
      </c>
      <c r="AK404">
        <v>8.5551379925210516E-2</v>
      </c>
      <c r="AL404">
        <v>85.551379925210512</v>
      </c>
      <c r="AM404">
        <v>0.55292818574312697</v>
      </c>
      <c r="AN404">
        <v>0.64631124153286579</v>
      </c>
      <c r="AO404">
        <v>1489.44909202335</v>
      </c>
      <c r="AP404">
        <f>AO404*(AN404/100)</f>
        <v>9.6264769186561097</v>
      </c>
      <c r="AQ404">
        <v>1.4894490128062421E-3</v>
      </c>
      <c r="AR404">
        <v>25.335759550095531</v>
      </c>
      <c r="AS404">
        <v>0.327495724200008</v>
      </c>
      <c r="AT404">
        <v>2.4573798069998558E-5</v>
      </c>
      <c r="AU404">
        <v>34.693360700998412</v>
      </c>
      <c r="AV404" t="str">
        <f>VLOOKUP(_xlfn.CONCAT(B404:C404),Sheet2!C:G,5,0)</f>
        <v>12.0, 70.0</v>
      </c>
      <c r="AW404">
        <f>ROUND(H404,-2)</f>
        <v>300</v>
      </c>
      <c r="AX404">
        <f>VLOOKUP(_xlfn.CONCAT(B404:C404),Sheet2!C:G,4,0)</f>
        <v>2.6389378290154262E-3</v>
      </c>
      <c r="AY404">
        <f>(AJ404*0.000001)/(VLOOKUP(_xlfn.CONCAT(B404:C404),Sheet2!$C:$G,4,0)*VLOOKUP(AA404,Sheet3!$A$1:$B$5,2,0)*SQRT(8*1.380649E-23*Sheet3!$D$2/(PI()*VLOOKUP(AA404,Sheet3!$A$1:$B$5,2,0))))</f>
        <v>2.6724035194210083E+19</v>
      </c>
      <c r="AZ404" t="str">
        <f>VLOOKUP(_xlfn.CONCAT(B404:C404),Sheet2!C:H,6,0)</f>
        <v>+1, +1</v>
      </c>
      <c r="BA404">
        <f>VLOOKUP(_xlfn.CONCAT(B404:C404),Sheet2!C:G,2,0)</f>
        <v>12</v>
      </c>
      <c r="BB404">
        <f>VLOOKUP(_xlfn.CONCAT(B404:C404),Sheet2!C:G,3,0)</f>
        <v>70</v>
      </c>
    </row>
    <row r="405" spans="1:54" x14ac:dyDescent="0.25">
      <c r="A405" t="s">
        <v>59</v>
      </c>
      <c r="B405" t="s">
        <v>55</v>
      </c>
      <c r="C405" t="s">
        <v>55</v>
      </c>
      <c r="D405" t="s">
        <v>51</v>
      </c>
      <c r="E405" s="1">
        <v>45717.56459744829</v>
      </c>
      <c r="F405">
        <v>0.58323953194444478</v>
      </c>
      <c r="G405">
        <v>583.23953194444482</v>
      </c>
      <c r="H405">
        <v>300.01287500000001</v>
      </c>
      <c r="I405">
        <v>3.3513255554673507E-2</v>
      </c>
      <c r="J405">
        <v>8.2011050000000001</v>
      </c>
      <c r="K405">
        <v>1.1023083073739689E-2</v>
      </c>
      <c r="L405">
        <v>2460.4370892268748</v>
      </c>
      <c r="M405">
        <v>3.6941940005063418E-4</v>
      </c>
      <c r="N405">
        <v>35.763806250000002</v>
      </c>
      <c r="O405">
        <v>12.68101164079591</v>
      </c>
      <c r="P405">
        <v>3.96516125</v>
      </c>
      <c r="Q405">
        <v>8.3937971079906486</v>
      </c>
      <c r="R405">
        <v>141.8092586950078</v>
      </c>
      <c r="S405">
        <v>35.763806250000002</v>
      </c>
      <c r="T405">
        <v>12.68101164079591</v>
      </c>
      <c r="U405">
        <v>3.96516125</v>
      </c>
      <c r="V405">
        <v>8.3937971079906486</v>
      </c>
      <c r="W405">
        <v>141.8092586950078</v>
      </c>
      <c r="X405">
        <v>106.4418388369085</v>
      </c>
      <c r="Y405">
        <f>S405/U405</f>
        <v>9.0195086643702069</v>
      </c>
      <c r="AA405" t="s">
        <v>52</v>
      </c>
      <c r="AB405">
        <v>60</v>
      </c>
      <c r="AC405">
        <v>5.8573102255071188</v>
      </c>
      <c r="AD405" t="s">
        <v>52</v>
      </c>
      <c r="AE405">
        <v>0</v>
      </c>
      <c r="AF405">
        <v>0</v>
      </c>
      <c r="AG405" t="s">
        <v>53</v>
      </c>
      <c r="AH405">
        <v>5</v>
      </c>
      <c r="AI405">
        <v>0.31152640982789082</v>
      </c>
      <c r="AJ405">
        <v>5.8573102255071188</v>
      </c>
      <c r="AK405">
        <v>8.4909333094301959E-2</v>
      </c>
      <c r="AL405">
        <v>84.909333094301957</v>
      </c>
      <c r="AM405">
        <v>0.55208080822919403</v>
      </c>
      <c r="AN405">
        <v>0.65020038211352149</v>
      </c>
      <c r="AO405">
        <v>1478.3093180994399</v>
      </c>
      <c r="AP405">
        <f>AO405*(AN405/100)</f>
        <v>9.6119728351023515</v>
      </c>
      <c r="AQ405">
        <v>1.478309239474208E-3</v>
      </c>
      <c r="AR405">
        <v>25.013264316877589</v>
      </c>
      <c r="AS405">
        <v>0.32527268033480639</v>
      </c>
      <c r="AT405">
        <v>2.3650166719910269E-5</v>
      </c>
      <c r="AU405">
        <v>34.509857401386498</v>
      </c>
      <c r="AV405" t="str">
        <f>VLOOKUP(_xlfn.CONCAT(B405:C405),Sheet2!C:G,5,0)</f>
        <v>12.0, 70.0</v>
      </c>
      <c r="AW405">
        <f>ROUND(H405,-2)</f>
        <v>300</v>
      </c>
      <c r="AX405">
        <f>VLOOKUP(_xlfn.CONCAT(B405:C405),Sheet2!C:G,4,0)</f>
        <v>2.6389378290154262E-3</v>
      </c>
      <c r="AY405">
        <f>(AJ405*0.000001)/(VLOOKUP(_xlfn.CONCAT(B405:C405),Sheet2!$C:$G,4,0)*VLOOKUP(AA405,Sheet3!$A$1:$B$5,2,0)*SQRT(8*1.380649E-23*Sheet3!$D$2/(PI()*VLOOKUP(AA405,Sheet3!$A$1:$B$5,2,0))))</f>
        <v>2.6723343585011601E+19</v>
      </c>
      <c r="AZ405" t="str">
        <f>VLOOKUP(_xlfn.CONCAT(B405:C405),Sheet2!C:H,6,0)</f>
        <v>+1, +1</v>
      </c>
      <c r="BA405">
        <f>VLOOKUP(_xlfn.CONCAT(B405:C405),Sheet2!C:G,2,0)</f>
        <v>12</v>
      </c>
      <c r="BB405">
        <f>VLOOKUP(_xlfn.CONCAT(B405:C405),Sheet2!C:G,3,0)</f>
        <v>70</v>
      </c>
    </row>
    <row r="406" spans="1:54" x14ac:dyDescent="0.25">
      <c r="A406" t="s">
        <v>59</v>
      </c>
      <c r="B406" t="s">
        <v>55</v>
      </c>
      <c r="C406" t="s">
        <v>55</v>
      </c>
      <c r="D406" t="s">
        <v>51</v>
      </c>
      <c r="E406" s="1">
        <v>45717.565209367123</v>
      </c>
      <c r="F406">
        <v>0.35825985138888911</v>
      </c>
      <c r="G406">
        <v>358.25985138888899</v>
      </c>
      <c r="H406">
        <v>199.928</v>
      </c>
      <c r="I406">
        <v>0.22908863350787409</v>
      </c>
      <c r="J406">
        <v>5.9635425000000009</v>
      </c>
      <c r="K406">
        <v>2.815393398352059E-2</v>
      </c>
      <c r="L406">
        <v>1192.27912494</v>
      </c>
      <c r="M406">
        <v>6.4497462641556298E-3</v>
      </c>
      <c r="N406">
        <v>36.646066249999997</v>
      </c>
      <c r="O406">
        <v>12.99748160267505</v>
      </c>
      <c r="P406">
        <v>2.0810612499999999</v>
      </c>
      <c r="Q406">
        <v>8.1598451327659794E-4</v>
      </c>
      <c r="R406">
        <v>76.262708437807817</v>
      </c>
      <c r="S406">
        <v>36.646066249999997</v>
      </c>
      <c r="T406">
        <v>12.99748160267505</v>
      </c>
      <c r="U406">
        <v>2.0810612499999999</v>
      </c>
      <c r="V406">
        <v>8.1598451327659794E-4</v>
      </c>
      <c r="W406">
        <v>76.262708437807817</v>
      </c>
      <c r="X406">
        <v>1.0605743699380339E-2</v>
      </c>
      <c r="Y406">
        <f>S406/U406</f>
        <v>17.609316520597364</v>
      </c>
      <c r="Z406">
        <f>(((Y406/13)-1)/(0.0039))+23</f>
        <v>113.91354084018471</v>
      </c>
      <c r="AA406" t="s">
        <v>52</v>
      </c>
      <c r="AB406">
        <v>50</v>
      </c>
      <c r="AC406">
        <v>4.8808774369436598</v>
      </c>
      <c r="AD406" t="s">
        <v>52</v>
      </c>
      <c r="AE406">
        <v>0</v>
      </c>
      <c r="AF406">
        <v>0</v>
      </c>
      <c r="AG406" t="s">
        <v>53</v>
      </c>
      <c r="AH406">
        <v>5</v>
      </c>
      <c r="AI406">
        <v>0.31153809309693459</v>
      </c>
      <c r="AJ406">
        <v>4.8808774369436598</v>
      </c>
      <c r="AK406">
        <v>5.242645231643913E-2</v>
      </c>
      <c r="AL406">
        <v>52.426452316439132</v>
      </c>
      <c r="AM406">
        <v>0.51635844693400512</v>
      </c>
      <c r="AN406">
        <v>0.98491968103684335</v>
      </c>
      <c r="AO406">
        <v>1095.369587953993</v>
      </c>
      <c r="AP406">
        <f>AO406*(AN406/100)</f>
        <v>10.788510651851054</v>
      </c>
      <c r="AQ406">
        <v>1.095369518038422E-3</v>
      </c>
      <c r="AR406">
        <v>23.615388909048249</v>
      </c>
      <c r="AS406">
        <v>0.46518522623721631</v>
      </c>
      <c r="AT406">
        <v>2.2195668038370549E-5</v>
      </c>
      <c r="AU406">
        <v>43.97162645876017</v>
      </c>
      <c r="AV406" t="str">
        <f>VLOOKUP(_xlfn.CONCAT(B406:C406),Sheet2!C:G,5,0)</f>
        <v>12.0, 70.0</v>
      </c>
      <c r="AW406">
        <f>ROUND(H406,-2)</f>
        <v>200</v>
      </c>
      <c r="AX406">
        <f>VLOOKUP(_xlfn.CONCAT(B406:C406),Sheet2!C:G,4,0)</f>
        <v>2.6389378290154262E-3</v>
      </c>
      <c r="AY406">
        <f>(AJ406*0.000001)/(VLOOKUP(_xlfn.CONCAT(B406:C406),Sheet2!$C:$G,4,0)*VLOOKUP(AA406,Sheet3!$A$1:$B$5,2,0)*SQRT(8*1.380649E-23*Sheet3!$D$2/(PI()*VLOOKUP(AA406,Sheet3!$A$1:$B$5,2,0))))</f>
        <v>2.2268474730222006E+19</v>
      </c>
      <c r="AZ406" t="str">
        <f>VLOOKUP(_xlfn.CONCAT(B406:C406),Sheet2!C:H,6,0)</f>
        <v>+1, +1</v>
      </c>
      <c r="BA406">
        <f>VLOOKUP(_xlfn.CONCAT(B406:C406),Sheet2!C:G,2,0)</f>
        <v>12</v>
      </c>
      <c r="BB406">
        <f>VLOOKUP(_xlfn.CONCAT(B406:C406),Sheet2!C:G,3,0)</f>
        <v>70</v>
      </c>
    </row>
    <row r="407" spans="1:54" x14ac:dyDescent="0.25">
      <c r="A407" t="s">
        <v>59</v>
      </c>
      <c r="B407" t="s">
        <v>55</v>
      </c>
      <c r="C407" t="s">
        <v>55</v>
      </c>
      <c r="D407" t="s">
        <v>51</v>
      </c>
      <c r="E407" s="1">
        <v>45717.565629620061</v>
      </c>
      <c r="F407">
        <v>0.35933627916666611</v>
      </c>
      <c r="G407">
        <v>359.33627916666609</v>
      </c>
      <c r="H407">
        <v>199.99549999999999</v>
      </c>
      <c r="I407">
        <v>2.0743381108795741E-2</v>
      </c>
      <c r="J407">
        <v>5.9501324999999996</v>
      </c>
      <c r="K407">
        <v>2.845214138138798E-2</v>
      </c>
      <c r="L407">
        <v>1189.99972440375</v>
      </c>
      <c r="M407">
        <v>5.9019361203546889E-4</v>
      </c>
      <c r="N407">
        <v>34.820105000000012</v>
      </c>
      <c r="O407">
        <v>14.828724563383689</v>
      </c>
      <c r="P407">
        <v>5.7735187499999991</v>
      </c>
      <c r="Q407">
        <v>11.50704242828964</v>
      </c>
      <c r="R407">
        <v>201.03452909446881</v>
      </c>
      <c r="S407">
        <v>34.820105000000012</v>
      </c>
      <c r="T407">
        <v>14.828724563383689</v>
      </c>
      <c r="U407">
        <v>5.7735187499999991</v>
      </c>
      <c r="V407">
        <v>11.50704242828964</v>
      </c>
      <c r="W407">
        <v>201.03452909446881</v>
      </c>
      <c r="X407">
        <v>170.63476270827701</v>
      </c>
      <c r="Y407">
        <f>S407/U407</f>
        <v>6.0310023241892159</v>
      </c>
      <c r="AA407" t="s">
        <v>52</v>
      </c>
      <c r="AB407">
        <v>50</v>
      </c>
      <c r="AC407">
        <v>4.8809855514879539</v>
      </c>
      <c r="AD407" t="s">
        <v>52</v>
      </c>
      <c r="AE407">
        <v>0</v>
      </c>
      <c r="AF407">
        <v>0</v>
      </c>
      <c r="AG407" t="s">
        <v>53</v>
      </c>
      <c r="AH407">
        <v>5</v>
      </c>
      <c r="AI407">
        <v>0.31152159047941008</v>
      </c>
      <c r="AJ407">
        <v>4.8809855514879539</v>
      </c>
      <c r="AK407">
        <v>5.2581868463733708E-2</v>
      </c>
      <c r="AL407">
        <v>52.581868463733713</v>
      </c>
      <c r="AM407">
        <v>0.51649363347769095</v>
      </c>
      <c r="AN407">
        <v>0.98226565272004784</v>
      </c>
      <c r="AO407">
        <v>1098.592433313363</v>
      </c>
      <c r="AP407">
        <f>AO407*(AN407/100)</f>
        <v>10.791096135818561</v>
      </c>
      <c r="AQ407">
        <v>1.0985923631973509E-3</v>
      </c>
      <c r="AR407">
        <v>23.800586013302691</v>
      </c>
      <c r="AS407">
        <v>0.46756996310952809</v>
      </c>
      <c r="AT407">
        <v>2.0360885375466432E-5</v>
      </c>
      <c r="AU407">
        <v>44.18645432046624</v>
      </c>
      <c r="AV407" t="str">
        <f>VLOOKUP(_xlfn.CONCAT(B407:C407),Sheet2!C:G,5,0)</f>
        <v>12.0, 70.0</v>
      </c>
      <c r="AW407">
        <f>ROUND(H407,-2)</f>
        <v>200</v>
      </c>
      <c r="AX407">
        <f>VLOOKUP(_xlfn.CONCAT(B407:C407),Sheet2!C:G,4,0)</f>
        <v>2.6389378290154262E-3</v>
      </c>
      <c r="AY407">
        <f>(AJ407*0.000001)/(VLOOKUP(_xlfn.CONCAT(B407:C407),Sheet2!$C:$G,4,0)*VLOOKUP(AA407,Sheet3!$A$1:$B$5,2,0)*SQRT(8*1.380649E-23*Sheet3!$D$2/(PI()*VLOOKUP(AA407,Sheet3!$A$1:$B$5,2,0))))</f>
        <v>2.2268967991122055E+19</v>
      </c>
      <c r="AZ407" t="str">
        <f>VLOOKUP(_xlfn.CONCAT(B407:C407),Sheet2!C:H,6,0)</f>
        <v>+1, +1</v>
      </c>
      <c r="BA407">
        <f>VLOOKUP(_xlfn.CONCAT(B407:C407),Sheet2!C:G,2,0)</f>
        <v>12</v>
      </c>
      <c r="BB407">
        <f>VLOOKUP(_xlfn.CONCAT(B407:C407),Sheet2!C:G,3,0)</f>
        <v>70</v>
      </c>
    </row>
    <row r="408" spans="1:54" x14ac:dyDescent="0.25">
      <c r="A408" t="s">
        <v>59</v>
      </c>
      <c r="B408" t="s">
        <v>55</v>
      </c>
      <c r="C408" t="s">
        <v>55</v>
      </c>
      <c r="D408" t="s">
        <v>51</v>
      </c>
      <c r="E408" s="1">
        <v>45717.566059826793</v>
      </c>
      <c r="F408">
        <v>0.36051484583333337</v>
      </c>
      <c r="G408">
        <v>360.51484583333342</v>
      </c>
      <c r="H408">
        <v>200</v>
      </c>
      <c r="I408">
        <v>0</v>
      </c>
      <c r="J408">
        <v>5.9531562499999993</v>
      </c>
      <c r="K408">
        <v>1.515640067890215E-2</v>
      </c>
      <c r="L408">
        <v>1190.6312499999999</v>
      </c>
      <c r="M408">
        <v>0</v>
      </c>
      <c r="N408">
        <v>38.272221250000001</v>
      </c>
      <c r="O408">
        <v>10.86297441167163</v>
      </c>
      <c r="P408">
        <v>2.0685687499999998</v>
      </c>
      <c r="Q408">
        <v>7.4730952550366579E-4</v>
      </c>
      <c r="R408">
        <v>79.168720870835941</v>
      </c>
      <c r="S408">
        <v>38.272221250000001</v>
      </c>
      <c r="T408">
        <v>10.86297441167163</v>
      </c>
      <c r="U408">
        <v>2.0685687499999998</v>
      </c>
      <c r="V408">
        <v>7.4730952550366579E-4</v>
      </c>
      <c r="W408">
        <v>79.168720870835941</v>
      </c>
      <c r="X408">
        <v>8.1180042531447862E-3</v>
      </c>
      <c r="Y408">
        <f>S408/U408</f>
        <v>18.501788374208015</v>
      </c>
      <c r="Z408">
        <f>(((Y408/13)-1)/(0.0039))+23</f>
        <v>131.51653598043421</v>
      </c>
      <c r="AA408" t="s">
        <v>52</v>
      </c>
      <c r="AB408">
        <v>50</v>
      </c>
      <c r="AC408">
        <v>4.8810244498425144</v>
      </c>
      <c r="AD408" t="s">
        <v>52</v>
      </c>
      <c r="AE408">
        <v>0</v>
      </c>
      <c r="AF408">
        <v>0</v>
      </c>
      <c r="AG408" t="s">
        <v>53</v>
      </c>
      <c r="AH408">
        <v>5</v>
      </c>
      <c r="AI408">
        <v>0.31154495701749779</v>
      </c>
      <c r="AJ408">
        <v>4.8810244498425144</v>
      </c>
      <c r="AK408">
        <v>5.2752031566586297E-2</v>
      </c>
      <c r="AL408">
        <v>52.752031566586297</v>
      </c>
      <c r="AM408">
        <v>0.51664206561223958</v>
      </c>
      <c r="AN408">
        <v>0.97937851921419861</v>
      </c>
      <c r="AO408">
        <v>1102.138865912468</v>
      </c>
      <c r="AP408">
        <f>AO408*(AN408/100)</f>
        <v>10.79411130465769</v>
      </c>
      <c r="AQ408">
        <v>1.1021387955653949E-3</v>
      </c>
      <c r="AR408">
        <v>23.941983296262311</v>
      </c>
      <c r="AS408">
        <v>0.46896528295488921</v>
      </c>
      <c r="AT408">
        <v>2.2449261563991859E-5</v>
      </c>
      <c r="AU408">
        <v>44.30593566781176</v>
      </c>
      <c r="AV408" t="str">
        <f>VLOOKUP(_xlfn.CONCAT(B408:C408),Sheet2!C:G,5,0)</f>
        <v>12.0, 70.0</v>
      </c>
      <c r="AW408">
        <f>ROUND(H408,-2)</f>
        <v>200</v>
      </c>
      <c r="AX408">
        <f>VLOOKUP(_xlfn.CONCAT(B408:C408),Sheet2!C:G,4,0)</f>
        <v>2.6389378290154262E-3</v>
      </c>
      <c r="AY408">
        <f>(AJ408*0.000001)/(VLOOKUP(_xlfn.CONCAT(B408:C408),Sheet2!$C:$G,4,0)*VLOOKUP(AA408,Sheet3!$A$1:$B$5,2,0)*SQRT(8*1.380649E-23*Sheet3!$D$2/(PI()*VLOOKUP(AA408,Sheet3!$A$1:$B$5,2,0))))</f>
        <v>2.2269145460652229E+19</v>
      </c>
      <c r="AZ408" t="str">
        <f>VLOOKUP(_xlfn.CONCAT(B408:C408),Sheet2!C:H,6,0)</f>
        <v>+1, +1</v>
      </c>
      <c r="BA408">
        <f>VLOOKUP(_xlfn.CONCAT(B408:C408),Sheet2!C:G,2,0)</f>
        <v>12</v>
      </c>
      <c r="BB408">
        <f>VLOOKUP(_xlfn.CONCAT(B408:C408),Sheet2!C:G,3,0)</f>
        <v>70</v>
      </c>
    </row>
    <row r="409" spans="1:54" x14ac:dyDescent="0.25">
      <c r="A409" t="s">
        <v>59</v>
      </c>
      <c r="B409" t="s">
        <v>55</v>
      </c>
      <c r="C409" t="s">
        <v>55</v>
      </c>
      <c r="D409" t="s">
        <v>51</v>
      </c>
      <c r="E409" s="1">
        <v>45717.566479963883</v>
      </c>
      <c r="F409">
        <v>0.48053575694444511</v>
      </c>
      <c r="G409">
        <v>480.53575694444498</v>
      </c>
      <c r="H409">
        <v>300</v>
      </c>
      <c r="I409">
        <v>0</v>
      </c>
      <c r="J409">
        <v>6.635815</v>
      </c>
      <c r="K409">
        <v>1.05813861173859E-2</v>
      </c>
      <c r="L409">
        <v>1990.7445</v>
      </c>
      <c r="M409">
        <v>0</v>
      </c>
      <c r="N409">
        <v>38.270781249999999</v>
      </c>
      <c r="O409">
        <v>10.8643427398928</v>
      </c>
      <c r="P409">
        <v>2.0625749999999998</v>
      </c>
      <c r="Q409">
        <v>6.7634814150021412E-4</v>
      </c>
      <c r="R409">
        <v>78.936356636718742</v>
      </c>
      <c r="S409">
        <v>38.270781249999999</v>
      </c>
      <c r="T409">
        <v>10.8643427398928</v>
      </c>
      <c r="U409">
        <v>2.0625749999999998</v>
      </c>
      <c r="V409">
        <v>6.7634814150021412E-4</v>
      </c>
      <c r="W409">
        <v>78.936356636718742</v>
      </c>
      <c r="X409">
        <v>7.3480780207478419E-3</v>
      </c>
      <c r="Y409">
        <f>S409/U409</f>
        <v>18.554855581009175</v>
      </c>
      <c r="Z409">
        <f>(((Y409/13)-1)/(0.0039))+23</f>
        <v>132.56322644988512</v>
      </c>
      <c r="AA409" t="s">
        <v>52</v>
      </c>
      <c r="AB409">
        <v>50</v>
      </c>
      <c r="AC409">
        <v>4.8809929879380904</v>
      </c>
      <c r="AD409" t="s">
        <v>52</v>
      </c>
      <c r="AE409">
        <v>0</v>
      </c>
      <c r="AF409">
        <v>0</v>
      </c>
      <c r="AG409" t="s">
        <v>53</v>
      </c>
      <c r="AH409">
        <v>5</v>
      </c>
      <c r="AI409">
        <v>0.31153414999363233</v>
      </c>
      <c r="AJ409">
        <v>4.8809929879380904</v>
      </c>
      <c r="AK409">
        <v>7.0080818490123598E-2</v>
      </c>
      <c r="AL409">
        <v>70.08081849012359</v>
      </c>
      <c r="AM409">
        <v>0.53397570231767255</v>
      </c>
      <c r="AN409">
        <v>0.7619427310098057</v>
      </c>
      <c r="AO409">
        <v>1464.1955842258189</v>
      </c>
      <c r="AP409">
        <f>AO409*(AN409/100)</f>
        <v>11.156331821775185</v>
      </c>
      <c r="AQ409">
        <v>1.46419549077211E-3</v>
      </c>
      <c r="AR409">
        <v>25.272291770166881</v>
      </c>
      <c r="AS409">
        <v>0.38512078020475188</v>
      </c>
      <c r="AT409">
        <v>2.4308420533242589E-5</v>
      </c>
      <c r="AU409">
        <v>35.203321415743503</v>
      </c>
      <c r="AV409" t="str">
        <f>VLOOKUP(_xlfn.CONCAT(B409:C409),Sheet2!C:G,5,0)</f>
        <v>12.0, 70.0</v>
      </c>
      <c r="AW409">
        <f>ROUND(H409,-2)</f>
        <v>300</v>
      </c>
      <c r="AX409">
        <f>VLOOKUP(_xlfn.CONCAT(B409:C409),Sheet2!C:G,4,0)</f>
        <v>2.6389378290154262E-3</v>
      </c>
      <c r="AY409">
        <f>(AJ409*0.000001)/(VLOOKUP(_xlfn.CONCAT(B409:C409),Sheet2!$C:$G,4,0)*VLOOKUP(AA409,Sheet3!$A$1:$B$5,2,0)*SQRT(8*1.380649E-23*Sheet3!$D$2/(PI()*VLOOKUP(AA409,Sheet3!$A$1:$B$5,2,0))))</f>
        <v>2.226900191912047E+19</v>
      </c>
      <c r="AZ409" t="str">
        <f>VLOOKUP(_xlfn.CONCAT(B409:C409),Sheet2!C:H,6,0)</f>
        <v>+1, +1</v>
      </c>
      <c r="BA409">
        <f>VLOOKUP(_xlfn.CONCAT(B409:C409),Sheet2!C:G,2,0)</f>
        <v>12</v>
      </c>
      <c r="BB409">
        <f>VLOOKUP(_xlfn.CONCAT(B409:C409),Sheet2!C:G,3,0)</f>
        <v>70</v>
      </c>
    </row>
    <row r="410" spans="1:54" x14ac:dyDescent="0.25">
      <c r="A410" t="s">
        <v>59</v>
      </c>
      <c r="B410" t="s">
        <v>55</v>
      </c>
      <c r="C410" t="s">
        <v>55</v>
      </c>
      <c r="D410" t="s">
        <v>51</v>
      </c>
      <c r="E410" s="1">
        <v>45717.566947091538</v>
      </c>
      <c r="F410">
        <v>0.47487106805555568</v>
      </c>
      <c r="G410">
        <v>474.87106805555572</v>
      </c>
      <c r="H410">
        <v>300</v>
      </c>
      <c r="I410">
        <v>0</v>
      </c>
      <c r="J410">
        <v>6.6136137499999998</v>
      </c>
      <c r="K410">
        <v>8.3400543505851021E-3</v>
      </c>
      <c r="L410">
        <v>1984.0841250000001</v>
      </c>
      <c r="M410">
        <v>0</v>
      </c>
      <c r="N410">
        <v>36.643422500000007</v>
      </c>
      <c r="O410">
        <v>13.005888311932891</v>
      </c>
      <c r="P410">
        <v>2.0564675000000001</v>
      </c>
      <c r="Q410">
        <v>6.0157802498936265E-4</v>
      </c>
      <c r="R410">
        <v>75.356007460018773</v>
      </c>
      <c r="S410">
        <v>36.643422500000007</v>
      </c>
      <c r="T410">
        <v>13.005888311932891</v>
      </c>
      <c r="U410">
        <v>2.0564675000000001</v>
      </c>
      <c r="V410">
        <v>6.0157802498936265E-4</v>
      </c>
      <c r="W410">
        <v>75.356007460018773</v>
      </c>
      <c r="X410">
        <v>7.8240566039248245E-3</v>
      </c>
      <c r="Y410">
        <f>S410/U410</f>
        <v>17.818624656115404</v>
      </c>
      <c r="Z410">
        <f>(((Y410/13)-1)/(0.0039))+23</f>
        <v>118.04190643225648</v>
      </c>
      <c r="AA410" t="s">
        <v>52</v>
      </c>
      <c r="AB410">
        <v>50</v>
      </c>
      <c r="AC410">
        <v>4.8809689624838031</v>
      </c>
      <c r="AD410" t="s">
        <v>52</v>
      </c>
      <c r="AE410">
        <v>0</v>
      </c>
      <c r="AF410">
        <v>0</v>
      </c>
      <c r="AG410" t="s">
        <v>53</v>
      </c>
      <c r="AH410">
        <v>5</v>
      </c>
      <c r="AI410">
        <v>0.31153305468715953</v>
      </c>
      <c r="AJ410">
        <v>4.8809689624838031</v>
      </c>
      <c r="AK410">
        <v>6.9262942789673224E-2</v>
      </c>
      <c r="AL410">
        <v>69.262942789673218</v>
      </c>
      <c r="AM410">
        <v>0.5330619113805809</v>
      </c>
      <c r="AN410">
        <v>0.7696206512612368</v>
      </c>
      <c r="AO410">
        <v>1447.1148647770581</v>
      </c>
      <c r="AP410">
        <f>AO410*(AN410/100)</f>
        <v>11.13729484679536</v>
      </c>
      <c r="AQ410">
        <v>1.4471147724134121E-3</v>
      </c>
      <c r="AR410">
        <v>24.768844987308629</v>
      </c>
      <c r="AS410">
        <v>0.38125229220242168</v>
      </c>
      <c r="AT410">
        <v>2.3862538280521999E-5</v>
      </c>
      <c r="AU410">
        <v>34.90927724129299</v>
      </c>
      <c r="AV410" t="str">
        <f>VLOOKUP(_xlfn.CONCAT(B410:C410),Sheet2!C:G,5,0)</f>
        <v>12.0, 70.0</v>
      </c>
      <c r="AW410">
        <f>ROUND(H410,-2)</f>
        <v>300</v>
      </c>
      <c r="AX410">
        <f>VLOOKUP(_xlfn.CONCAT(B410:C410),Sheet2!C:G,4,0)</f>
        <v>2.6389378290154262E-3</v>
      </c>
      <c r="AY410">
        <f>(AJ410*0.000001)/(VLOOKUP(_xlfn.CONCAT(B410:C410),Sheet2!$C:$G,4,0)*VLOOKUP(AA410,Sheet3!$A$1:$B$5,2,0)*SQRT(8*1.380649E-23*Sheet3!$D$2/(PI()*VLOOKUP(AA410,Sheet3!$A$1:$B$5,2,0))))</f>
        <v>2.2268892305587122E+19</v>
      </c>
      <c r="AZ410" t="str">
        <f>VLOOKUP(_xlfn.CONCAT(B410:C410),Sheet2!C:H,6,0)</f>
        <v>+1, +1</v>
      </c>
      <c r="BA410">
        <f>VLOOKUP(_xlfn.CONCAT(B410:C410),Sheet2!C:G,2,0)</f>
        <v>12</v>
      </c>
      <c r="BB410">
        <f>VLOOKUP(_xlfn.CONCAT(B410:C410),Sheet2!C:G,3,0)</f>
        <v>70</v>
      </c>
    </row>
    <row r="411" spans="1:54" x14ac:dyDescent="0.25">
      <c r="A411" t="s">
        <v>59</v>
      </c>
      <c r="B411" t="s">
        <v>55</v>
      </c>
      <c r="C411" t="s">
        <v>55</v>
      </c>
      <c r="D411" t="s">
        <v>51</v>
      </c>
      <c r="E411" s="1">
        <v>45717.567365839837</v>
      </c>
      <c r="F411">
        <v>0.47702116250000032</v>
      </c>
      <c r="G411">
        <v>477.02116250000029</v>
      </c>
      <c r="H411">
        <v>300.00912499999998</v>
      </c>
      <c r="I411">
        <v>2.8814444559447091E-2</v>
      </c>
      <c r="J411">
        <v>6.6074749999999991</v>
      </c>
      <c r="K411">
        <v>7.5399229470571637E-3</v>
      </c>
      <c r="L411">
        <v>1982.3027932093751</v>
      </c>
      <c r="M411">
        <v>2.172586917404815E-4</v>
      </c>
      <c r="N411">
        <v>35.013585000000013</v>
      </c>
      <c r="O411">
        <v>14.661945581182451</v>
      </c>
      <c r="P411">
        <v>2.0508225000000011</v>
      </c>
      <c r="Q411">
        <v>7.5611400296649739E-4</v>
      </c>
      <c r="R411">
        <v>71.806647923662538</v>
      </c>
      <c r="S411">
        <v>35.013585000000013</v>
      </c>
      <c r="T411">
        <v>14.661945581182451</v>
      </c>
      <c r="U411">
        <v>2.0508225000000011</v>
      </c>
      <c r="V411">
        <v>7.5611400296649739E-4</v>
      </c>
      <c r="W411">
        <v>71.806647923662538</v>
      </c>
      <c r="X411">
        <v>1.1086102364664809E-2</v>
      </c>
      <c r="Y411">
        <f>S411/U411</f>
        <v>17.072947561283335</v>
      </c>
      <c r="Z411">
        <f>(((Y411/13)-1)/(0.0039))+23</f>
        <v>103.33427142570685</v>
      </c>
      <c r="AA411" t="s">
        <v>52</v>
      </c>
      <c r="AB411">
        <v>50</v>
      </c>
      <c r="AC411">
        <v>4.8810507634353053</v>
      </c>
      <c r="AD411" t="s">
        <v>52</v>
      </c>
      <c r="AE411">
        <v>0</v>
      </c>
      <c r="AF411">
        <v>0</v>
      </c>
      <c r="AG411" t="s">
        <v>53</v>
      </c>
      <c r="AH411">
        <v>5</v>
      </c>
      <c r="AI411">
        <v>0.31153122917637138</v>
      </c>
      <c r="AJ411">
        <v>4.8810507634353053</v>
      </c>
      <c r="AK411">
        <v>6.9573376431180639E-2</v>
      </c>
      <c r="AL411">
        <v>69.573376431180634</v>
      </c>
      <c r="AM411">
        <v>0.5334076716899373</v>
      </c>
      <c r="AN411">
        <v>0.76668360664882218</v>
      </c>
      <c r="AO411">
        <v>1453.576412954942</v>
      </c>
      <c r="AP411">
        <f>AO411*(AN411/100)</f>
        <v>11.144332068239526</v>
      </c>
      <c r="AQ411">
        <v>1.4535763201809801E-3</v>
      </c>
      <c r="AR411">
        <v>25.01340689275191</v>
      </c>
      <c r="AS411">
        <v>0.38354738022219081</v>
      </c>
      <c r="AT411">
        <v>2.4138997754250641E-5</v>
      </c>
      <c r="AU411">
        <v>35.097249859866473</v>
      </c>
      <c r="AV411" t="str">
        <f>VLOOKUP(_xlfn.CONCAT(B411:C411),Sheet2!C:G,5,0)</f>
        <v>12.0, 70.0</v>
      </c>
      <c r="AW411">
        <f>ROUND(H411,-2)</f>
        <v>300</v>
      </c>
      <c r="AX411">
        <f>VLOOKUP(_xlfn.CONCAT(B411:C411),Sheet2!C:G,4,0)</f>
        <v>2.6389378290154262E-3</v>
      </c>
      <c r="AY411">
        <f>(AJ411*0.000001)/(VLOOKUP(_xlfn.CONCAT(B411:C411),Sheet2!$C:$G,4,0)*VLOOKUP(AA411,Sheet3!$A$1:$B$5,2,0)*SQRT(8*1.380649E-23*Sheet3!$D$2/(PI()*VLOOKUP(AA411,Sheet3!$A$1:$B$5,2,0))))</f>
        <v>2.2269265513569702E+19</v>
      </c>
      <c r="AZ411" t="str">
        <f>VLOOKUP(_xlfn.CONCAT(B411:C411),Sheet2!C:H,6,0)</f>
        <v>+1, +1</v>
      </c>
      <c r="BA411">
        <f>VLOOKUP(_xlfn.CONCAT(B411:C411),Sheet2!C:G,2,0)</f>
        <v>12</v>
      </c>
      <c r="BB411">
        <f>VLOOKUP(_xlfn.CONCAT(B411:C411),Sheet2!C:G,3,0)</f>
        <v>70</v>
      </c>
    </row>
    <row r="412" spans="1:54" x14ac:dyDescent="0.25">
      <c r="A412" t="s">
        <v>59</v>
      </c>
      <c r="B412" t="s">
        <v>55</v>
      </c>
      <c r="C412" t="s">
        <v>55</v>
      </c>
      <c r="D412" t="s">
        <v>51</v>
      </c>
      <c r="E412" s="1">
        <v>45717.567799981691</v>
      </c>
      <c r="F412">
        <v>0.56987963333333402</v>
      </c>
      <c r="G412">
        <v>569.87963333333403</v>
      </c>
      <c r="H412">
        <v>400.1</v>
      </c>
      <c r="I412">
        <v>9.1006366942430746E-13</v>
      </c>
      <c r="J412">
        <v>6.7973150000000002</v>
      </c>
      <c r="K412">
        <v>1.4738548300545429E-2</v>
      </c>
      <c r="L412">
        <v>2719.6057314999998</v>
      </c>
      <c r="M412">
        <v>1.341301734838176E-14</v>
      </c>
      <c r="N412">
        <v>36.641762500000013</v>
      </c>
      <c r="O412">
        <v>13.00977655663845</v>
      </c>
      <c r="P412">
        <v>2.0445912499999999</v>
      </c>
      <c r="Q412">
        <v>8.1701151906060209E-4</v>
      </c>
      <c r="R412">
        <v>74.917426992078148</v>
      </c>
      <c r="S412">
        <v>36.641762500000013</v>
      </c>
      <c r="T412">
        <v>13.00977655663845</v>
      </c>
      <c r="U412">
        <v>2.0445912499999999</v>
      </c>
      <c r="V412">
        <v>8.1701151906060209E-4</v>
      </c>
      <c r="W412">
        <v>74.917426992078148</v>
      </c>
      <c r="X412">
        <v>1.0629137307178189E-2</v>
      </c>
      <c r="Y412">
        <f>S412/U412</f>
        <v>17.921314345838081</v>
      </c>
      <c r="Z412">
        <f>(((Y412/13)-1)/(0.0039))+23</f>
        <v>120.06734409937046</v>
      </c>
      <c r="AA412" t="s">
        <v>52</v>
      </c>
      <c r="AB412">
        <v>50</v>
      </c>
      <c r="AC412">
        <v>4.8810181574616287</v>
      </c>
      <c r="AD412" t="s">
        <v>52</v>
      </c>
      <c r="AE412">
        <v>0</v>
      </c>
      <c r="AF412">
        <v>0</v>
      </c>
      <c r="AG412" t="s">
        <v>53</v>
      </c>
      <c r="AH412">
        <v>5</v>
      </c>
      <c r="AI412">
        <v>0.31152363505149278</v>
      </c>
      <c r="AJ412">
        <v>4.8810181574616287</v>
      </c>
      <c r="AK412">
        <v>8.2980412257018243E-2</v>
      </c>
      <c r="AL412">
        <v>82.980412257018244</v>
      </c>
      <c r="AM412">
        <v>0.54956575006108266</v>
      </c>
      <c r="AN412">
        <v>0.66228370661607794</v>
      </c>
      <c r="AO412">
        <v>1733.697312551581</v>
      </c>
      <c r="AP412">
        <f>AO412*(AN412/100)</f>
        <v>11.481994823069941</v>
      </c>
      <c r="AQ412">
        <v>1.7336972019009671E-3</v>
      </c>
      <c r="AR412">
        <v>25.936108217192348</v>
      </c>
      <c r="AS412">
        <v>0.34354123770555728</v>
      </c>
      <c r="AT412">
        <v>2.5240794245730541E-5</v>
      </c>
      <c r="AU412">
        <v>30.511927260592419</v>
      </c>
      <c r="AV412" t="str">
        <f>VLOOKUP(_xlfn.CONCAT(B412:C412),Sheet2!C:G,5,0)</f>
        <v>12.0, 70.0</v>
      </c>
      <c r="AW412">
        <f>ROUND(H412,-2)</f>
        <v>400</v>
      </c>
      <c r="AX412">
        <f>VLOOKUP(_xlfn.CONCAT(B412:C412),Sheet2!C:G,4,0)</f>
        <v>2.6389378290154262E-3</v>
      </c>
      <c r="AY412">
        <f>(AJ412*0.000001)/(VLOOKUP(_xlfn.CONCAT(B412:C412),Sheet2!$C:$G,4,0)*VLOOKUP(AA412,Sheet3!$A$1:$B$5,2,0)*SQRT(8*1.380649E-23*Sheet3!$D$2/(PI()*VLOOKUP(AA412,Sheet3!$A$1:$B$5,2,0))))</f>
        <v>2.2269116752345874E+19</v>
      </c>
      <c r="AZ412" t="str">
        <f>VLOOKUP(_xlfn.CONCAT(B412:C412),Sheet2!C:H,6,0)</f>
        <v>+1, +1</v>
      </c>
      <c r="BA412">
        <f>VLOOKUP(_xlfn.CONCAT(B412:C412),Sheet2!C:G,2,0)</f>
        <v>12</v>
      </c>
      <c r="BB412">
        <f>VLOOKUP(_xlfn.CONCAT(B412:C412),Sheet2!C:G,3,0)</f>
        <v>70</v>
      </c>
    </row>
    <row r="413" spans="1:54" x14ac:dyDescent="0.25">
      <c r="A413" t="s">
        <v>59</v>
      </c>
      <c r="B413" t="s">
        <v>55</v>
      </c>
      <c r="C413" t="s">
        <v>55</v>
      </c>
      <c r="D413" t="s">
        <v>51</v>
      </c>
      <c r="E413" s="1">
        <v>45717.568262827059</v>
      </c>
      <c r="F413">
        <v>0.27386548611111161</v>
      </c>
      <c r="G413">
        <v>273.86548611111158</v>
      </c>
      <c r="H413">
        <v>200</v>
      </c>
      <c r="I413">
        <v>0</v>
      </c>
      <c r="J413">
        <v>4.47568375</v>
      </c>
      <c r="K413">
        <v>1.961637679939705E-2</v>
      </c>
      <c r="L413">
        <v>895.13675000000001</v>
      </c>
      <c r="M413">
        <v>0</v>
      </c>
      <c r="N413">
        <v>36.640767500000003</v>
      </c>
      <c r="O413">
        <v>13.011909335648649</v>
      </c>
      <c r="P413">
        <v>2.0376574999999999</v>
      </c>
      <c r="Q413">
        <v>7.0414026791269736E-4</v>
      </c>
      <c r="R413">
        <v>74.661334702131256</v>
      </c>
      <c r="S413">
        <v>36.640767500000003</v>
      </c>
      <c r="T413">
        <v>13.011909335648649</v>
      </c>
      <c r="U413">
        <v>2.0376574999999999</v>
      </c>
      <c r="V413">
        <v>7.0414026791269736E-4</v>
      </c>
      <c r="W413">
        <v>74.661334702131256</v>
      </c>
      <c r="X413">
        <v>9.1622093256593685E-3</v>
      </c>
      <c r="Y413">
        <f>S413/U413</f>
        <v>17.981808768156576</v>
      </c>
      <c r="Z413">
        <f>(((Y413/13)-1)/(0.0039))+23</f>
        <v>121.26052797153008</v>
      </c>
      <c r="AA413" t="s">
        <v>52</v>
      </c>
      <c r="AB413">
        <v>40</v>
      </c>
      <c r="AC413">
        <v>3.9047472546972979</v>
      </c>
      <c r="AD413" t="s">
        <v>52</v>
      </c>
      <c r="AE413">
        <v>0</v>
      </c>
      <c r="AF413">
        <v>0</v>
      </c>
      <c r="AG413" t="s">
        <v>53</v>
      </c>
      <c r="AH413">
        <v>5</v>
      </c>
      <c r="AI413">
        <v>0.31153035293119308</v>
      </c>
      <c r="AJ413">
        <v>3.9047472546972979</v>
      </c>
      <c r="AK413">
        <v>4.0241475882691793E-2</v>
      </c>
      <c r="AL413">
        <v>40.241475882691788</v>
      </c>
      <c r="AM413">
        <v>0.50691755341258604</v>
      </c>
      <c r="AN413">
        <v>1.2596892690772701</v>
      </c>
      <c r="AO413">
        <v>1050.967008905066</v>
      </c>
      <c r="AP413">
        <f>AO413*(AN413/100)</f>
        <v>13.238918632719475</v>
      </c>
      <c r="AQ413">
        <v>1.0509669250563371E-3</v>
      </c>
      <c r="AR413">
        <v>23.165169874679052</v>
      </c>
      <c r="AS413">
        <v>0.58361831814970466</v>
      </c>
      <c r="AT413">
        <v>2.1381763428434131E-5</v>
      </c>
      <c r="AU413">
        <v>44.95567396008687</v>
      </c>
      <c r="AV413" t="str">
        <f>VLOOKUP(_xlfn.CONCAT(B413:C413),Sheet2!C:G,5,0)</f>
        <v>12.0, 70.0</v>
      </c>
      <c r="AW413">
        <f>ROUND(H413,-2)</f>
        <v>200</v>
      </c>
      <c r="AX413">
        <f>VLOOKUP(_xlfn.CONCAT(B413:C413),Sheet2!C:G,4,0)</f>
        <v>2.6389378290154262E-3</v>
      </c>
      <c r="AY413">
        <f>(AJ413*0.000001)/(VLOOKUP(_xlfn.CONCAT(B413:C413),Sheet2!$C:$G,4,0)*VLOOKUP(AA413,Sheet3!$A$1:$B$5,2,0)*SQRT(8*1.380649E-23*Sheet3!$D$2/(PI()*VLOOKUP(AA413,Sheet3!$A$1:$B$5,2,0))))</f>
        <v>1.7814986483983333E+19</v>
      </c>
      <c r="AZ413" t="str">
        <f>VLOOKUP(_xlfn.CONCAT(B413:C413),Sheet2!C:H,6,0)</f>
        <v>+1, +1</v>
      </c>
      <c r="BA413">
        <f>VLOOKUP(_xlfn.CONCAT(B413:C413),Sheet2!C:G,2,0)</f>
        <v>12</v>
      </c>
      <c r="BB413">
        <f>VLOOKUP(_xlfn.CONCAT(B413:C413),Sheet2!C:G,3,0)</f>
        <v>70</v>
      </c>
    </row>
    <row r="414" spans="1:54" x14ac:dyDescent="0.25">
      <c r="A414" t="s">
        <v>59</v>
      </c>
      <c r="B414" t="s">
        <v>55</v>
      </c>
      <c r="C414" t="s">
        <v>55</v>
      </c>
      <c r="D414" t="s">
        <v>51</v>
      </c>
      <c r="E414" s="1">
        <v>45717.568682732788</v>
      </c>
      <c r="F414">
        <v>0.27493770277777818</v>
      </c>
      <c r="G414">
        <v>274.93770277777821</v>
      </c>
      <c r="H414">
        <v>200</v>
      </c>
      <c r="I414">
        <v>0</v>
      </c>
      <c r="J414">
        <v>4.4532900000000009</v>
      </c>
      <c r="K414">
        <v>1.6852994668206989E-2</v>
      </c>
      <c r="L414">
        <v>890.65800000000013</v>
      </c>
      <c r="M414">
        <v>0</v>
      </c>
      <c r="N414">
        <v>39.189571250000007</v>
      </c>
      <c r="O414">
        <v>11.134625866139221</v>
      </c>
      <c r="P414">
        <v>2.43469625</v>
      </c>
      <c r="Q414">
        <v>3.7690701211915751</v>
      </c>
      <c r="R414">
        <v>95.414702161482836</v>
      </c>
      <c r="S414">
        <v>39.189571250000007</v>
      </c>
      <c r="T414">
        <v>11.134625866139221</v>
      </c>
      <c r="U414">
        <v>2.43469625</v>
      </c>
      <c r="V414">
        <v>3.7690701211915751</v>
      </c>
      <c r="W414">
        <v>95.414702161482836</v>
      </c>
      <c r="X414">
        <v>41.967185662712183</v>
      </c>
      <c r="Y414">
        <f>S414/U414</f>
        <v>16.096287678596461</v>
      </c>
      <c r="AA414" t="s">
        <v>52</v>
      </c>
      <c r="AB414">
        <v>40</v>
      </c>
      <c r="AC414">
        <v>3.9047398182471622</v>
      </c>
      <c r="AD414" t="s">
        <v>52</v>
      </c>
      <c r="AE414">
        <v>0</v>
      </c>
      <c r="AF414">
        <v>0</v>
      </c>
      <c r="AG414" t="s">
        <v>53</v>
      </c>
      <c r="AH414">
        <v>5</v>
      </c>
      <c r="AI414">
        <v>0.31153181333982349</v>
      </c>
      <c r="AJ414">
        <v>3.9047398182471622</v>
      </c>
      <c r="AK414">
        <v>4.0396284023877529E-2</v>
      </c>
      <c r="AL414">
        <v>40.396284023877527</v>
      </c>
      <c r="AM414">
        <v>0.50702288813280871</v>
      </c>
      <c r="AN414">
        <v>1.2551225945265569</v>
      </c>
      <c r="AO414">
        <v>1055.0120668956611</v>
      </c>
      <c r="AP414">
        <f>AO414*(AN414/100)</f>
        <v>13.241694826589077</v>
      </c>
      <c r="AQ414">
        <v>1.0550119827236509E-3</v>
      </c>
      <c r="AR414">
        <v>23.461175277793629</v>
      </c>
      <c r="AS414">
        <v>0.5889330237061331</v>
      </c>
      <c r="AT414">
        <v>2.1191015365935189E-5</v>
      </c>
      <c r="AU414">
        <v>45.355550642196583</v>
      </c>
      <c r="AV414" t="str">
        <f>VLOOKUP(_xlfn.CONCAT(B414:C414),Sheet2!C:G,5,0)</f>
        <v>12.0, 70.0</v>
      </c>
      <c r="AW414">
        <f>ROUND(H414,-2)</f>
        <v>200</v>
      </c>
      <c r="AX414">
        <f>VLOOKUP(_xlfn.CONCAT(B414:C414),Sheet2!C:G,4,0)</f>
        <v>2.6389378290154262E-3</v>
      </c>
      <c r="AY414">
        <f>(AJ414*0.000001)/(VLOOKUP(_xlfn.CONCAT(B414:C414),Sheet2!$C:$G,4,0)*VLOOKUP(AA414,Sheet3!$A$1:$B$5,2,0)*SQRT(8*1.380649E-23*Sheet3!$D$2/(PI()*VLOOKUP(AA414,Sheet3!$A$1:$B$5,2,0))))</f>
        <v>1.7814952555984923E+19</v>
      </c>
      <c r="AZ414" t="str">
        <f>VLOOKUP(_xlfn.CONCAT(B414:C414),Sheet2!C:H,6,0)</f>
        <v>+1, +1</v>
      </c>
      <c r="BA414">
        <f>VLOOKUP(_xlfn.CONCAT(B414:C414),Sheet2!C:G,2,0)</f>
        <v>12</v>
      </c>
      <c r="BB414">
        <f>VLOOKUP(_xlfn.CONCAT(B414:C414),Sheet2!C:G,3,0)</f>
        <v>70</v>
      </c>
    </row>
    <row r="415" spans="1:54" x14ac:dyDescent="0.25">
      <c r="A415" t="s">
        <v>59</v>
      </c>
      <c r="B415" t="s">
        <v>55</v>
      </c>
      <c r="C415" t="s">
        <v>55</v>
      </c>
      <c r="D415" t="s">
        <v>51</v>
      </c>
      <c r="E415" s="1">
        <v>45717.569103911679</v>
      </c>
      <c r="F415">
        <v>0.27419639166666648</v>
      </c>
      <c r="G415">
        <v>274.19639166666661</v>
      </c>
      <c r="H415">
        <v>200</v>
      </c>
      <c r="I415">
        <v>0</v>
      </c>
      <c r="J415">
        <v>4.4759337500000003</v>
      </c>
      <c r="K415">
        <v>1.5766819644101031E-2</v>
      </c>
      <c r="L415">
        <v>895.18675000000007</v>
      </c>
      <c r="M415">
        <v>0</v>
      </c>
      <c r="N415">
        <v>37.419100000000007</v>
      </c>
      <c r="O415">
        <v>13.44332997283222</v>
      </c>
      <c r="P415">
        <v>2.0749075000000001</v>
      </c>
      <c r="Q415">
        <v>7.7762434666797816E-4</v>
      </c>
      <c r="R415">
        <v>77.641171233250006</v>
      </c>
      <c r="S415">
        <v>37.419100000000007</v>
      </c>
      <c r="T415">
        <v>13.44332997283222</v>
      </c>
      <c r="U415">
        <v>2.0749075000000001</v>
      </c>
      <c r="V415">
        <v>7.7762434666797816E-4</v>
      </c>
      <c r="W415">
        <v>77.641171233250006</v>
      </c>
      <c r="X415">
        <v>1.04538606871657E-2</v>
      </c>
      <c r="Y415">
        <f>S415/U415</f>
        <v>18.034105134807216</v>
      </c>
      <c r="Z415">
        <f>(((Y415/13)-1)/(0.0039))+23</f>
        <v>122.29201449323898</v>
      </c>
      <c r="AA415" t="s">
        <v>52</v>
      </c>
      <c r="AB415">
        <v>40</v>
      </c>
      <c r="AC415">
        <v>3.9048193310601609</v>
      </c>
      <c r="AD415" t="s">
        <v>52</v>
      </c>
      <c r="AE415">
        <v>0</v>
      </c>
      <c r="AF415">
        <v>0</v>
      </c>
      <c r="AG415" t="s">
        <v>53</v>
      </c>
      <c r="AH415">
        <v>5</v>
      </c>
      <c r="AI415">
        <v>0.31152721305263747</v>
      </c>
      <c r="AJ415">
        <v>3.9048193310601609</v>
      </c>
      <c r="AK415">
        <v>4.0289252489375919E-2</v>
      </c>
      <c r="AL415">
        <v>40.289252489375919</v>
      </c>
      <c r="AM415">
        <v>0.50695002080688645</v>
      </c>
      <c r="AN415">
        <v>1.258276064914748</v>
      </c>
      <c r="AO415">
        <v>1052.1953451463289</v>
      </c>
      <c r="AP415">
        <f>AO415*(AN415/100)</f>
        <v>13.239522184123377</v>
      </c>
      <c r="AQ415">
        <v>1.0521952612019951E-3</v>
      </c>
      <c r="AR415">
        <v>23.218482595128219</v>
      </c>
      <c r="AS415">
        <v>0.58430521826179005</v>
      </c>
      <c r="AT415">
        <v>2.1365419168576279E-5</v>
      </c>
      <c r="AU415">
        <v>45.006533541047062</v>
      </c>
      <c r="AV415" t="str">
        <f>VLOOKUP(_xlfn.CONCAT(B415:C415),Sheet2!C:G,5,0)</f>
        <v>12.0, 70.0</v>
      </c>
      <c r="AW415">
        <f>ROUND(H415,-2)</f>
        <v>200</v>
      </c>
      <c r="AX415">
        <f>VLOOKUP(_xlfn.CONCAT(B415:C415),Sheet2!C:G,4,0)</f>
        <v>2.6389378290154262E-3</v>
      </c>
      <c r="AY415">
        <f>(AJ415*0.000001)/(VLOOKUP(_xlfn.CONCAT(B415:C415),Sheet2!$C:$G,4,0)*VLOOKUP(AA415,Sheet3!$A$1:$B$5,2,0)*SQRT(8*1.380649E-23*Sheet3!$D$2/(PI()*VLOOKUP(AA415,Sheet3!$A$1:$B$5,2,0))))</f>
        <v>1.7815315324583369E+19</v>
      </c>
      <c r="AZ415" t="str">
        <f>VLOOKUP(_xlfn.CONCAT(B415:C415),Sheet2!C:H,6,0)</f>
        <v>+1, +1</v>
      </c>
      <c r="BA415">
        <f>VLOOKUP(_xlfn.CONCAT(B415:C415),Sheet2!C:G,2,0)</f>
        <v>12</v>
      </c>
      <c r="BB415">
        <f>VLOOKUP(_xlfn.CONCAT(B415:C415),Sheet2!C:G,3,0)</f>
        <v>70</v>
      </c>
    </row>
    <row r="416" spans="1:54" x14ac:dyDescent="0.25">
      <c r="A416" t="s">
        <v>59</v>
      </c>
      <c r="B416" t="s">
        <v>55</v>
      </c>
      <c r="C416" t="s">
        <v>55</v>
      </c>
      <c r="D416" t="s">
        <v>51</v>
      </c>
      <c r="E416" s="1">
        <v>45717.569547775813</v>
      </c>
      <c r="F416">
        <v>0.36937504166666679</v>
      </c>
      <c r="G416">
        <v>369.37504166666679</v>
      </c>
      <c r="H416">
        <v>300</v>
      </c>
      <c r="I416">
        <v>0</v>
      </c>
      <c r="J416">
        <v>5.0514925000000002</v>
      </c>
      <c r="K416">
        <v>1.0996981893385769E-2</v>
      </c>
      <c r="L416">
        <v>1515.44775</v>
      </c>
      <c r="M416">
        <v>0</v>
      </c>
      <c r="N416">
        <v>39.23882875000001</v>
      </c>
      <c r="O416">
        <v>11.06065700676057</v>
      </c>
      <c r="P416">
        <v>2.0686612499999999</v>
      </c>
      <c r="Q416">
        <v>6.8526302926248249E-4</v>
      </c>
      <c r="R416">
        <v>81.171844530510953</v>
      </c>
      <c r="S416">
        <v>39.23882875000001</v>
      </c>
      <c r="T416">
        <v>11.06065700676057</v>
      </c>
      <c r="U416">
        <v>2.0686612499999999</v>
      </c>
      <c r="V416">
        <v>6.8526302926248249E-4</v>
      </c>
      <c r="W416">
        <v>81.171844530510953</v>
      </c>
      <c r="X416">
        <v>7.5794593260860481E-3</v>
      </c>
      <c r="Y416">
        <f>S416/U416</f>
        <v>18.9682234101886</v>
      </c>
      <c r="Z416">
        <f>(((Y416/13)-1)/(0.0039))+23</f>
        <v>140.71643807078104</v>
      </c>
      <c r="AA416" t="s">
        <v>52</v>
      </c>
      <c r="AB416">
        <v>40</v>
      </c>
      <c r="AC416">
        <v>3.9048319158219309</v>
      </c>
      <c r="AD416" t="s">
        <v>52</v>
      </c>
      <c r="AE416">
        <v>0</v>
      </c>
      <c r="AF416">
        <v>0</v>
      </c>
      <c r="AG416" t="s">
        <v>53</v>
      </c>
      <c r="AH416">
        <v>5</v>
      </c>
      <c r="AI416">
        <v>0.31153174031939201</v>
      </c>
      <c r="AJ416">
        <v>3.9048319158219309</v>
      </c>
      <c r="AK416">
        <v>5.4031279026676877E-2</v>
      </c>
      <c r="AL416">
        <v>54.031279026676877</v>
      </c>
      <c r="AM416">
        <v>0.51777190135437368</v>
      </c>
      <c r="AN416">
        <v>0.95828177803959425</v>
      </c>
      <c r="AO416">
        <v>1411.0779810162469</v>
      </c>
      <c r="AP416">
        <f>AO416*(AN416/100)</f>
        <v>13.5221031660077</v>
      </c>
      <c r="AQ416">
        <v>1.411077868438919E-3</v>
      </c>
      <c r="AR416">
        <v>24.667048589153719</v>
      </c>
      <c r="AS416">
        <v>0.47275966362006588</v>
      </c>
      <c r="AT416">
        <v>2.341297853871037E-5</v>
      </c>
      <c r="AU416">
        <v>35.653673329665693</v>
      </c>
      <c r="AV416" t="str">
        <f>VLOOKUP(_xlfn.CONCAT(B416:C416),Sheet2!C:G,5,0)</f>
        <v>12.0, 70.0</v>
      </c>
      <c r="AW416">
        <f>ROUND(H416,-2)</f>
        <v>300</v>
      </c>
      <c r="AX416">
        <f>VLOOKUP(_xlfn.CONCAT(B416:C416),Sheet2!C:G,4,0)</f>
        <v>2.6389378290154262E-3</v>
      </c>
      <c r="AY416">
        <f>(AJ416*0.000001)/(VLOOKUP(_xlfn.CONCAT(B416:C416),Sheet2!$C:$G,4,0)*VLOOKUP(AA416,Sheet3!$A$1:$B$5,2,0)*SQRT(8*1.380649E-23*Sheet3!$D$2/(PI()*VLOOKUP(AA416,Sheet3!$A$1:$B$5,2,0))))</f>
        <v>1.7815372741196073E+19</v>
      </c>
      <c r="AZ416" t="str">
        <f>VLOOKUP(_xlfn.CONCAT(B416:C416),Sheet2!C:H,6,0)</f>
        <v>+1, +1</v>
      </c>
      <c r="BA416">
        <f>VLOOKUP(_xlfn.CONCAT(B416:C416),Sheet2!C:G,2,0)</f>
        <v>12</v>
      </c>
      <c r="BB416">
        <f>VLOOKUP(_xlfn.CONCAT(B416:C416),Sheet2!C:G,3,0)</f>
        <v>70</v>
      </c>
    </row>
    <row r="417" spans="1:54" x14ac:dyDescent="0.25">
      <c r="A417" t="s">
        <v>59</v>
      </c>
      <c r="B417" t="s">
        <v>55</v>
      </c>
      <c r="C417" t="s">
        <v>55</v>
      </c>
      <c r="D417" t="s">
        <v>51</v>
      </c>
      <c r="E417" s="1">
        <v>45717.569992913101</v>
      </c>
      <c r="F417">
        <v>0.37129708055555583</v>
      </c>
      <c r="G417">
        <v>371.29708055555579</v>
      </c>
      <c r="H417">
        <v>300</v>
      </c>
      <c r="I417">
        <v>0</v>
      </c>
      <c r="J417">
        <v>5.0299100000000001</v>
      </c>
      <c r="K417">
        <v>7.8106118243923984E-3</v>
      </c>
      <c r="L417">
        <v>1508.973</v>
      </c>
      <c r="M417">
        <v>0</v>
      </c>
      <c r="N417">
        <v>39.187761250000001</v>
      </c>
      <c r="O417">
        <v>11.13948364373589</v>
      </c>
      <c r="P417">
        <v>3.9336862500000001</v>
      </c>
      <c r="Q417">
        <v>8.5028790007819435</v>
      </c>
      <c r="R417">
        <v>154.15235759740781</v>
      </c>
      <c r="S417">
        <v>39.187761250000001</v>
      </c>
      <c r="T417">
        <v>11.13948364373589</v>
      </c>
      <c r="U417">
        <v>3.9336862500000001</v>
      </c>
      <c r="V417">
        <v>8.5028790007819435</v>
      </c>
      <c r="W417">
        <v>154.15235759740781</v>
      </c>
      <c r="X417">
        <v>94.717681553875849</v>
      </c>
      <c r="Y417">
        <f>S417/U417</f>
        <v>9.9620963034354872</v>
      </c>
      <c r="AA417" t="s">
        <v>52</v>
      </c>
      <c r="AB417">
        <v>40</v>
      </c>
      <c r="AC417">
        <v>3.904833631925809</v>
      </c>
      <c r="AD417" t="s">
        <v>52</v>
      </c>
      <c r="AE417">
        <v>0</v>
      </c>
      <c r="AF417">
        <v>0</v>
      </c>
      <c r="AG417" t="s">
        <v>53</v>
      </c>
      <c r="AH417">
        <v>5</v>
      </c>
      <c r="AI417">
        <v>0.3115362675861465</v>
      </c>
      <c r="AJ417">
        <v>3.904833631925809</v>
      </c>
      <c r="AK417">
        <v>5.4308785688274179E-2</v>
      </c>
      <c r="AL417">
        <v>54.308785688274178</v>
      </c>
      <c r="AM417">
        <v>0.51802023847045287</v>
      </c>
      <c r="AN417">
        <v>0.95384242513508954</v>
      </c>
      <c r="AO417">
        <v>1418.324706757139</v>
      </c>
      <c r="AP417">
        <f>AO417*(AN417/100)</f>
        <v>13.528582779222441</v>
      </c>
      <c r="AQ417">
        <v>1.418324593600065E-3</v>
      </c>
      <c r="AR417">
        <v>25.02800221755659</v>
      </c>
      <c r="AS417">
        <v>0.47745540662961161</v>
      </c>
      <c r="AT417">
        <v>2.2708195990523829E-5</v>
      </c>
      <c r="AU417">
        <v>35.990561586108022</v>
      </c>
      <c r="AV417" t="str">
        <f>VLOOKUP(_xlfn.CONCAT(B417:C417),Sheet2!C:G,5,0)</f>
        <v>12.0, 70.0</v>
      </c>
      <c r="AW417">
        <f>ROUND(H417,-2)</f>
        <v>300</v>
      </c>
      <c r="AX417">
        <f>VLOOKUP(_xlfn.CONCAT(B417:C417),Sheet2!C:G,4,0)</f>
        <v>2.6389378290154262E-3</v>
      </c>
      <c r="AY417">
        <f>(AJ417*0.000001)/(VLOOKUP(_xlfn.CONCAT(B417:C417),Sheet2!$C:$G,4,0)*VLOOKUP(AA417,Sheet3!$A$1:$B$5,2,0)*SQRT(8*1.380649E-23*Sheet3!$D$2/(PI()*VLOOKUP(AA417,Sheet3!$A$1:$B$5,2,0))))</f>
        <v>1.7815380570734172E+19</v>
      </c>
      <c r="AZ417" t="str">
        <f>VLOOKUP(_xlfn.CONCAT(B417:C417),Sheet2!C:H,6,0)</f>
        <v>+1, +1</v>
      </c>
      <c r="BA417">
        <f>VLOOKUP(_xlfn.CONCAT(B417:C417),Sheet2!C:G,2,0)</f>
        <v>12</v>
      </c>
      <c r="BB417">
        <f>VLOOKUP(_xlfn.CONCAT(B417:C417),Sheet2!C:G,3,0)</f>
        <v>70</v>
      </c>
    </row>
    <row r="418" spans="1:54" x14ac:dyDescent="0.25">
      <c r="A418" t="s">
        <v>59</v>
      </c>
      <c r="B418" t="s">
        <v>55</v>
      </c>
      <c r="C418" t="s">
        <v>55</v>
      </c>
      <c r="D418" t="s">
        <v>51</v>
      </c>
      <c r="E418" s="1">
        <v>45717.570488744539</v>
      </c>
      <c r="F418">
        <v>0.3721040069444439</v>
      </c>
      <c r="G418">
        <v>372.10400694444388</v>
      </c>
      <c r="H418">
        <v>300</v>
      </c>
      <c r="I418">
        <v>0</v>
      </c>
      <c r="J418">
        <v>5.0274474999999992</v>
      </c>
      <c r="K418">
        <v>6.481107134364437E-3</v>
      </c>
      <c r="L418">
        <v>1508.23425</v>
      </c>
      <c r="M418">
        <v>0</v>
      </c>
      <c r="N418">
        <v>37.517961250000013</v>
      </c>
      <c r="O418">
        <v>13.33462160323174</v>
      </c>
      <c r="P418">
        <v>2.0572237499999999</v>
      </c>
      <c r="Q418">
        <v>7.3099512983992496E-4</v>
      </c>
      <c r="R418">
        <v>77.182840935079696</v>
      </c>
      <c r="S418">
        <v>37.517961250000013</v>
      </c>
      <c r="T418">
        <v>13.33462160323174</v>
      </c>
      <c r="U418">
        <v>2.0572237499999999</v>
      </c>
      <c r="V418">
        <v>7.3099512983992496E-4</v>
      </c>
      <c r="W418">
        <v>77.182840935079696</v>
      </c>
      <c r="X418">
        <v>9.7475434502206516E-3</v>
      </c>
      <c r="Y418">
        <f>S418/U418</f>
        <v>18.237180690724582</v>
      </c>
      <c r="Z418">
        <f>(((Y418/13)-1)/(0.0039))+23</f>
        <v>126.29744952119489</v>
      </c>
      <c r="AA418" t="s">
        <v>52</v>
      </c>
      <c r="AB418">
        <v>40</v>
      </c>
      <c r="AC418">
        <v>3.9049028481155421</v>
      </c>
      <c r="AD418" t="s">
        <v>52</v>
      </c>
      <c r="AE418">
        <v>0</v>
      </c>
      <c r="AF418">
        <v>0</v>
      </c>
      <c r="AG418" t="s">
        <v>53</v>
      </c>
      <c r="AH418">
        <v>5</v>
      </c>
      <c r="AI418">
        <v>0.31153166729896048</v>
      </c>
      <c r="AJ418">
        <v>3.9049028481155421</v>
      </c>
      <c r="AK418">
        <v>5.4425290848304803E-2</v>
      </c>
      <c r="AL418">
        <v>54.425290848304797</v>
      </c>
      <c r="AM418">
        <v>0.51812484095571509</v>
      </c>
      <c r="AN418">
        <v>0.95199278291381551</v>
      </c>
      <c r="AO418">
        <v>1421.342153535157</v>
      </c>
      <c r="AP418">
        <f>AO418*(AN418/100)</f>
        <v>13.531074722166498</v>
      </c>
      <c r="AQ418">
        <v>1.421342040141028E-3</v>
      </c>
      <c r="AR418">
        <v>25.14736523028348</v>
      </c>
      <c r="AS418">
        <v>0.47880220417055369</v>
      </c>
      <c r="AT418">
        <v>2.3923114446377059E-5</v>
      </c>
      <c r="AU418">
        <v>36.085436230018523</v>
      </c>
      <c r="AV418" t="str">
        <f>VLOOKUP(_xlfn.CONCAT(B418:C418),Sheet2!C:G,5,0)</f>
        <v>12.0, 70.0</v>
      </c>
      <c r="AW418">
        <f>ROUND(H418,-2)</f>
        <v>300</v>
      </c>
      <c r="AX418">
        <f>VLOOKUP(_xlfn.CONCAT(B418:C418),Sheet2!C:G,4,0)</f>
        <v>2.6389378290154262E-3</v>
      </c>
      <c r="AY418">
        <f>(AJ418*0.000001)/(VLOOKUP(_xlfn.CONCAT(B418:C418),Sheet2!$C:$G,4,0)*VLOOKUP(AA418,Sheet3!$A$1:$B$5,2,0)*SQRT(8*1.380649E-23*Sheet3!$D$2/(PI()*VLOOKUP(AA418,Sheet3!$A$1:$B$5,2,0))))</f>
        <v>1.7815696362104046E+19</v>
      </c>
      <c r="AZ418" t="str">
        <f>VLOOKUP(_xlfn.CONCAT(B418:C418),Sheet2!C:H,6,0)</f>
        <v>+1, +1</v>
      </c>
      <c r="BA418">
        <f>VLOOKUP(_xlfn.CONCAT(B418:C418),Sheet2!C:G,2,0)</f>
        <v>12</v>
      </c>
      <c r="BB418">
        <f>VLOOKUP(_xlfn.CONCAT(B418:C418),Sheet2!C:G,3,0)</f>
        <v>70</v>
      </c>
    </row>
    <row r="419" spans="1:54" x14ac:dyDescent="0.25">
      <c r="A419" t="s">
        <v>59</v>
      </c>
      <c r="B419" t="s">
        <v>55</v>
      </c>
      <c r="C419" t="s">
        <v>55</v>
      </c>
      <c r="D419" t="s">
        <v>51</v>
      </c>
      <c r="E419" s="1">
        <v>45717.571023233177</v>
      </c>
      <c r="F419">
        <v>0.44476137638888869</v>
      </c>
      <c r="G419">
        <v>444.76137638888872</v>
      </c>
      <c r="H419">
        <v>400.09537499999999</v>
      </c>
      <c r="I419">
        <v>2.1015742951772051E-2</v>
      </c>
      <c r="J419">
        <v>5.2268187500000014</v>
      </c>
      <c r="K419">
        <v>1.040678985236509E-2</v>
      </c>
      <c r="L419">
        <v>2091.2260078382819</v>
      </c>
      <c r="M419">
        <v>2.187064204904144E-4</v>
      </c>
      <c r="N419">
        <v>39.907541250000001</v>
      </c>
      <c r="O419">
        <v>10.876562887516609</v>
      </c>
      <c r="P419">
        <v>2.0734975000000002</v>
      </c>
      <c r="Q419">
        <v>6.3875171600028468E-4</v>
      </c>
      <c r="R419">
        <v>82.748187013021862</v>
      </c>
      <c r="S419">
        <v>39.907541250000001</v>
      </c>
      <c r="T419">
        <v>10.876562887516609</v>
      </c>
      <c r="U419">
        <v>2.0734975000000002</v>
      </c>
      <c r="V419">
        <v>6.3875171600028468E-4</v>
      </c>
      <c r="W419">
        <v>82.748187013021862</v>
      </c>
      <c r="X419">
        <v>6.9474232085862493E-3</v>
      </c>
      <c r="Y419">
        <f>S419/U419</f>
        <v>19.246486311172305</v>
      </c>
      <c r="Z419">
        <f>(((Y419/13)-1)/(0.0039))+23</f>
        <v>146.2048582085267</v>
      </c>
      <c r="AA419" t="s">
        <v>52</v>
      </c>
      <c r="AB419">
        <v>40</v>
      </c>
      <c r="AC419">
        <v>3.9050023821404469</v>
      </c>
      <c r="AD419" t="s">
        <v>52</v>
      </c>
      <c r="AE419">
        <v>0</v>
      </c>
      <c r="AF419">
        <v>0</v>
      </c>
      <c r="AG419" t="s">
        <v>53</v>
      </c>
      <c r="AH419">
        <v>5</v>
      </c>
      <c r="AI419">
        <v>0.31153721685175628</v>
      </c>
      <c r="AJ419">
        <v>3.9050023821404469</v>
      </c>
      <c r="AK419">
        <v>6.4915663416480945E-2</v>
      </c>
      <c r="AL419">
        <v>64.915663416480939</v>
      </c>
      <c r="AM419">
        <v>0.52836010788172472</v>
      </c>
      <c r="AN419">
        <v>0.81391775123965449</v>
      </c>
      <c r="AO419">
        <v>1695.259972178492</v>
      </c>
      <c r="AP419">
        <f>AO419*(AN419/100)</f>
        <v>13.798021843221173</v>
      </c>
      <c r="AQ419">
        <v>1.6952598369323439E-3</v>
      </c>
      <c r="AR419">
        <v>25.80160542026503</v>
      </c>
      <c r="AS419">
        <v>0.42000769324069992</v>
      </c>
      <c r="AT419">
        <v>2.4819514473535562E-5</v>
      </c>
      <c r="AU419">
        <v>31.04191664275676</v>
      </c>
      <c r="AV419" t="str">
        <f>VLOOKUP(_xlfn.CONCAT(B419:C419),Sheet2!C:G,5,0)</f>
        <v>12.0, 70.0</v>
      </c>
      <c r="AW419">
        <f>ROUND(H419,-2)</f>
        <v>400</v>
      </c>
      <c r="AX419">
        <f>VLOOKUP(_xlfn.CONCAT(B419:C419),Sheet2!C:G,4,0)</f>
        <v>2.6389378290154262E-3</v>
      </c>
      <c r="AY419">
        <f>(AJ419*0.000001)/(VLOOKUP(_xlfn.CONCAT(B419:C419),Sheet2!$C:$G,4,0)*VLOOKUP(AA419,Sheet3!$A$1:$B$5,2,0)*SQRT(8*1.380649E-23*Sheet3!$D$2/(PI()*VLOOKUP(AA419,Sheet3!$A$1:$B$5,2,0))))</f>
        <v>1.7816150475313611E+19</v>
      </c>
      <c r="AZ419" t="str">
        <f>VLOOKUP(_xlfn.CONCAT(B419:C419),Sheet2!C:H,6,0)</f>
        <v>+1, +1</v>
      </c>
      <c r="BA419">
        <f>VLOOKUP(_xlfn.CONCAT(B419:C419),Sheet2!C:G,2,0)</f>
        <v>12</v>
      </c>
      <c r="BB419">
        <f>VLOOKUP(_xlfn.CONCAT(B419:C419),Sheet2!C:G,3,0)</f>
        <v>70</v>
      </c>
    </row>
    <row r="420" spans="1:54" x14ac:dyDescent="0.25">
      <c r="A420" t="s">
        <v>59</v>
      </c>
      <c r="B420" t="s">
        <v>55</v>
      </c>
      <c r="C420" t="s">
        <v>55</v>
      </c>
      <c r="D420" t="s">
        <v>51</v>
      </c>
      <c r="E420" s="1">
        <v>45717.571464898079</v>
      </c>
      <c r="F420">
        <v>0.44125255972222233</v>
      </c>
      <c r="G420">
        <v>441.25255972222232</v>
      </c>
      <c r="H420">
        <v>400.096</v>
      </c>
      <c r="I420">
        <v>1.9608176884940189E-2</v>
      </c>
      <c r="J420">
        <v>5.2135224999999998</v>
      </c>
      <c r="K420">
        <v>8.6704073551725977E-3</v>
      </c>
      <c r="L420">
        <v>2085.9094981600001</v>
      </c>
      <c r="M420">
        <v>1.7001088108471081E-4</v>
      </c>
      <c r="N420">
        <v>39.651511249999992</v>
      </c>
      <c r="O420">
        <v>11.277132186767201</v>
      </c>
      <c r="P420">
        <v>2.0673175000000001</v>
      </c>
      <c r="Q420">
        <v>7.2446519051324568E-4</v>
      </c>
      <c r="R420">
        <v>81.972263108571866</v>
      </c>
      <c r="S420">
        <v>39.651511249999992</v>
      </c>
      <c r="T420">
        <v>11.277132186767201</v>
      </c>
      <c r="U420">
        <v>2.0673175000000001</v>
      </c>
      <c r="V420">
        <v>7.2446519051324568E-4</v>
      </c>
      <c r="W420">
        <v>81.972263108571866</v>
      </c>
      <c r="X420">
        <v>8.1698897181293577E-3</v>
      </c>
      <c r="Y420">
        <f>S420/U420</f>
        <v>19.180174912658547</v>
      </c>
      <c r="Z420">
        <f>(((Y420/13)-1)/(0.0039))+23</f>
        <v>144.89694107807782</v>
      </c>
      <c r="AA420" t="s">
        <v>52</v>
      </c>
      <c r="AB420">
        <v>40</v>
      </c>
      <c r="AC420">
        <v>3.904903420150168</v>
      </c>
      <c r="AD420" t="s">
        <v>52</v>
      </c>
      <c r="AE420">
        <v>0</v>
      </c>
      <c r="AF420">
        <v>0</v>
      </c>
      <c r="AG420" t="s">
        <v>53</v>
      </c>
      <c r="AH420">
        <v>5</v>
      </c>
      <c r="AI420">
        <v>0.31153451509579</v>
      </c>
      <c r="AJ420">
        <v>3.904903420150168</v>
      </c>
      <c r="AK420">
        <v>6.4409055561170409E-2</v>
      </c>
      <c r="AL420">
        <v>64.409055561170405</v>
      </c>
      <c r="AM420">
        <v>0.52782939044238142</v>
      </c>
      <c r="AN420">
        <v>0.81949562191777925</v>
      </c>
      <c r="AO420">
        <v>1682.0726338928021</v>
      </c>
      <c r="AP420">
        <f>AO420*(AN420/100)</f>
        <v>13.784511592228588</v>
      </c>
      <c r="AQ420">
        <v>1.6820724996964901E-3</v>
      </c>
      <c r="AR420">
        <v>25.465845967716739</v>
      </c>
      <c r="AS420">
        <v>0.41738298557952808</v>
      </c>
      <c r="AT420">
        <v>2.4502925710195951E-5</v>
      </c>
      <c r="AU420">
        <v>30.878163994164758</v>
      </c>
      <c r="AV420" t="str">
        <f>VLOOKUP(_xlfn.CONCAT(B420:C420),Sheet2!C:G,5,0)</f>
        <v>12.0, 70.0</v>
      </c>
      <c r="AW420">
        <f>ROUND(H420,-2)</f>
        <v>400</v>
      </c>
      <c r="AX420">
        <f>VLOOKUP(_xlfn.CONCAT(B420:C420),Sheet2!C:G,4,0)</f>
        <v>2.6389378290154262E-3</v>
      </c>
      <c r="AY420">
        <f>(AJ420*0.000001)/(VLOOKUP(_xlfn.CONCAT(B420:C420),Sheet2!$C:$G,4,0)*VLOOKUP(AA420,Sheet3!$A$1:$B$5,2,0)*SQRT(8*1.380649E-23*Sheet3!$D$2/(PI()*VLOOKUP(AA420,Sheet3!$A$1:$B$5,2,0))))</f>
        <v>1.7815698971950076E+19</v>
      </c>
      <c r="AZ420" t="str">
        <f>VLOOKUP(_xlfn.CONCAT(B420:C420),Sheet2!C:H,6,0)</f>
        <v>+1, +1</v>
      </c>
      <c r="BA420">
        <f>VLOOKUP(_xlfn.CONCAT(B420:C420),Sheet2!C:G,2,0)</f>
        <v>12</v>
      </c>
      <c r="BB420">
        <f>VLOOKUP(_xlfn.CONCAT(B420:C420),Sheet2!C:G,3,0)</f>
        <v>70</v>
      </c>
    </row>
    <row r="421" spans="1:54" x14ac:dyDescent="0.25">
      <c r="A421" t="s">
        <v>59</v>
      </c>
      <c r="B421" t="s">
        <v>55</v>
      </c>
      <c r="C421" t="s">
        <v>55</v>
      </c>
      <c r="D421" t="s">
        <v>51</v>
      </c>
      <c r="E421" s="1">
        <v>45717.571904826887</v>
      </c>
      <c r="F421">
        <v>0.4452759666666668</v>
      </c>
      <c r="G421">
        <v>445.27596666666682</v>
      </c>
      <c r="H421">
        <v>400.09937500000001</v>
      </c>
      <c r="I421">
        <v>7.8858803494686568E-3</v>
      </c>
      <c r="J421">
        <v>5.2050774999999998</v>
      </c>
      <c r="K421">
        <v>8.1264409524213713E-3</v>
      </c>
      <c r="L421">
        <v>2082.5482545765631</v>
      </c>
      <c r="M421">
        <v>6.4084141017817044E-5</v>
      </c>
      <c r="N421">
        <v>37.295266249999997</v>
      </c>
      <c r="O421">
        <v>14.22478775434554</v>
      </c>
      <c r="P421">
        <v>5.7997949999999996</v>
      </c>
      <c r="Q421">
        <v>11.80518837805119</v>
      </c>
      <c r="R421">
        <v>216.30489872041869</v>
      </c>
      <c r="S421">
        <v>37.295266249999997</v>
      </c>
      <c r="T421">
        <v>14.22478775434554</v>
      </c>
      <c r="U421">
        <v>5.7997949999999996</v>
      </c>
      <c r="V421">
        <v>11.80518837805119</v>
      </c>
      <c r="W421">
        <v>216.30489872041869</v>
      </c>
      <c r="X421">
        <v>167.92629907784479</v>
      </c>
      <c r="Y421">
        <f>S421/U421</f>
        <v>6.4304456019566212</v>
      </c>
      <c r="AA421" t="s">
        <v>52</v>
      </c>
      <c r="AB421">
        <v>40</v>
      </c>
      <c r="AC421">
        <v>3.904984077032418</v>
      </c>
      <c r="AD421" t="s">
        <v>52</v>
      </c>
      <c r="AE421">
        <v>0</v>
      </c>
      <c r="AF421">
        <v>0</v>
      </c>
      <c r="AG421" t="s">
        <v>53</v>
      </c>
      <c r="AH421">
        <v>5</v>
      </c>
      <c r="AI421">
        <v>0.31153590248398888</v>
      </c>
      <c r="AJ421">
        <v>3.904984077032418</v>
      </c>
      <c r="AK421">
        <v>6.4989960680132658E-2</v>
      </c>
      <c r="AL421">
        <v>64.989960680132654</v>
      </c>
      <c r="AM421">
        <v>0.52843824553893581</v>
      </c>
      <c r="AN421">
        <v>0.81310750154135536</v>
      </c>
      <c r="AO421">
        <v>1697.208186664345</v>
      </c>
      <c r="AP421">
        <f>AO421*(AN421/100)</f>
        <v>13.800127082541799</v>
      </c>
      <c r="AQ421">
        <v>1.6972080512627069E-3</v>
      </c>
      <c r="AR421">
        <v>25.96858058613179</v>
      </c>
      <c r="AS421">
        <v>0.42230495357929931</v>
      </c>
      <c r="AT421">
        <v>2.3525129380883519E-5</v>
      </c>
      <c r="AU421">
        <v>31.206941081587011</v>
      </c>
      <c r="AV421" t="str">
        <f>VLOOKUP(_xlfn.CONCAT(B421:C421),Sheet2!C:G,5,0)</f>
        <v>12.0, 70.0</v>
      </c>
      <c r="AW421">
        <f>ROUND(H421,-2)</f>
        <v>400</v>
      </c>
      <c r="AX421">
        <f>VLOOKUP(_xlfn.CONCAT(B421:C421),Sheet2!C:G,4,0)</f>
        <v>2.6389378290154262E-3</v>
      </c>
      <c r="AY421">
        <f>(AJ421*0.000001)/(VLOOKUP(_xlfn.CONCAT(B421:C421),Sheet2!$C:$G,4,0)*VLOOKUP(AA421,Sheet3!$A$1:$B$5,2,0)*SQRT(8*1.380649E-23*Sheet3!$D$2/(PI()*VLOOKUP(AA421,Sheet3!$A$1:$B$5,2,0))))</f>
        <v>1.7816066960240587E+19</v>
      </c>
      <c r="AZ421" t="str">
        <f>VLOOKUP(_xlfn.CONCAT(B421:C421),Sheet2!C:H,6,0)</f>
        <v>+1, +1</v>
      </c>
      <c r="BA421">
        <f>VLOOKUP(_xlfn.CONCAT(B421:C421),Sheet2!C:G,2,0)</f>
        <v>12</v>
      </c>
      <c r="BB421">
        <f>VLOOKUP(_xlfn.CONCAT(B421:C421),Sheet2!C:G,3,0)</f>
        <v>70</v>
      </c>
    </row>
    <row r="422" spans="1:54" x14ac:dyDescent="0.25">
      <c r="A422" t="s">
        <v>59</v>
      </c>
      <c r="B422" t="s">
        <v>55</v>
      </c>
      <c r="C422" t="s">
        <v>55</v>
      </c>
      <c r="D422" t="s">
        <v>51</v>
      </c>
      <c r="E422" s="1">
        <v>45717.572371491668</v>
      </c>
      <c r="F422">
        <v>0.5177226597222222</v>
      </c>
      <c r="G422">
        <v>517.72265972222215</v>
      </c>
      <c r="H422">
        <v>500.10000000000008</v>
      </c>
      <c r="I422">
        <v>5.3466240578678068E-12</v>
      </c>
      <c r="J422">
        <v>5.282845</v>
      </c>
      <c r="K422">
        <v>1.2387101167915769E-2</v>
      </c>
      <c r="L422">
        <v>2641.9507844999998</v>
      </c>
      <c r="M422">
        <v>6.622917311162088E-14</v>
      </c>
      <c r="N422">
        <v>36.269923749999997</v>
      </c>
      <c r="O422">
        <v>15.21865932852279</v>
      </c>
      <c r="P422">
        <v>2.0557099999999999</v>
      </c>
      <c r="Q422">
        <v>6.3356274526691204E-4</v>
      </c>
      <c r="R422">
        <v>74.560444952112505</v>
      </c>
      <c r="S422">
        <v>36.269923749999997</v>
      </c>
      <c r="T422">
        <v>15.21865932852279</v>
      </c>
      <c r="U422">
        <v>2.0557099999999999</v>
      </c>
      <c r="V422">
        <v>6.3356274526691204E-4</v>
      </c>
      <c r="W422">
        <v>74.560444952112505</v>
      </c>
      <c r="X422">
        <v>9.6419755834607976E-3</v>
      </c>
      <c r="Y422">
        <f>S422/U422</f>
        <v>17.643502123353976</v>
      </c>
      <c r="Z422">
        <f>(((Y422/13)-1)/(0.0039))+23</f>
        <v>114.58781308390486</v>
      </c>
      <c r="AA422" t="s">
        <v>52</v>
      </c>
      <c r="AB422">
        <v>40</v>
      </c>
      <c r="AC422">
        <v>3.904970920236023</v>
      </c>
      <c r="AD422" t="s">
        <v>52</v>
      </c>
      <c r="AE422">
        <v>0</v>
      </c>
      <c r="AF422">
        <v>0</v>
      </c>
      <c r="AG422" t="s">
        <v>53</v>
      </c>
      <c r="AH422">
        <v>5</v>
      </c>
      <c r="AI422">
        <v>0.31152991480860392</v>
      </c>
      <c r="AJ422">
        <v>3.904970920236023</v>
      </c>
      <c r="AK422">
        <v>7.5449915496776293E-2</v>
      </c>
      <c r="AL422">
        <v>75.449915496776299</v>
      </c>
      <c r="AM422">
        <v>0.54019917404186157</v>
      </c>
      <c r="AN422">
        <v>0.71597054878735067</v>
      </c>
      <c r="AO422">
        <v>1970.3757991222781</v>
      </c>
      <c r="AP422">
        <f>AO422*(AN422/100)</f>
        <v>14.10731042214892</v>
      </c>
      <c r="AQ422">
        <v>1.970375641930081E-3</v>
      </c>
      <c r="AR422">
        <v>27.589573859145428</v>
      </c>
      <c r="AS422">
        <v>0.39506644673482988</v>
      </c>
      <c r="AT422">
        <v>2.6832317015993131E-5</v>
      </c>
      <c r="AU422">
        <v>28.558410678742259</v>
      </c>
      <c r="AV422" t="str">
        <f>VLOOKUP(_xlfn.CONCAT(B422:C422),Sheet2!C:G,5,0)</f>
        <v>12.0, 70.0</v>
      </c>
      <c r="AW422">
        <f>ROUND(H422,-2)</f>
        <v>500</v>
      </c>
      <c r="AX422">
        <f>VLOOKUP(_xlfn.CONCAT(B422:C422),Sheet2!C:G,4,0)</f>
        <v>2.6389378290154262E-3</v>
      </c>
      <c r="AY422">
        <f>(AJ422*0.000001)/(VLOOKUP(_xlfn.CONCAT(B422:C422),Sheet2!$C:$G,4,0)*VLOOKUP(AA422,Sheet3!$A$1:$B$5,2,0)*SQRT(8*1.380649E-23*Sheet3!$D$2/(PI()*VLOOKUP(AA422,Sheet3!$A$1:$B$5,2,0))))</f>
        <v>1.781600693378185E+19</v>
      </c>
      <c r="AZ422" t="str">
        <f>VLOOKUP(_xlfn.CONCAT(B422:C422),Sheet2!C:H,6,0)</f>
        <v>+1, +1</v>
      </c>
      <c r="BA422">
        <f>VLOOKUP(_xlfn.CONCAT(B422:C422),Sheet2!C:G,2,0)</f>
        <v>12</v>
      </c>
      <c r="BB422">
        <f>VLOOKUP(_xlfn.CONCAT(B422:C422),Sheet2!C:G,3,0)</f>
        <v>70</v>
      </c>
    </row>
    <row r="423" spans="1:54" x14ac:dyDescent="0.25">
      <c r="A423" t="s">
        <v>59</v>
      </c>
      <c r="B423" t="s">
        <v>55</v>
      </c>
      <c r="C423" t="s">
        <v>55</v>
      </c>
      <c r="D423" t="s">
        <v>51</v>
      </c>
      <c r="E423" s="1">
        <v>45717.572938966463</v>
      </c>
      <c r="F423">
        <v>0.51898122777777811</v>
      </c>
      <c r="G423">
        <v>518.98122777777814</v>
      </c>
      <c r="H423">
        <v>500.10000000000008</v>
      </c>
      <c r="I423">
        <v>5.3466240578678068E-12</v>
      </c>
      <c r="J423">
        <v>5.2512549999999996</v>
      </c>
      <c r="K423">
        <v>1.06577182688591E-2</v>
      </c>
      <c r="L423">
        <v>2626.1526254999999</v>
      </c>
      <c r="M423">
        <v>5.6982812898259302E-14</v>
      </c>
      <c r="N423">
        <v>39.649943749999998</v>
      </c>
      <c r="O423">
        <v>11.28236283140231</v>
      </c>
      <c r="P423">
        <v>2.0487674999999999</v>
      </c>
      <c r="Q423">
        <v>6.6820795965521541E-4</v>
      </c>
      <c r="R423">
        <v>81.233516131828139</v>
      </c>
      <c r="S423">
        <v>39.649943749999998</v>
      </c>
      <c r="T423">
        <v>11.28236283140231</v>
      </c>
      <c r="U423">
        <v>2.0487674999999999</v>
      </c>
      <c r="V423">
        <v>6.6820795965521541E-4</v>
      </c>
      <c r="W423">
        <v>81.233516131828139</v>
      </c>
      <c r="X423">
        <v>7.5389646476611743E-3</v>
      </c>
      <c r="Y423">
        <f>S423/U423</f>
        <v>19.353071419768227</v>
      </c>
      <c r="Z423">
        <f>(((Y423/13)-1)/(0.0039))+23</f>
        <v>148.3071285950341</v>
      </c>
      <c r="AA423" t="s">
        <v>52</v>
      </c>
      <c r="AB423">
        <v>40</v>
      </c>
      <c r="AC423">
        <v>3.9049629117512601</v>
      </c>
      <c r="AD423" t="s">
        <v>52</v>
      </c>
      <c r="AE423">
        <v>0</v>
      </c>
      <c r="AF423">
        <v>0</v>
      </c>
      <c r="AG423" t="s">
        <v>53</v>
      </c>
      <c r="AH423">
        <v>5</v>
      </c>
      <c r="AI423">
        <v>0.31153334676888561</v>
      </c>
      <c r="AJ423">
        <v>3.9049629117512601</v>
      </c>
      <c r="AK423">
        <v>7.5631629311990606E-2</v>
      </c>
      <c r="AL423">
        <v>75.631629311990608</v>
      </c>
      <c r="AM423">
        <v>0.54041653414335</v>
      </c>
      <c r="AN423">
        <v>0.71453773911713492</v>
      </c>
      <c r="AO423">
        <v>1975.125309104543</v>
      </c>
      <c r="AP423">
        <f>AO423*(AN423/100)</f>
        <v>14.113015728405925</v>
      </c>
      <c r="AQ423">
        <v>1.9751251515313819E-3</v>
      </c>
      <c r="AR423">
        <v>27.889455864681779</v>
      </c>
      <c r="AS423">
        <v>0.39856137477513681</v>
      </c>
      <c r="AT423">
        <v>2.705264711722931E-5</v>
      </c>
      <c r="AU423">
        <v>28.799403575255219</v>
      </c>
      <c r="AV423" t="str">
        <f>VLOOKUP(_xlfn.CONCAT(B423:C423),Sheet2!C:G,5,0)</f>
        <v>12.0, 70.0</v>
      </c>
      <c r="AW423">
        <f>ROUND(H423,-2)</f>
        <v>500</v>
      </c>
      <c r="AX423">
        <f>VLOOKUP(_xlfn.CONCAT(B423:C423),Sheet2!C:G,4,0)</f>
        <v>2.6389378290154262E-3</v>
      </c>
      <c r="AY423">
        <f>(AJ423*0.000001)/(VLOOKUP(_xlfn.CONCAT(B423:C423),Sheet2!$C:$G,4,0)*VLOOKUP(AA423,Sheet3!$A$1:$B$5,2,0)*SQRT(8*1.380649E-23*Sheet3!$D$2/(PI()*VLOOKUP(AA423,Sheet3!$A$1:$B$5,2,0))))</f>
        <v>1.7815970395937405E+19</v>
      </c>
      <c r="AZ423" t="str">
        <f>VLOOKUP(_xlfn.CONCAT(B423:C423),Sheet2!C:H,6,0)</f>
        <v>+1, +1</v>
      </c>
      <c r="BA423">
        <f>VLOOKUP(_xlfn.CONCAT(B423:C423),Sheet2!C:G,2,0)</f>
        <v>12</v>
      </c>
      <c r="BB423">
        <f>VLOOKUP(_xlfn.CONCAT(B423:C423),Sheet2!C:G,3,0)</f>
        <v>70</v>
      </c>
    </row>
    <row r="424" spans="1:54" x14ac:dyDescent="0.25">
      <c r="A424" t="s">
        <v>59</v>
      </c>
      <c r="B424" t="s">
        <v>55</v>
      </c>
      <c r="C424" t="s">
        <v>55</v>
      </c>
      <c r="D424" t="s">
        <v>51</v>
      </c>
      <c r="E424" s="1">
        <v>45717.573370562022</v>
      </c>
      <c r="F424">
        <v>0.51036717638888929</v>
      </c>
      <c r="G424">
        <v>510.36717638888928</v>
      </c>
      <c r="H424">
        <v>500.10000000000008</v>
      </c>
      <c r="I424">
        <v>5.3466240578678068E-12</v>
      </c>
      <c r="J424">
        <v>5.249134999999999</v>
      </c>
      <c r="K424">
        <v>9.4276389127572781E-3</v>
      </c>
      <c r="L424">
        <v>2625.0924135</v>
      </c>
      <c r="M424">
        <v>5.0406041019838763E-14</v>
      </c>
      <c r="N424">
        <v>39.649659999999997</v>
      </c>
      <c r="O424">
        <v>11.283627940905779</v>
      </c>
      <c r="P424">
        <v>3.6827787500000002</v>
      </c>
      <c r="Q424">
        <v>8.0369467155091954</v>
      </c>
      <c r="R424">
        <v>146.020925292725</v>
      </c>
      <c r="S424">
        <v>39.649659999999997</v>
      </c>
      <c r="T424">
        <v>11.283627940905779</v>
      </c>
      <c r="U424">
        <v>3.6827787500000002</v>
      </c>
      <c r="V424">
        <v>8.0369467155091954</v>
      </c>
      <c r="W424">
        <v>146.020925292725</v>
      </c>
      <c r="X424">
        <v>90.68591651869049</v>
      </c>
      <c r="Y424">
        <f>S424/U424</f>
        <v>10.766234599349742</v>
      </c>
      <c r="AA424" t="s">
        <v>52</v>
      </c>
      <c r="AB424">
        <v>40</v>
      </c>
      <c r="AC424">
        <v>3.9048473607568299</v>
      </c>
      <c r="AD424" t="s">
        <v>52</v>
      </c>
      <c r="AE424">
        <v>0</v>
      </c>
      <c r="AF424">
        <v>0</v>
      </c>
      <c r="AG424" t="s">
        <v>53</v>
      </c>
      <c r="AH424">
        <v>5</v>
      </c>
      <c r="AI424">
        <v>0.31153086407421371</v>
      </c>
      <c r="AJ424">
        <v>3.9048473607568299</v>
      </c>
      <c r="AK424">
        <v>7.4387920530874424E-2</v>
      </c>
      <c r="AL424">
        <v>74.387920530874425</v>
      </c>
      <c r="AM424">
        <v>0.53893758122839774</v>
      </c>
      <c r="AN424">
        <v>0.72449609746076149</v>
      </c>
      <c r="AO424">
        <v>1942.7032531250361</v>
      </c>
      <c r="AP424">
        <f>AO424*(AN424/100)</f>
        <v>14.074809254134145</v>
      </c>
      <c r="AQ424">
        <v>1.9427030981351171E-3</v>
      </c>
      <c r="AR424">
        <v>26.99144791412326</v>
      </c>
      <c r="AS424">
        <v>0.39110397357195431</v>
      </c>
      <c r="AT424">
        <v>2.5569159696210939E-5</v>
      </c>
      <c r="AU424">
        <v>28.33725782312327</v>
      </c>
      <c r="AV424" t="str">
        <f>VLOOKUP(_xlfn.CONCAT(B424:C424),Sheet2!C:G,5,0)</f>
        <v>12.0, 70.0</v>
      </c>
      <c r="AW424">
        <f>ROUND(H424,-2)</f>
        <v>500</v>
      </c>
      <c r="AX424">
        <f>VLOOKUP(_xlfn.CONCAT(B424:C424),Sheet2!C:G,4,0)</f>
        <v>2.6389378290154262E-3</v>
      </c>
      <c r="AY424">
        <f>(AJ424*0.000001)/(VLOOKUP(_xlfn.CONCAT(B424:C424),Sheet2!$C:$G,4,0)*VLOOKUP(AA424,Sheet3!$A$1:$B$5,2,0)*SQRT(8*1.380649E-23*Sheet3!$D$2/(PI()*VLOOKUP(AA424,Sheet3!$A$1:$B$5,2,0))))</f>
        <v>1.7815443207038939E+19</v>
      </c>
      <c r="AZ424" t="str">
        <f>VLOOKUP(_xlfn.CONCAT(B424:C424),Sheet2!C:H,6,0)</f>
        <v>+1, +1</v>
      </c>
      <c r="BA424">
        <f>VLOOKUP(_xlfn.CONCAT(B424:C424),Sheet2!C:G,2,0)</f>
        <v>12</v>
      </c>
      <c r="BB424">
        <f>VLOOKUP(_xlfn.CONCAT(B424:C424),Sheet2!C:G,3,0)</f>
        <v>70</v>
      </c>
    </row>
    <row r="425" spans="1:54" x14ac:dyDescent="0.25">
      <c r="A425" t="s">
        <v>59</v>
      </c>
      <c r="B425" t="s">
        <v>55</v>
      </c>
      <c r="C425" t="s">
        <v>55</v>
      </c>
      <c r="D425" t="s">
        <v>51</v>
      </c>
      <c r="E425" s="1">
        <v>45717.573787574147</v>
      </c>
      <c r="F425">
        <v>0.62126845833333366</v>
      </c>
      <c r="G425">
        <v>621.26845833333368</v>
      </c>
      <c r="H425">
        <v>600.10000000000014</v>
      </c>
      <c r="I425">
        <v>8.4180889421748443E-12</v>
      </c>
      <c r="J425">
        <v>5.2487550000000009</v>
      </c>
      <c r="K425">
        <v>6.1998405244133104E-3</v>
      </c>
      <c r="L425">
        <v>3149.7778755000008</v>
      </c>
      <c r="M425">
        <v>5.2190808961811183E-14</v>
      </c>
      <c r="N425">
        <v>37.958116250000003</v>
      </c>
      <c r="O425">
        <v>13.507280718032399</v>
      </c>
      <c r="P425">
        <v>2.0380512500000001</v>
      </c>
      <c r="Q425">
        <v>7.5288244598475126E-4</v>
      </c>
      <c r="R425">
        <v>77.360586270957796</v>
      </c>
      <c r="S425">
        <v>37.958116250000003</v>
      </c>
      <c r="T425">
        <v>13.507280718032399</v>
      </c>
      <c r="U425">
        <v>2.0380512500000001</v>
      </c>
      <c r="V425">
        <v>7.5288244598475126E-4</v>
      </c>
      <c r="W425">
        <v>77.360586270957796</v>
      </c>
      <c r="X425">
        <v>1.0169394545594901E-2</v>
      </c>
      <c r="Y425">
        <f>S425/U425</f>
        <v>18.624711351100714</v>
      </c>
      <c r="Z425">
        <f>(((Y425/13)-1)/(0.0039))+23</f>
        <v>133.94105228995494</v>
      </c>
      <c r="AA425" t="s">
        <v>52</v>
      </c>
      <c r="AB425">
        <v>40</v>
      </c>
      <c r="AC425">
        <v>3.9048662378994838</v>
      </c>
      <c r="AD425" t="s">
        <v>52</v>
      </c>
      <c r="AE425">
        <v>0</v>
      </c>
      <c r="AF425">
        <v>0</v>
      </c>
      <c r="AG425" t="s">
        <v>53</v>
      </c>
      <c r="AH425">
        <v>5</v>
      </c>
      <c r="AI425">
        <v>0.31153115615593979</v>
      </c>
      <c r="AJ425">
        <v>3.9048662378994838</v>
      </c>
      <c r="AK425">
        <v>9.0400002646992356E-2</v>
      </c>
      <c r="AL425">
        <v>90.400002646992363</v>
      </c>
      <c r="AM425">
        <v>0.5594895614761447</v>
      </c>
      <c r="AN425">
        <v>0.61890436404180693</v>
      </c>
      <c r="AO425">
        <v>2360.8608625802299</v>
      </c>
      <c r="AP425">
        <f>AO425*(AN425/100)</f>
        <v>14.611470907464088</v>
      </c>
      <c r="AQ425">
        <v>2.360860674230204E-3</v>
      </c>
      <c r="AR425">
        <v>33.221619592082973</v>
      </c>
      <c r="AS425">
        <v>0.41122010692153882</v>
      </c>
      <c r="AT425">
        <v>3.242523222066385E-5</v>
      </c>
      <c r="AU425">
        <v>28.700437370569219</v>
      </c>
      <c r="AV425" t="str">
        <f>VLOOKUP(_xlfn.CONCAT(B425:C425),Sheet2!C:G,5,0)</f>
        <v>12.0, 70.0</v>
      </c>
      <c r="AW425">
        <f>ROUND(H425,-2)</f>
        <v>600</v>
      </c>
      <c r="AX425">
        <f>VLOOKUP(_xlfn.CONCAT(B425:C425),Sheet2!C:G,4,0)</f>
        <v>2.6389378290154262E-3</v>
      </c>
      <c r="AY425">
        <f>(AJ425*0.000001)/(VLOOKUP(_xlfn.CONCAT(B425:C425),Sheet2!$C:$G,4,0)*VLOOKUP(AA425,Sheet3!$A$1:$B$5,2,0)*SQRT(8*1.380649E-23*Sheet3!$D$2/(PI()*VLOOKUP(AA425,Sheet3!$A$1:$B$5,2,0))))</f>
        <v>1.7815529331957991E+19</v>
      </c>
      <c r="AZ425" t="str">
        <f>VLOOKUP(_xlfn.CONCAT(B425:C425),Sheet2!C:H,6,0)</f>
        <v>+1, +1</v>
      </c>
      <c r="BA425">
        <f>VLOOKUP(_xlfn.CONCAT(B425:C425),Sheet2!C:G,2,0)</f>
        <v>12</v>
      </c>
      <c r="BB425">
        <f>VLOOKUP(_xlfn.CONCAT(B425:C425),Sheet2!C:G,3,0)</f>
        <v>70</v>
      </c>
    </row>
    <row r="426" spans="1:54" x14ac:dyDescent="0.25">
      <c r="A426" t="s">
        <v>59</v>
      </c>
      <c r="B426" t="s">
        <v>55</v>
      </c>
      <c r="C426" t="s">
        <v>55</v>
      </c>
      <c r="D426" t="s">
        <v>51</v>
      </c>
      <c r="E426" s="1">
        <v>45717.574414307674</v>
      </c>
      <c r="F426">
        <v>0.18908811805555459</v>
      </c>
      <c r="G426">
        <v>189.08811805555459</v>
      </c>
      <c r="H426">
        <v>200</v>
      </c>
      <c r="I426">
        <v>0</v>
      </c>
      <c r="J426">
        <v>2.9842487499999999</v>
      </c>
      <c r="K426">
        <v>1.1742304952371651E-2</v>
      </c>
      <c r="L426">
        <v>596.84975000000009</v>
      </c>
      <c r="M426">
        <v>0</v>
      </c>
      <c r="N426">
        <v>37.957662499999998</v>
      </c>
      <c r="O426">
        <v>13.50848889046145</v>
      </c>
      <c r="P426">
        <v>2.0338599999999998</v>
      </c>
      <c r="Q426">
        <v>6.4491852188854125E-4</v>
      </c>
      <c r="R426">
        <v>77.200571452249989</v>
      </c>
      <c r="S426">
        <v>37.957662499999998</v>
      </c>
      <c r="T426">
        <v>13.50848889046145</v>
      </c>
      <c r="U426">
        <v>2.0338599999999998</v>
      </c>
      <c r="V426">
        <v>6.4491852188854125E-4</v>
      </c>
      <c r="W426">
        <v>77.200571452249989</v>
      </c>
      <c r="X426">
        <v>8.711874688184176E-3</v>
      </c>
      <c r="Y426">
        <f>S426/U426</f>
        <v>18.662868879863904</v>
      </c>
      <c r="Z426">
        <f>(((Y426/13)-1)/(0.0039))+23</f>
        <v>134.693666269505</v>
      </c>
      <c r="AA426" t="s">
        <v>52</v>
      </c>
      <c r="AB426">
        <v>30</v>
      </c>
      <c r="AC426">
        <v>2.9286862886406699</v>
      </c>
      <c r="AD426" t="s">
        <v>52</v>
      </c>
      <c r="AE426">
        <v>0</v>
      </c>
      <c r="AF426">
        <v>0</v>
      </c>
      <c r="AG426" t="s">
        <v>53</v>
      </c>
      <c r="AH426">
        <v>5</v>
      </c>
      <c r="AI426">
        <v>0.3115420362002369</v>
      </c>
      <c r="AJ426">
        <v>2.9286862886406699</v>
      </c>
      <c r="AK426">
        <v>2.8001200972488791E-2</v>
      </c>
      <c r="AL426">
        <v>28.001200972488789</v>
      </c>
      <c r="AM426">
        <v>0.49981878148237302</v>
      </c>
      <c r="AN426">
        <v>1.784990515133424</v>
      </c>
      <c r="AO426">
        <v>975.01638896522377</v>
      </c>
      <c r="AP426">
        <f>AO426*(AN426/100)</f>
        <v>17.403950064025658</v>
      </c>
      <c r="AQ426">
        <v>9.7501628524685694E-4</v>
      </c>
      <c r="AR426">
        <v>22.427736829598359</v>
      </c>
      <c r="AS426">
        <v>0.8006659503348329</v>
      </c>
      <c r="AT426">
        <v>1.9859033175776831E-5</v>
      </c>
      <c r="AU426">
        <v>46.914991540984623</v>
      </c>
      <c r="AV426" t="str">
        <f>VLOOKUP(_xlfn.CONCAT(B426:C426),Sheet2!C:G,5,0)</f>
        <v>12.0, 70.0</v>
      </c>
      <c r="AW426">
        <f>ROUND(H426,-2)</f>
        <v>200</v>
      </c>
      <c r="AX426">
        <f>VLOOKUP(_xlfn.CONCAT(B426:C426),Sheet2!C:G,4,0)</f>
        <v>2.6389378290154262E-3</v>
      </c>
      <c r="AY426">
        <f>(AJ426*0.000001)/(VLOOKUP(_xlfn.CONCAT(B426:C426),Sheet2!$C:$G,4,0)*VLOOKUP(AA426,Sheet3!$A$1:$B$5,2,0)*SQRT(8*1.380649E-23*Sheet3!$D$2/(PI()*VLOOKUP(AA426,Sheet3!$A$1:$B$5,2,0))))</f>
        <v>1.3361814029114542E+19</v>
      </c>
      <c r="AZ426" t="str">
        <f>VLOOKUP(_xlfn.CONCAT(B426:C426),Sheet2!C:H,6,0)</f>
        <v>+1, +1</v>
      </c>
      <c r="BA426">
        <f>VLOOKUP(_xlfn.CONCAT(B426:C426),Sheet2!C:G,2,0)</f>
        <v>12</v>
      </c>
      <c r="BB426">
        <f>VLOOKUP(_xlfn.CONCAT(B426:C426),Sheet2!C:G,3,0)</f>
        <v>70</v>
      </c>
    </row>
    <row r="427" spans="1:54" x14ac:dyDescent="0.25">
      <c r="A427" t="s">
        <v>59</v>
      </c>
      <c r="B427" t="s">
        <v>55</v>
      </c>
      <c r="C427" t="s">
        <v>55</v>
      </c>
      <c r="D427" t="s">
        <v>51</v>
      </c>
      <c r="E427" s="1">
        <v>45717.574825648648</v>
      </c>
      <c r="F427">
        <v>0.18903208055555559</v>
      </c>
      <c r="G427">
        <v>189.03208055555561</v>
      </c>
      <c r="H427">
        <v>200</v>
      </c>
      <c r="I427">
        <v>0</v>
      </c>
      <c r="J427">
        <v>2.9992624999999999</v>
      </c>
      <c r="K427">
        <v>1.1286178096238979E-2</v>
      </c>
      <c r="L427">
        <v>599.85249999999996</v>
      </c>
      <c r="M427">
        <v>0</v>
      </c>
      <c r="N427">
        <v>40.568746249999997</v>
      </c>
      <c r="O427">
        <v>11.549799478317761</v>
      </c>
      <c r="P427">
        <v>2.0760587500000001</v>
      </c>
      <c r="Q427">
        <v>7.6224977428521916E-4</v>
      </c>
      <c r="R427">
        <v>84.223100628842175</v>
      </c>
      <c r="S427">
        <v>40.568746249999997</v>
      </c>
      <c r="T427">
        <v>11.549799478317761</v>
      </c>
      <c r="U427">
        <v>2.0760587500000001</v>
      </c>
      <c r="V427">
        <v>7.6224977428521916E-4</v>
      </c>
      <c r="W427">
        <v>84.223100628842175</v>
      </c>
      <c r="X427">
        <v>8.8038320453872523E-3</v>
      </c>
      <c r="Y427">
        <f>S427/U427</f>
        <v>19.541232274857343</v>
      </c>
      <c r="Z427">
        <f>(((Y427/13)-1)/(0.0039))+23</f>
        <v>152.0183880642474</v>
      </c>
      <c r="AA427" t="s">
        <v>52</v>
      </c>
      <c r="AB427">
        <v>30</v>
      </c>
      <c r="AC427">
        <v>2.9287509285533968</v>
      </c>
      <c r="AD427" t="s">
        <v>52</v>
      </c>
      <c r="AE427">
        <v>0</v>
      </c>
      <c r="AF427">
        <v>0</v>
      </c>
      <c r="AG427" t="s">
        <v>53</v>
      </c>
      <c r="AH427">
        <v>5</v>
      </c>
      <c r="AI427">
        <v>0.31152582566443859</v>
      </c>
      <c r="AJ427">
        <v>2.9287509285533968</v>
      </c>
      <c r="AK427">
        <v>2.7993110199904081E-2</v>
      </c>
      <c r="AL427">
        <v>27.993110199904081</v>
      </c>
      <c r="AM427">
        <v>0.49981490404529461</v>
      </c>
      <c r="AN427">
        <v>1.785492574694352</v>
      </c>
      <c r="AO427">
        <v>974.71315086754623</v>
      </c>
      <c r="AP427">
        <f>AO427*(AN427/100)</f>
        <v>17.403430933309394</v>
      </c>
      <c r="AQ427">
        <v>9.7471304718912011E-4</v>
      </c>
      <c r="AR427">
        <v>22.30208154855373</v>
      </c>
      <c r="AS427">
        <v>0.79640402010341182</v>
      </c>
      <c r="AT427">
        <v>1.9556256555294991E-5</v>
      </c>
      <c r="AU427">
        <v>46.666655886078793</v>
      </c>
      <c r="AV427" t="str">
        <f>VLOOKUP(_xlfn.CONCAT(B427:C427),Sheet2!C:G,5,0)</f>
        <v>12.0, 70.0</v>
      </c>
      <c r="AW427">
        <f>ROUND(H427,-2)</f>
        <v>200</v>
      </c>
      <c r="AX427">
        <f>VLOOKUP(_xlfn.CONCAT(B427:C427),Sheet2!C:G,4,0)</f>
        <v>2.6389378290154262E-3</v>
      </c>
      <c r="AY427">
        <f>(AJ427*0.000001)/(VLOOKUP(_xlfn.CONCAT(B427:C427),Sheet2!$C:$G,4,0)*VLOOKUP(AA427,Sheet3!$A$1:$B$5,2,0)*SQRT(8*1.380649E-23*Sheet3!$D$2/(PI()*VLOOKUP(AA427,Sheet3!$A$1:$B$5,2,0))))</f>
        <v>1.3362108941716163E+19</v>
      </c>
      <c r="AZ427" t="str">
        <f>VLOOKUP(_xlfn.CONCAT(B427:C427),Sheet2!C:H,6,0)</f>
        <v>+1, +1</v>
      </c>
      <c r="BA427">
        <f>VLOOKUP(_xlfn.CONCAT(B427:C427),Sheet2!C:G,2,0)</f>
        <v>12</v>
      </c>
      <c r="BB427">
        <f>VLOOKUP(_xlfn.CONCAT(B427:C427),Sheet2!C:G,3,0)</f>
        <v>70</v>
      </c>
    </row>
    <row r="428" spans="1:54" x14ac:dyDescent="0.25">
      <c r="A428" t="s">
        <v>59</v>
      </c>
      <c r="B428" t="s">
        <v>55</v>
      </c>
      <c r="C428" t="s">
        <v>55</v>
      </c>
      <c r="D428" t="s">
        <v>51</v>
      </c>
      <c r="E428" s="1">
        <v>45717.575314651367</v>
      </c>
      <c r="F428">
        <v>0.19064179444444379</v>
      </c>
      <c r="G428">
        <v>190.64179444444389</v>
      </c>
      <c r="H428">
        <v>200</v>
      </c>
      <c r="I428">
        <v>0</v>
      </c>
      <c r="J428">
        <v>3.02197</v>
      </c>
      <c r="K428">
        <v>1.0595845408692369E-2</v>
      </c>
      <c r="L428">
        <v>604.39400000000001</v>
      </c>
      <c r="M428">
        <v>0</v>
      </c>
      <c r="N428">
        <v>40.567671249999997</v>
      </c>
      <c r="O428">
        <v>11.55097706623358</v>
      </c>
      <c r="P428">
        <v>2.07113375</v>
      </c>
      <c r="Q428">
        <v>6.5106896792990916E-4</v>
      </c>
      <c r="R428">
        <v>84.021073084779701</v>
      </c>
      <c r="S428">
        <v>40.567671249999997</v>
      </c>
      <c r="T428">
        <v>11.55097706623358</v>
      </c>
      <c r="U428">
        <v>2.07113375</v>
      </c>
      <c r="V428">
        <v>6.5106896792990916E-4</v>
      </c>
      <c r="W428">
        <v>84.021073084779701</v>
      </c>
      <c r="X428">
        <v>7.5204827170947466E-3</v>
      </c>
      <c r="Y428">
        <f>S428/U428</f>
        <v>19.587180813407148</v>
      </c>
      <c r="Z428">
        <f>(((Y428/13)-1)/(0.0039))+23</f>
        <v>152.92467087588062</v>
      </c>
      <c r="AA428" t="s">
        <v>52</v>
      </c>
      <c r="AB428">
        <v>30</v>
      </c>
      <c r="AC428">
        <v>2.9287555048304039</v>
      </c>
      <c r="AD428" t="s">
        <v>52</v>
      </c>
      <c r="AE428">
        <v>0</v>
      </c>
      <c r="AF428">
        <v>0</v>
      </c>
      <c r="AG428" t="s">
        <v>53</v>
      </c>
      <c r="AH428">
        <v>5</v>
      </c>
      <c r="AI428">
        <v>0.31152436525580812</v>
      </c>
      <c r="AJ428">
        <v>2.9287555048304039</v>
      </c>
      <c r="AK428">
        <v>2.8225522941401921E-2</v>
      </c>
      <c r="AL428">
        <v>28.22552294140192</v>
      </c>
      <c r="AM428">
        <v>0.49992672010457279</v>
      </c>
      <c r="AN428">
        <v>1.771186741668008</v>
      </c>
      <c r="AO428">
        <v>982.80416918860965</v>
      </c>
      <c r="AP428">
        <f>AO428*(AN428/100)</f>
        <v>17.407297141229073</v>
      </c>
      <c r="AQ428">
        <v>9.828040646502102E-4</v>
      </c>
      <c r="AR428">
        <v>22.5035345228662</v>
      </c>
      <c r="AS428">
        <v>0.79715923975137837</v>
      </c>
      <c r="AT428">
        <v>1.9756975594335981E-5</v>
      </c>
      <c r="AU428">
        <v>46.700534653556993</v>
      </c>
      <c r="AV428" t="str">
        <f>VLOOKUP(_xlfn.CONCAT(B428:C428),Sheet2!C:G,5,0)</f>
        <v>12.0, 70.0</v>
      </c>
      <c r="AW428">
        <f>ROUND(H428,-2)</f>
        <v>200</v>
      </c>
      <c r="AX428">
        <f>VLOOKUP(_xlfn.CONCAT(B428:C428),Sheet2!C:G,4,0)</f>
        <v>2.6389378290154262E-3</v>
      </c>
      <c r="AY428">
        <f>(AJ428*0.000001)/(VLOOKUP(_xlfn.CONCAT(B428:C428),Sheet2!$C:$G,4,0)*VLOOKUP(AA428,Sheet3!$A$1:$B$5,2,0)*SQRT(8*1.380649E-23*Sheet3!$D$2/(PI()*VLOOKUP(AA428,Sheet3!$A$1:$B$5,2,0))))</f>
        <v>1.3362129820484418E+19</v>
      </c>
      <c r="AZ428" t="str">
        <f>VLOOKUP(_xlfn.CONCAT(B428:C428),Sheet2!C:H,6,0)</f>
        <v>+1, +1</v>
      </c>
      <c r="BA428">
        <f>VLOOKUP(_xlfn.CONCAT(B428:C428),Sheet2!C:G,2,0)</f>
        <v>12</v>
      </c>
      <c r="BB428">
        <f>VLOOKUP(_xlfn.CONCAT(B428:C428),Sheet2!C:G,3,0)</f>
        <v>70</v>
      </c>
    </row>
    <row r="429" spans="1:54" x14ac:dyDescent="0.25">
      <c r="A429" t="s">
        <v>59</v>
      </c>
      <c r="B429" t="s">
        <v>55</v>
      </c>
      <c r="C429" t="s">
        <v>55</v>
      </c>
      <c r="D429" t="s">
        <v>51</v>
      </c>
      <c r="E429" s="1">
        <v>45717.575689534089</v>
      </c>
      <c r="F429">
        <v>0.25830363750000052</v>
      </c>
      <c r="G429">
        <v>258.30363750000049</v>
      </c>
      <c r="H429">
        <v>300</v>
      </c>
      <c r="I429">
        <v>0</v>
      </c>
      <c r="J429">
        <v>3.1214325000000001</v>
      </c>
      <c r="K429">
        <v>3.8757864880725498E-3</v>
      </c>
      <c r="L429">
        <v>936.42975000000001</v>
      </c>
      <c r="M429">
        <v>0</v>
      </c>
      <c r="N429">
        <v>42.298273750000007</v>
      </c>
      <c r="O429">
        <v>8.3501577027556149</v>
      </c>
      <c r="P429">
        <v>2.0671937499999999</v>
      </c>
      <c r="Q429">
        <v>6.8505296105438431E-4</v>
      </c>
      <c r="R429">
        <v>87.438727131789079</v>
      </c>
      <c r="S429">
        <v>42.298273750000007</v>
      </c>
      <c r="T429">
        <v>8.3501577027556149</v>
      </c>
      <c r="U429">
        <v>2.0671937499999999</v>
      </c>
      <c r="V429">
        <v>6.8505296105438431E-4</v>
      </c>
      <c r="W429">
        <v>87.438727131789079</v>
      </c>
      <c r="X429">
        <v>5.7203002595438094E-3</v>
      </c>
      <c r="Y429">
        <f>S429/U429</f>
        <v>20.461688097692829</v>
      </c>
      <c r="Z429">
        <f>(((Y429/13)-1)/(0.0039))+23</f>
        <v>170.17333526021361</v>
      </c>
      <c r="AA429" t="s">
        <v>52</v>
      </c>
      <c r="AB429">
        <v>30</v>
      </c>
      <c r="AC429">
        <v>2.9288270091586401</v>
      </c>
      <c r="AD429" t="s">
        <v>52</v>
      </c>
      <c r="AE429">
        <v>0</v>
      </c>
      <c r="AF429">
        <v>0</v>
      </c>
      <c r="AG429" t="s">
        <v>53</v>
      </c>
      <c r="AH429">
        <v>5</v>
      </c>
      <c r="AI429">
        <v>0.31153371187104317</v>
      </c>
      <c r="AJ429">
        <v>2.9288270091586401</v>
      </c>
      <c r="AK429">
        <v>3.7994634426300591E-2</v>
      </c>
      <c r="AL429">
        <v>37.994634426300593</v>
      </c>
      <c r="AM429">
        <v>0.50543195665587726</v>
      </c>
      <c r="AN429">
        <v>1.330271929938633</v>
      </c>
      <c r="AO429">
        <v>1322.9293766866469</v>
      </c>
      <c r="AP429">
        <f>AO429*(AN429/100)</f>
        <v>17.598558150974586</v>
      </c>
      <c r="AQ429">
        <v>1.322929235969201E-3</v>
      </c>
      <c r="AR429">
        <v>26.31755997129833</v>
      </c>
      <c r="AS429">
        <v>0.70019022588589497</v>
      </c>
      <c r="AT429">
        <v>2.4070028556966611E-5</v>
      </c>
      <c r="AU429">
        <v>40.573929252355121</v>
      </c>
      <c r="AV429" t="str">
        <f>VLOOKUP(_xlfn.CONCAT(B429:C429),Sheet2!C:G,5,0)</f>
        <v>12.0, 70.0</v>
      </c>
      <c r="AW429">
        <f>ROUND(H429,-2)</f>
        <v>300</v>
      </c>
      <c r="AX429">
        <f>VLOOKUP(_xlfn.CONCAT(B429:C429),Sheet2!C:G,4,0)</f>
        <v>2.6389378290154262E-3</v>
      </c>
      <c r="AY429">
        <f>(AJ429*0.000001)/(VLOOKUP(_xlfn.CONCAT(B429:C429),Sheet2!$C:$G,4,0)*VLOOKUP(AA429,Sheet3!$A$1:$B$5,2,0)*SQRT(8*1.380649E-23*Sheet3!$D$2/(PI()*VLOOKUP(AA429,Sheet3!$A$1:$B$5,2,0))))</f>
        <v>1.3362456051238416E+19</v>
      </c>
      <c r="AZ429" t="str">
        <f>VLOOKUP(_xlfn.CONCAT(B429:C429),Sheet2!C:H,6,0)</f>
        <v>+1, +1</v>
      </c>
      <c r="BA429">
        <f>VLOOKUP(_xlfn.CONCAT(B429:C429),Sheet2!C:G,2,0)</f>
        <v>12</v>
      </c>
      <c r="BB429">
        <f>VLOOKUP(_xlfn.CONCAT(B429:C429),Sheet2!C:G,3,0)</f>
        <v>70</v>
      </c>
    </row>
    <row r="430" spans="1:54" x14ac:dyDescent="0.25">
      <c r="A430" t="s">
        <v>59</v>
      </c>
      <c r="B430" t="s">
        <v>55</v>
      </c>
      <c r="C430" t="s">
        <v>55</v>
      </c>
      <c r="D430" t="s">
        <v>51</v>
      </c>
      <c r="E430" s="1">
        <v>45717.576163953483</v>
      </c>
      <c r="F430">
        <v>0.25248941388888868</v>
      </c>
      <c r="G430">
        <v>252.48941388888869</v>
      </c>
      <c r="H430">
        <v>300</v>
      </c>
      <c r="I430">
        <v>0</v>
      </c>
      <c r="J430">
        <v>3.1244649999999998</v>
      </c>
      <c r="K430">
        <v>4.4616317303337299E-3</v>
      </c>
      <c r="L430">
        <v>937.33950000000004</v>
      </c>
      <c r="M430">
        <v>0</v>
      </c>
      <c r="N430">
        <v>42.781247499999992</v>
      </c>
      <c r="O430">
        <v>8.4464575517023448</v>
      </c>
      <c r="P430">
        <v>2.0859112500000001</v>
      </c>
      <c r="Q430">
        <v>6.7745636125276197E-4</v>
      </c>
      <c r="R430">
        <v>89.237885449284349</v>
      </c>
      <c r="S430">
        <v>42.781247499999992</v>
      </c>
      <c r="T430">
        <v>8.4464575517023448</v>
      </c>
      <c r="U430">
        <v>2.0859112500000001</v>
      </c>
      <c r="V430">
        <v>6.7745636125276197E-4</v>
      </c>
      <c r="W430">
        <v>89.237885449284349</v>
      </c>
      <c r="X430">
        <v>5.7221063984521829E-3</v>
      </c>
      <c r="Y430">
        <f>S430/U430</f>
        <v>20.509620195969504</v>
      </c>
      <c r="Z430">
        <f>(((Y430/13)-1)/(0.0039))+23</f>
        <v>171.11874153786005</v>
      </c>
      <c r="AA430" t="s">
        <v>52</v>
      </c>
      <c r="AB430">
        <v>30</v>
      </c>
      <c r="AC430">
        <v>2.9287234708913541</v>
      </c>
      <c r="AD430" t="s">
        <v>52</v>
      </c>
      <c r="AE430">
        <v>0</v>
      </c>
      <c r="AF430">
        <v>0</v>
      </c>
      <c r="AG430" t="s">
        <v>53</v>
      </c>
      <c r="AH430">
        <v>5</v>
      </c>
      <c r="AI430">
        <v>0.31153634060657809</v>
      </c>
      <c r="AJ430">
        <v>2.9287234708913541</v>
      </c>
      <c r="AK430">
        <v>3.7155168693621038E-2</v>
      </c>
      <c r="AL430">
        <v>37.155168693621043</v>
      </c>
      <c r="AM430">
        <v>0.50489773751644351</v>
      </c>
      <c r="AN430">
        <v>1.358889638423648</v>
      </c>
      <c r="AO430">
        <v>1293.7458832609491</v>
      </c>
      <c r="AP430">
        <f>AO430*(AN430/100)</f>
        <v>17.58057875516554</v>
      </c>
      <c r="AQ430">
        <v>1.2937457456416691E-3</v>
      </c>
      <c r="AR430">
        <v>25.14393195655208</v>
      </c>
      <c r="AS430">
        <v>0.68335657209975753</v>
      </c>
      <c r="AT430">
        <v>2.295822841532661E-5</v>
      </c>
      <c r="AU430">
        <v>39.638966130864041</v>
      </c>
      <c r="AV430" t="str">
        <f>VLOOKUP(_xlfn.CONCAT(B430:C430),Sheet2!C:G,5,0)</f>
        <v>12.0, 70.0</v>
      </c>
      <c r="AW430">
        <f>ROUND(H430,-2)</f>
        <v>300</v>
      </c>
      <c r="AX430">
        <f>VLOOKUP(_xlfn.CONCAT(B430:C430),Sheet2!C:G,4,0)</f>
        <v>2.6389378290154262E-3</v>
      </c>
      <c r="AY430">
        <f>(AJ430*0.000001)/(VLOOKUP(_xlfn.CONCAT(B430:C430),Sheet2!$C:$G,4,0)*VLOOKUP(AA430,Sheet3!$A$1:$B$5,2,0)*SQRT(8*1.380649E-23*Sheet3!$D$2/(PI()*VLOOKUP(AA430,Sheet3!$A$1:$B$5,2,0))))</f>
        <v>1.3361983669106627E+19</v>
      </c>
      <c r="AZ430" t="str">
        <f>VLOOKUP(_xlfn.CONCAT(B430:C430),Sheet2!C:H,6,0)</f>
        <v>+1, +1</v>
      </c>
      <c r="BA430">
        <f>VLOOKUP(_xlfn.CONCAT(B430:C430),Sheet2!C:G,2,0)</f>
        <v>12</v>
      </c>
      <c r="BB430">
        <f>VLOOKUP(_xlfn.CONCAT(B430:C430),Sheet2!C:G,3,0)</f>
        <v>70</v>
      </c>
    </row>
    <row r="431" spans="1:54" x14ac:dyDescent="0.25">
      <c r="A431" t="s">
        <v>59</v>
      </c>
      <c r="B431" t="s">
        <v>55</v>
      </c>
      <c r="C431" t="s">
        <v>55</v>
      </c>
      <c r="D431" t="s">
        <v>51</v>
      </c>
      <c r="E431" s="1">
        <v>45717.576572979699</v>
      </c>
      <c r="F431">
        <v>0.25685026666666649</v>
      </c>
      <c r="G431">
        <v>256.85026666666653</v>
      </c>
      <c r="H431">
        <v>300</v>
      </c>
      <c r="I431">
        <v>0</v>
      </c>
      <c r="J431">
        <v>3.1324737499999991</v>
      </c>
      <c r="K431">
        <v>4.254343102235594E-3</v>
      </c>
      <c r="L431">
        <v>939.74212499999976</v>
      </c>
      <c r="M431">
        <v>0</v>
      </c>
      <c r="N431">
        <v>39.27888999999999</v>
      </c>
      <c r="O431">
        <v>13.9876453426117</v>
      </c>
      <c r="P431">
        <v>2.0808887500000002</v>
      </c>
      <c r="Q431">
        <v>7.4637107039212227E-4</v>
      </c>
      <c r="R431">
        <v>81.735000313487475</v>
      </c>
      <c r="S431">
        <v>39.27888999999999</v>
      </c>
      <c r="T431">
        <v>13.9876453426117</v>
      </c>
      <c r="U431">
        <v>2.0808887500000002</v>
      </c>
      <c r="V431">
        <v>7.4637107039212227E-4</v>
      </c>
      <c r="W431">
        <v>81.735000313487475</v>
      </c>
      <c r="X431">
        <v>1.0439973826630479E-2</v>
      </c>
      <c r="Y431">
        <f>S431/U431</f>
        <v>18.876016317547002</v>
      </c>
      <c r="Z431">
        <f>(((Y431/13)-1)/(0.0039))+23</f>
        <v>138.8977577425444</v>
      </c>
      <c r="AA431" t="s">
        <v>52</v>
      </c>
      <c r="AB431">
        <v>30</v>
      </c>
      <c r="AC431">
        <v>2.928799551496597</v>
      </c>
      <c r="AD431" t="s">
        <v>52</v>
      </c>
      <c r="AE431">
        <v>0</v>
      </c>
      <c r="AF431">
        <v>0</v>
      </c>
      <c r="AG431" t="s">
        <v>53</v>
      </c>
      <c r="AH431">
        <v>5</v>
      </c>
      <c r="AI431">
        <v>0.31152954970644631</v>
      </c>
      <c r="AJ431">
        <v>2.928799551496597</v>
      </c>
      <c r="AK431">
        <v>3.7784794713715743E-2</v>
      </c>
      <c r="AL431">
        <v>37.784794713715733</v>
      </c>
      <c r="AM431">
        <v>0.50529735329835279</v>
      </c>
      <c r="AN431">
        <v>1.3373034235777701</v>
      </c>
      <c r="AO431">
        <v>1315.6353338038471</v>
      </c>
      <c r="AP431">
        <f>AO431*(AN431/100)</f>
        <v>17.59403636075767</v>
      </c>
      <c r="AQ431">
        <v>1.315635193862812E-3</v>
      </c>
      <c r="AR431">
        <v>25.936167005589429</v>
      </c>
      <c r="AS431">
        <v>0.69369049862119092</v>
      </c>
      <c r="AT431">
        <v>2.3860843771881749E-5</v>
      </c>
      <c r="AU431">
        <v>40.207620482816758</v>
      </c>
      <c r="AV431" t="str">
        <f>VLOOKUP(_xlfn.CONCAT(B431:C431),Sheet2!C:G,5,0)</f>
        <v>12.0, 70.0</v>
      </c>
      <c r="AW431">
        <f>ROUND(H431,-2)</f>
        <v>300</v>
      </c>
      <c r="AX431">
        <f>VLOOKUP(_xlfn.CONCAT(B431:C431),Sheet2!C:G,4,0)</f>
        <v>2.6389378290154262E-3</v>
      </c>
      <c r="AY431">
        <f>(AJ431*0.000001)/(VLOOKUP(_xlfn.CONCAT(B431:C431),Sheet2!$C:$G,4,0)*VLOOKUP(AA431,Sheet3!$A$1:$B$5,2,0)*SQRT(8*1.380649E-23*Sheet3!$D$2/(PI()*VLOOKUP(AA431,Sheet3!$A$1:$B$5,2,0))))</f>
        <v>1.3362330778628878E+19</v>
      </c>
      <c r="AZ431" t="str">
        <f>VLOOKUP(_xlfn.CONCAT(B431:C431),Sheet2!C:H,6,0)</f>
        <v>+1, +1</v>
      </c>
      <c r="BA431">
        <f>VLOOKUP(_xlfn.CONCAT(B431:C431),Sheet2!C:G,2,0)</f>
        <v>12</v>
      </c>
      <c r="BB431">
        <f>VLOOKUP(_xlfn.CONCAT(B431:C431),Sheet2!C:G,3,0)</f>
        <v>70</v>
      </c>
    </row>
    <row r="432" spans="1:54" x14ac:dyDescent="0.25">
      <c r="A432" t="s">
        <v>59</v>
      </c>
      <c r="B432" t="s">
        <v>55</v>
      </c>
      <c r="C432" t="s">
        <v>55</v>
      </c>
      <c r="D432" t="s">
        <v>51</v>
      </c>
      <c r="E432" s="1">
        <v>45717.577024366758</v>
      </c>
      <c r="F432">
        <v>0.33001028333333338</v>
      </c>
      <c r="G432">
        <v>330.0102833333334</v>
      </c>
      <c r="H432">
        <v>400.06574999999998</v>
      </c>
      <c r="I432">
        <v>4.7484270500158451E-2</v>
      </c>
      <c r="J432">
        <v>3.4396450000000001</v>
      </c>
      <c r="K432">
        <v>6.8023389189646446E-3</v>
      </c>
      <c r="L432">
        <v>1376.0841566587501</v>
      </c>
      <c r="M432">
        <v>3.2300410126187258E-4</v>
      </c>
      <c r="N432">
        <v>41.029466249999977</v>
      </c>
      <c r="O432">
        <v>11.688189233294491</v>
      </c>
      <c r="P432">
        <v>2.0752100000000002</v>
      </c>
      <c r="Q432">
        <v>7.3079927783261951E-4</v>
      </c>
      <c r="R432">
        <v>85.144758656662461</v>
      </c>
      <c r="S432">
        <v>41.029466249999977</v>
      </c>
      <c r="T432">
        <v>11.688189233294491</v>
      </c>
      <c r="U432">
        <v>2.0752100000000002</v>
      </c>
      <c r="V432">
        <v>7.3079927783261951E-4</v>
      </c>
      <c r="W432">
        <v>85.144758656662461</v>
      </c>
      <c r="X432">
        <v>8.5417202508626146E-3</v>
      </c>
      <c r="Y432">
        <f>S432/U432</f>
        <v>19.771235802641648</v>
      </c>
      <c r="Z432">
        <f>(((Y432/13)-1)/(0.0039))+23</f>
        <v>156.55494679766562</v>
      </c>
      <c r="AA432" t="s">
        <v>52</v>
      </c>
      <c r="AB432">
        <v>30</v>
      </c>
      <c r="AC432">
        <v>2.928783534527073</v>
      </c>
      <c r="AD432" t="s">
        <v>52</v>
      </c>
      <c r="AE432">
        <v>0</v>
      </c>
      <c r="AF432">
        <v>0</v>
      </c>
      <c r="AG432" t="s">
        <v>53</v>
      </c>
      <c r="AH432">
        <v>5</v>
      </c>
      <c r="AI432">
        <v>0.31152962272687779</v>
      </c>
      <c r="AJ432">
        <v>2.928783534527073</v>
      </c>
      <c r="AK432">
        <v>4.8347740190487203E-2</v>
      </c>
      <c r="AL432">
        <v>48.347740190487187</v>
      </c>
      <c r="AM432">
        <v>0.51294194253170666</v>
      </c>
      <c r="AN432">
        <v>1.0609429530951111</v>
      </c>
      <c r="AO432">
        <v>1683.4375744621041</v>
      </c>
      <c r="AP432">
        <f>AO432*(AN432/100)</f>
        <v>17.860312316010958</v>
      </c>
      <c r="AQ432">
        <v>1.683437395397789E-3</v>
      </c>
      <c r="AR432">
        <v>28.99947226437553</v>
      </c>
      <c r="AS432">
        <v>0.61533571484732663</v>
      </c>
      <c r="AT432">
        <v>2.7309690953629289E-5</v>
      </c>
      <c r="AU432">
        <v>35.134290265996263</v>
      </c>
      <c r="AV432" t="str">
        <f>VLOOKUP(_xlfn.CONCAT(B432:C432),Sheet2!C:G,5,0)</f>
        <v>12.0, 70.0</v>
      </c>
      <c r="AW432">
        <f>ROUND(H432,-2)</f>
        <v>400</v>
      </c>
      <c r="AX432">
        <f>VLOOKUP(_xlfn.CONCAT(B432:C432),Sheet2!C:G,4,0)</f>
        <v>2.6389378290154262E-3</v>
      </c>
      <c r="AY432">
        <f>(AJ432*0.000001)/(VLOOKUP(_xlfn.CONCAT(B432:C432),Sheet2!$C:$G,4,0)*VLOOKUP(AA432,Sheet3!$A$1:$B$5,2,0)*SQRT(8*1.380649E-23*Sheet3!$D$2/(PI()*VLOOKUP(AA432,Sheet3!$A$1:$B$5,2,0))))</f>
        <v>1.336225770293999E+19</v>
      </c>
      <c r="AZ432" t="str">
        <f>VLOOKUP(_xlfn.CONCAT(B432:C432),Sheet2!C:H,6,0)</f>
        <v>+1, +1</v>
      </c>
      <c r="BA432">
        <f>VLOOKUP(_xlfn.CONCAT(B432:C432),Sheet2!C:G,2,0)</f>
        <v>12</v>
      </c>
      <c r="BB432">
        <f>VLOOKUP(_xlfn.CONCAT(B432:C432),Sheet2!C:G,3,0)</f>
        <v>70</v>
      </c>
    </row>
    <row r="433" spans="1:54" x14ac:dyDescent="0.25">
      <c r="A433" t="s">
        <v>59</v>
      </c>
      <c r="B433" t="s">
        <v>55</v>
      </c>
      <c r="C433" t="s">
        <v>55</v>
      </c>
      <c r="D433" t="s">
        <v>51</v>
      </c>
      <c r="E433" s="1">
        <v>45717.577473901947</v>
      </c>
      <c r="F433">
        <v>0.32798441666666678</v>
      </c>
      <c r="G433">
        <v>327.98441666666679</v>
      </c>
      <c r="H433">
        <v>400.09162500000002</v>
      </c>
      <c r="I433">
        <v>2.7718581758790339E-2</v>
      </c>
      <c r="J433">
        <v>3.43171625</v>
      </c>
      <c r="K433">
        <v>7.4535347260471724E-3</v>
      </c>
      <c r="L433">
        <v>1373.0009310014059</v>
      </c>
      <c r="M433">
        <v>2.0660141169592149E-4</v>
      </c>
      <c r="N433">
        <v>39.276399999999988</v>
      </c>
      <c r="O433">
        <v>13.99097068910987</v>
      </c>
      <c r="P433">
        <v>2.06970375</v>
      </c>
      <c r="Q433">
        <v>6.6636400618276938E-4</v>
      </c>
      <c r="R433">
        <v>81.290512366499968</v>
      </c>
      <c r="S433">
        <v>39.276399999999988</v>
      </c>
      <c r="T433">
        <v>13.99097068910987</v>
      </c>
      <c r="U433">
        <v>2.06970375</v>
      </c>
      <c r="V433">
        <v>6.6636400618276938E-4</v>
      </c>
      <c r="W433">
        <v>81.290512366499968</v>
      </c>
      <c r="X433">
        <v>9.3230792787809547E-3</v>
      </c>
      <c r="Y433">
        <f>S433/U433</f>
        <v>18.97682216597423</v>
      </c>
      <c r="Z433">
        <f>(((Y433/13)-1)/(0.0039))+23</f>
        <v>140.88603877661205</v>
      </c>
      <c r="AA433" t="s">
        <v>52</v>
      </c>
      <c r="AB433">
        <v>30</v>
      </c>
      <c r="AC433">
        <v>2.9288842126212291</v>
      </c>
      <c r="AD433" t="s">
        <v>52</v>
      </c>
      <c r="AE433">
        <v>0</v>
      </c>
      <c r="AF433">
        <v>0</v>
      </c>
      <c r="AG433" t="s">
        <v>53</v>
      </c>
      <c r="AH433">
        <v>5</v>
      </c>
      <c r="AI433">
        <v>0.31153101011507678</v>
      </c>
      <c r="AJ433">
        <v>2.9288842126212291</v>
      </c>
      <c r="AK433">
        <v>4.8055242729193447E-2</v>
      </c>
      <c r="AL433">
        <v>48.055242729193452</v>
      </c>
      <c r="AM433">
        <v>0.51270672716393384</v>
      </c>
      <c r="AN433">
        <v>1.06691111738463</v>
      </c>
      <c r="AO433">
        <v>1673.1954820690939</v>
      </c>
      <c r="AP433">
        <f>AO433*(AN433/100)</f>
        <v>17.851508613772516</v>
      </c>
      <c r="AQ433">
        <v>1.673195304099538E-3</v>
      </c>
      <c r="AR433">
        <v>28.712996631125201</v>
      </c>
      <c r="AS433">
        <v>0.6126843063834978</v>
      </c>
      <c r="AT433">
        <v>2.710802369974118E-5</v>
      </c>
      <c r="AU433">
        <v>35.000153054626168</v>
      </c>
      <c r="AV433" t="str">
        <f>VLOOKUP(_xlfn.CONCAT(B433:C433),Sheet2!C:G,5,0)</f>
        <v>12.0, 70.0</v>
      </c>
      <c r="AW433">
        <f>ROUND(H433,-2)</f>
        <v>400</v>
      </c>
      <c r="AX433">
        <f>VLOOKUP(_xlfn.CONCAT(B433:C433),Sheet2!C:G,4,0)</f>
        <v>2.6389378290154262E-3</v>
      </c>
      <c r="AY433">
        <f>(AJ433*0.000001)/(VLOOKUP(_xlfn.CONCAT(B433:C433),Sheet2!$C:$G,4,0)*VLOOKUP(AA433,Sheet3!$A$1:$B$5,2,0)*SQRT(8*1.380649E-23*Sheet3!$D$2/(PI()*VLOOKUP(AA433,Sheet3!$A$1:$B$5,2,0))))</f>
        <v>1.3362717035841618E+19</v>
      </c>
      <c r="AZ433" t="str">
        <f>VLOOKUP(_xlfn.CONCAT(B433:C433),Sheet2!C:H,6,0)</f>
        <v>+1, +1</v>
      </c>
      <c r="BA433">
        <f>VLOOKUP(_xlfn.CONCAT(B433:C433),Sheet2!C:G,2,0)</f>
        <v>12</v>
      </c>
      <c r="BB433">
        <f>VLOOKUP(_xlfn.CONCAT(B433:C433),Sheet2!C:G,3,0)</f>
        <v>70</v>
      </c>
    </row>
    <row r="434" spans="1:54" x14ac:dyDescent="0.25">
      <c r="A434" t="s">
        <v>59</v>
      </c>
      <c r="B434" t="s">
        <v>55</v>
      </c>
      <c r="C434" t="s">
        <v>55</v>
      </c>
      <c r="D434" t="s">
        <v>51</v>
      </c>
      <c r="E434" s="1">
        <v>45717.577907812352</v>
      </c>
      <c r="F434">
        <v>0.32199252916666771</v>
      </c>
      <c r="G434">
        <v>321.99252916666762</v>
      </c>
      <c r="H434">
        <v>400.08737500000001</v>
      </c>
      <c r="I434">
        <v>3.3233868078886529E-2</v>
      </c>
      <c r="J434">
        <v>3.42727</v>
      </c>
      <c r="K434">
        <v>7.3014545844517168E-3</v>
      </c>
      <c r="L434">
        <v>1371.20745771625</v>
      </c>
      <c r="M434">
        <v>2.426555784436496E-4</v>
      </c>
      <c r="N434">
        <v>41.027377499999993</v>
      </c>
      <c r="O434">
        <v>11.69086296391527</v>
      </c>
      <c r="P434">
        <v>2.0641837500000002</v>
      </c>
      <c r="Q434">
        <v>7.3869345639990551E-4</v>
      </c>
      <c r="R434">
        <v>84.688045940615623</v>
      </c>
      <c r="S434">
        <v>41.027377499999993</v>
      </c>
      <c r="T434">
        <v>11.69086296391527</v>
      </c>
      <c r="U434">
        <v>2.0641837500000002</v>
      </c>
      <c r="V434">
        <v>7.3869345639990551E-4</v>
      </c>
      <c r="W434">
        <v>84.688045940615623</v>
      </c>
      <c r="X434">
        <v>8.6359639711122132E-3</v>
      </c>
      <c r="Y434">
        <f>S434/U434</f>
        <v>19.875835908503781</v>
      </c>
      <c r="Z434">
        <f>(((Y434/13)-1)/(0.0039))+23</f>
        <v>158.61806525648487</v>
      </c>
      <c r="AA434" t="s">
        <v>52</v>
      </c>
      <c r="AB434">
        <v>30</v>
      </c>
      <c r="AC434">
        <v>2.928784106561698</v>
      </c>
      <c r="AD434" t="s">
        <v>52</v>
      </c>
      <c r="AE434">
        <v>0</v>
      </c>
      <c r="AF434">
        <v>0</v>
      </c>
      <c r="AG434" t="s">
        <v>53</v>
      </c>
      <c r="AH434">
        <v>5</v>
      </c>
      <c r="AI434">
        <v>0.31153429603449528</v>
      </c>
      <c r="AJ434">
        <v>2.928784106561698</v>
      </c>
      <c r="AK434">
        <v>4.7190125635879883E-2</v>
      </c>
      <c r="AL434">
        <v>47.19012563587988</v>
      </c>
      <c r="AM434">
        <v>0.51201876752751341</v>
      </c>
      <c r="AN434">
        <v>1.085012511893404</v>
      </c>
      <c r="AO434">
        <v>1643.129850742002</v>
      </c>
      <c r="AP434">
        <f>AO434*(AN434/100)</f>
        <v>17.828164467206136</v>
      </c>
      <c r="AQ434">
        <v>1.6431296759625621E-3</v>
      </c>
      <c r="AR434">
        <v>27.725650588212421</v>
      </c>
      <c r="AS434">
        <v>0.60165355577190383</v>
      </c>
      <c r="AT434">
        <v>2.6112873291505431E-5</v>
      </c>
      <c r="AU434">
        <v>34.415015299344397</v>
      </c>
      <c r="AV434" t="str">
        <f>VLOOKUP(_xlfn.CONCAT(B434:C434),Sheet2!C:G,5,0)</f>
        <v>12.0, 70.0</v>
      </c>
      <c r="AW434">
        <f>ROUND(H434,-2)</f>
        <v>400</v>
      </c>
      <c r="AX434">
        <f>VLOOKUP(_xlfn.CONCAT(B434:C434),Sheet2!C:G,4,0)</f>
        <v>2.6389378290154262E-3</v>
      </c>
      <c r="AY434">
        <f>(AJ434*0.000001)/(VLOOKUP(_xlfn.CONCAT(B434:C434),Sheet2!$C:$G,4,0)*VLOOKUP(AA434,Sheet3!$A$1:$B$5,2,0)*SQRT(8*1.380649E-23*Sheet3!$D$2/(PI()*VLOOKUP(AA434,Sheet3!$A$1:$B$5,2,0))))</f>
        <v>1.3362260312786016E+19</v>
      </c>
      <c r="AZ434" t="str">
        <f>VLOOKUP(_xlfn.CONCAT(B434:C434),Sheet2!C:H,6,0)</f>
        <v>+1, +1</v>
      </c>
      <c r="BA434">
        <f>VLOOKUP(_xlfn.CONCAT(B434:C434),Sheet2!C:G,2,0)</f>
        <v>12</v>
      </c>
      <c r="BB434">
        <f>VLOOKUP(_xlfn.CONCAT(B434:C434),Sheet2!C:G,3,0)</f>
        <v>70</v>
      </c>
    </row>
    <row r="435" spans="1:54" x14ac:dyDescent="0.25">
      <c r="A435" t="s">
        <v>59</v>
      </c>
      <c r="B435" t="s">
        <v>55</v>
      </c>
      <c r="C435" t="s">
        <v>55</v>
      </c>
      <c r="D435" t="s">
        <v>51</v>
      </c>
      <c r="E435" s="1">
        <v>45717.578347856877</v>
      </c>
      <c r="F435">
        <v>0.32254588472222201</v>
      </c>
      <c r="G435">
        <v>322.54588472222201</v>
      </c>
      <c r="H435">
        <v>400.06087500000001</v>
      </c>
      <c r="I435">
        <v>4.8833546554468518E-2</v>
      </c>
      <c r="J435">
        <v>3.42325875</v>
      </c>
      <c r="K435">
        <v>7.7660922395592384E-3</v>
      </c>
      <c r="L435">
        <v>1369.5118908764059</v>
      </c>
      <c r="M435">
        <v>3.7924582692681267E-4</v>
      </c>
      <c r="N435">
        <v>42.778581249999988</v>
      </c>
      <c r="O435">
        <v>8.4513003394557469</v>
      </c>
      <c r="P435">
        <v>5.8814099999999998</v>
      </c>
      <c r="Q435">
        <v>12.16202291545881</v>
      </c>
      <c r="R435">
        <v>251.59837554956241</v>
      </c>
      <c r="S435">
        <v>42.778581249999988</v>
      </c>
      <c r="T435">
        <v>8.4513003394557469</v>
      </c>
      <c r="U435">
        <v>5.8814099999999998</v>
      </c>
      <c r="V435">
        <v>12.16202291545881</v>
      </c>
      <c r="W435">
        <v>251.59837554956241</v>
      </c>
      <c r="X435">
        <v>102.7849083938856</v>
      </c>
      <c r="Y435">
        <f>S435/U435</f>
        <v>7.2735247585187883</v>
      </c>
      <c r="AA435" t="s">
        <v>52</v>
      </c>
      <c r="AB435">
        <v>30</v>
      </c>
      <c r="AC435">
        <v>2.9287783862154391</v>
      </c>
      <c r="AD435" t="s">
        <v>52</v>
      </c>
      <c r="AE435">
        <v>0</v>
      </c>
      <c r="AF435">
        <v>0</v>
      </c>
      <c r="AG435" t="s">
        <v>53</v>
      </c>
      <c r="AH435">
        <v>5</v>
      </c>
      <c r="AI435">
        <v>0.3115277972160897</v>
      </c>
      <c r="AJ435">
        <v>2.9287783862154391</v>
      </c>
      <c r="AK435">
        <v>4.7270019884526927E-2</v>
      </c>
      <c r="AL435">
        <v>47.270019884526931</v>
      </c>
      <c r="AM435">
        <v>0.51208181580914525</v>
      </c>
      <c r="AN435">
        <v>1.0833120380741941</v>
      </c>
      <c r="AO435">
        <v>1645.914931854672</v>
      </c>
      <c r="AP435">
        <f>AO435*(AN435/100)</f>
        <v>17.830394593242332</v>
      </c>
      <c r="AQ435">
        <v>1.6459147567822929E-3</v>
      </c>
      <c r="AR435">
        <v>27.854108055966229</v>
      </c>
      <c r="AS435">
        <v>0.60349381133695168</v>
      </c>
      <c r="AT435">
        <v>2.3531112549758639E-5</v>
      </c>
      <c r="AU435">
        <v>34.515961635263302</v>
      </c>
      <c r="AV435" t="str">
        <f>VLOOKUP(_xlfn.CONCAT(B435:C435),Sheet2!C:G,5,0)</f>
        <v>12.0, 70.0</v>
      </c>
      <c r="AW435">
        <f>ROUND(H435,-2)</f>
        <v>400</v>
      </c>
      <c r="AX435">
        <f>VLOOKUP(_xlfn.CONCAT(B435:C435),Sheet2!C:G,4,0)</f>
        <v>2.6389378290154262E-3</v>
      </c>
      <c r="AY435">
        <f>(AJ435*0.000001)/(VLOOKUP(_xlfn.CONCAT(B435:C435),Sheet2!$C:$G,4,0)*VLOOKUP(AA435,Sheet3!$A$1:$B$5,2,0)*SQRT(8*1.380649E-23*Sheet3!$D$2/(PI()*VLOOKUP(AA435,Sheet3!$A$1:$B$5,2,0))))</f>
        <v>1.3362234214325697E+19</v>
      </c>
      <c r="AZ435" t="str">
        <f>VLOOKUP(_xlfn.CONCAT(B435:C435),Sheet2!C:H,6,0)</f>
        <v>+1, +1</v>
      </c>
      <c r="BA435">
        <f>VLOOKUP(_xlfn.CONCAT(B435:C435),Sheet2!C:G,2,0)</f>
        <v>12</v>
      </c>
      <c r="BB435">
        <f>VLOOKUP(_xlfn.CONCAT(B435:C435),Sheet2!C:G,3,0)</f>
        <v>70</v>
      </c>
    </row>
    <row r="436" spans="1:54" x14ac:dyDescent="0.25">
      <c r="A436" t="s">
        <v>59</v>
      </c>
      <c r="B436" t="s">
        <v>55</v>
      </c>
      <c r="C436" t="s">
        <v>55</v>
      </c>
      <c r="D436" t="s">
        <v>51</v>
      </c>
      <c r="E436" s="1">
        <v>45717.578849243793</v>
      </c>
      <c r="F436">
        <v>0.38948088055555541</v>
      </c>
      <c r="G436">
        <v>389.48088055555542</v>
      </c>
      <c r="H436">
        <v>500.10000000000008</v>
      </c>
      <c r="I436">
        <v>5.3466240578678068E-12</v>
      </c>
      <c r="J436">
        <v>3.5197737500000001</v>
      </c>
      <c r="K436">
        <v>3.8559884265817359E-3</v>
      </c>
      <c r="L436">
        <v>1760.2388523750001</v>
      </c>
      <c r="M436">
        <v>2.061652048842174E-14</v>
      </c>
      <c r="N436">
        <v>44.212457499999992</v>
      </c>
      <c r="O436">
        <v>3.66691760871859</v>
      </c>
      <c r="P436">
        <v>4.1782787499999996</v>
      </c>
      <c r="Q436">
        <v>9.2631110157798382</v>
      </c>
      <c r="R436">
        <v>184.73197165752799</v>
      </c>
      <c r="S436">
        <v>44.212457499999992</v>
      </c>
      <c r="T436">
        <v>3.66691760871859</v>
      </c>
      <c r="U436">
        <v>4.1782787499999996</v>
      </c>
      <c r="V436">
        <v>9.2631110157798382</v>
      </c>
      <c r="W436">
        <v>184.73197165752799</v>
      </c>
      <c r="X436">
        <v>33.967064895278227</v>
      </c>
      <c r="Y436">
        <f>S436/U436</f>
        <v>10.581500217045116</v>
      </c>
      <c r="AA436" t="s">
        <v>52</v>
      </c>
      <c r="AB436">
        <v>30</v>
      </c>
      <c r="AC436">
        <v>2.928781246388569</v>
      </c>
      <c r="AD436" t="s">
        <v>52</v>
      </c>
      <c r="AE436">
        <v>0</v>
      </c>
      <c r="AF436">
        <v>0</v>
      </c>
      <c r="AG436" t="s">
        <v>53</v>
      </c>
      <c r="AH436">
        <v>5</v>
      </c>
      <c r="AI436">
        <v>0.31153984558729131</v>
      </c>
      <c r="AJ436">
        <v>2.928781246388569</v>
      </c>
      <c r="AK436">
        <v>5.6934188151420768E-2</v>
      </c>
      <c r="AL436">
        <v>56.93418815142077</v>
      </c>
      <c r="AM436">
        <v>0.52042646221796784</v>
      </c>
      <c r="AN436">
        <v>0.91408427715497476</v>
      </c>
      <c r="AO436">
        <v>1982.413782069616</v>
      </c>
      <c r="AP436">
        <f>AO436*(AN436/100)</f>
        <v>18.120932690051646</v>
      </c>
      <c r="AQ436">
        <v>1.98241357119664E-3</v>
      </c>
      <c r="AR436">
        <v>31.438204252593518</v>
      </c>
      <c r="AS436">
        <v>0.57474336418564786</v>
      </c>
      <c r="AT436">
        <v>2.8452222523882321E-5</v>
      </c>
      <c r="AU436">
        <v>32.34458100649374</v>
      </c>
      <c r="AV436" t="str">
        <f>VLOOKUP(_xlfn.CONCAT(B436:C436),Sheet2!C:G,5,0)</f>
        <v>12.0, 70.0</v>
      </c>
      <c r="AW436">
        <f>ROUND(H436,-2)</f>
        <v>500</v>
      </c>
      <c r="AX436">
        <f>VLOOKUP(_xlfn.CONCAT(B436:C436),Sheet2!C:G,4,0)</f>
        <v>2.6389378290154262E-3</v>
      </c>
      <c r="AY436">
        <f>(AJ436*0.000001)/(VLOOKUP(_xlfn.CONCAT(B436:C436),Sheet2!$C:$G,4,0)*VLOOKUP(AA436,Sheet3!$A$1:$B$5,2,0)*SQRT(8*1.380649E-23*Sheet3!$D$2/(PI()*VLOOKUP(AA436,Sheet3!$A$1:$B$5,2,0))))</f>
        <v>1.3362247263555858E+19</v>
      </c>
      <c r="AZ436" t="str">
        <f>VLOOKUP(_xlfn.CONCAT(B436:C436),Sheet2!C:H,6,0)</f>
        <v>+1, +1</v>
      </c>
      <c r="BA436">
        <f>VLOOKUP(_xlfn.CONCAT(B436:C436),Sheet2!C:G,2,0)</f>
        <v>12</v>
      </c>
      <c r="BB436">
        <f>VLOOKUP(_xlfn.CONCAT(B436:C436),Sheet2!C:G,3,0)</f>
        <v>70</v>
      </c>
    </row>
    <row r="437" spans="1:54" x14ac:dyDescent="0.25">
      <c r="A437" t="s">
        <v>59</v>
      </c>
      <c r="B437" t="s">
        <v>55</v>
      </c>
      <c r="C437" t="s">
        <v>55</v>
      </c>
      <c r="D437" t="s">
        <v>51</v>
      </c>
      <c r="E437" s="1">
        <v>45717.579294496609</v>
      </c>
      <c r="F437">
        <v>0.39071329305555608</v>
      </c>
      <c r="G437">
        <v>390.71329305555611</v>
      </c>
      <c r="H437">
        <v>500.10000000000008</v>
      </c>
      <c r="I437">
        <v>5.3466240578678068E-12</v>
      </c>
      <c r="J437">
        <v>3.5066212499999998</v>
      </c>
      <c r="K437">
        <v>2.4729421224375619E-3</v>
      </c>
      <c r="L437">
        <v>1753.6612871249999</v>
      </c>
      <c r="M437">
        <v>1.3221891845539349E-14</v>
      </c>
      <c r="N437">
        <v>42.778733749999986</v>
      </c>
      <c r="O437">
        <v>8.4536152059591352</v>
      </c>
      <c r="P437">
        <v>2.0491587500000001</v>
      </c>
      <c r="Q437">
        <v>6.2772684245285672E-4</v>
      </c>
      <c r="R437">
        <v>87.660416577732803</v>
      </c>
      <c r="S437">
        <v>42.778733749999986</v>
      </c>
      <c r="T437">
        <v>8.4536152059591352</v>
      </c>
      <c r="U437">
        <v>2.0491587500000001</v>
      </c>
      <c r="V437">
        <v>6.2772684245285672E-4</v>
      </c>
      <c r="W437">
        <v>87.660416577732803</v>
      </c>
      <c r="X437">
        <v>5.3065611805481836E-3</v>
      </c>
      <c r="Y437">
        <f>S437/U437</f>
        <v>20.876241896827164</v>
      </c>
      <c r="Z437">
        <f>(((Y437/13)-1)/(0.0039))+23</f>
        <v>178.3499387934352</v>
      </c>
      <c r="AA437" t="s">
        <v>52</v>
      </c>
      <c r="AB437">
        <v>30</v>
      </c>
      <c r="AC437">
        <v>2.9287412039647558</v>
      </c>
      <c r="AD437" t="s">
        <v>52</v>
      </c>
      <c r="AE437">
        <v>0</v>
      </c>
      <c r="AF437">
        <v>0</v>
      </c>
      <c r="AG437" t="s">
        <v>53</v>
      </c>
      <c r="AH437">
        <v>5</v>
      </c>
      <c r="AI437">
        <v>0.3115385312195238</v>
      </c>
      <c r="AJ437">
        <v>2.9287412039647558</v>
      </c>
      <c r="AK437">
        <v>5.7112125590961169E-2</v>
      </c>
      <c r="AL437">
        <v>57.11212559096117</v>
      </c>
      <c r="AM437">
        <v>0.52059324122377926</v>
      </c>
      <c r="AN437">
        <v>0.91152839407919151</v>
      </c>
      <c r="AO437">
        <v>1988.636644150306</v>
      </c>
      <c r="AP437">
        <f>AO437*(AN437/100)</f>
        <v>18.126987666493608</v>
      </c>
      <c r="AQ437">
        <v>1.9886364326133919E-3</v>
      </c>
      <c r="AR437">
        <v>31.75410965536031</v>
      </c>
      <c r="AS437">
        <v>0.57889545159130262</v>
      </c>
      <c r="AT437">
        <v>3.0242377947468691E-5</v>
      </c>
      <c r="AU437">
        <v>32.567364068686452</v>
      </c>
      <c r="AV437" t="str">
        <f>VLOOKUP(_xlfn.CONCAT(B437:C437),Sheet2!C:G,5,0)</f>
        <v>12.0, 70.0</v>
      </c>
      <c r="AW437">
        <f>ROUND(H437,-2)</f>
        <v>500</v>
      </c>
      <c r="AX437">
        <f>VLOOKUP(_xlfn.CONCAT(B437:C437),Sheet2!C:G,4,0)</f>
        <v>2.6389378290154262E-3</v>
      </c>
      <c r="AY437">
        <f>(AJ437*0.000001)/(VLOOKUP(_xlfn.CONCAT(B437:C437),Sheet2!$C:$G,4,0)*VLOOKUP(AA437,Sheet3!$A$1:$B$5,2,0)*SQRT(8*1.380649E-23*Sheet3!$D$2/(PI()*VLOOKUP(AA437,Sheet3!$A$1:$B$5,2,0))))</f>
        <v>1.3362064574333616E+19</v>
      </c>
      <c r="AZ437" t="str">
        <f>VLOOKUP(_xlfn.CONCAT(B437:C437),Sheet2!C:H,6,0)</f>
        <v>+1, +1</v>
      </c>
      <c r="BA437">
        <f>VLOOKUP(_xlfn.CONCAT(B437:C437),Sheet2!C:G,2,0)</f>
        <v>12</v>
      </c>
      <c r="BB437">
        <f>VLOOKUP(_xlfn.CONCAT(B437:C437),Sheet2!C:G,3,0)</f>
        <v>70</v>
      </c>
    </row>
    <row r="438" spans="1:54" x14ac:dyDescent="0.25">
      <c r="A438" t="s">
        <v>59</v>
      </c>
      <c r="B438" t="s">
        <v>55</v>
      </c>
      <c r="C438" t="s">
        <v>55</v>
      </c>
      <c r="D438" t="s">
        <v>51</v>
      </c>
      <c r="E438" s="1">
        <v>45717.579721462513</v>
      </c>
      <c r="F438">
        <v>0.39233012083333429</v>
      </c>
      <c r="G438">
        <v>392.33012083333432</v>
      </c>
      <c r="H438">
        <v>500.10000000000008</v>
      </c>
      <c r="I438">
        <v>5.3466240578678068E-12</v>
      </c>
      <c r="J438">
        <v>3.49950625</v>
      </c>
      <c r="K438">
        <v>2.184244627609599E-3</v>
      </c>
      <c r="L438">
        <v>1750.103075625</v>
      </c>
      <c r="M438">
        <v>1.1678334874245991E-14</v>
      </c>
      <c r="N438">
        <v>42.779152499999988</v>
      </c>
      <c r="O438">
        <v>8.4547399665288872</v>
      </c>
      <c r="P438">
        <v>2.0441150000000001</v>
      </c>
      <c r="Q438">
        <v>7.3139844106983264E-4</v>
      </c>
      <c r="R438">
        <v>87.445507312537487</v>
      </c>
      <c r="S438">
        <v>42.779152499999988</v>
      </c>
      <c r="T438">
        <v>8.4547399665288872</v>
      </c>
      <c r="U438">
        <v>2.0441150000000001</v>
      </c>
      <c r="V438">
        <v>7.3139844106983264E-4</v>
      </c>
      <c r="W438">
        <v>87.445507312537487</v>
      </c>
      <c r="X438">
        <v>6.1837836311700372E-3</v>
      </c>
      <c r="Y438">
        <f>S438/U438</f>
        <v>20.927957820377028</v>
      </c>
      <c r="Z438">
        <f>(((Y438/13)-1)/(0.0039))+23</f>
        <v>179.36997673327474</v>
      </c>
      <c r="AA438" t="s">
        <v>52</v>
      </c>
      <c r="AB438">
        <v>30</v>
      </c>
      <c r="AC438">
        <v>2.9287228988567269</v>
      </c>
      <c r="AD438" t="s">
        <v>52</v>
      </c>
      <c r="AE438">
        <v>0</v>
      </c>
      <c r="AF438">
        <v>0</v>
      </c>
      <c r="AG438" t="s">
        <v>53</v>
      </c>
      <c r="AH438">
        <v>5</v>
      </c>
      <c r="AI438">
        <v>0.31153984558729131</v>
      </c>
      <c r="AJ438">
        <v>2.9287228988567269</v>
      </c>
      <c r="AK438">
        <v>5.7345565445681451E-2</v>
      </c>
      <c r="AL438">
        <v>57.345565445681451</v>
      </c>
      <c r="AM438">
        <v>0.52081274988141402</v>
      </c>
      <c r="AN438">
        <v>0.9082005658741571</v>
      </c>
      <c r="AO438">
        <v>1996.777469137842</v>
      </c>
      <c r="AP438">
        <f>AO438*(AN438/100)</f>
        <v>18.134744273957551</v>
      </c>
      <c r="AQ438">
        <v>1.9967772567327422E-3</v>
      </c>
      <c r="AR438">
        <v>32.07951341262882</v>
      </c>
      <c r="AS438">
        <v>0.58269264468634208</v>
      </c>
      <c r="AT438">
        <v>3.0552905995089567E-5</v>
      </c>
      <c r="AU438">
        <v>32.766964554474647</v>
      </c>
      <c r="AV438" t="str">
        <f>VLOOKUP(_xlfn.CONCAT(B438:C438),Sheet2!C:G,5,0)</f>
        <v>12.0, 70.0</v>
      </c>
      <c r="AW438">
        <f>ROUND(H438,-2)</f>
        <v>500</v>
      </c>
      <c r="AX438">
        <f>VLOOKUP(_xlfn.CONCAT(B438:C438),Sheet2!C:G,4,0)</f>
        <v>2.6389378290154262E-3</v>
      </c>
      <c r="AY438">
        <f>(AJ438*0.000001)/(VLOOKUP(_xlfn.CONCAT(B438:C438),Sheet2!$C:$G,4,0)*VLOOKUP(AA438,Sheet3!$A$1:$B$5,2,0)*SQRT(8*1.380649E-23*Sheet3!$D$2/(PI()*VLOOKUP(AA438,Sheet3!$A$1:$B$5,2,0))))</f>
        <v>1.3361981059260588E+19</v>
      </c>
      <c r="AZ438" t="str">
        <f>VLOOKUP(_xlfn.CONCAT(B438:C438),Sheet2!C:H,6,0)</f>
        <v>+1, +1</v>
      </c>
      <c r="BA438">
        <f>VLOOKUP(_xlfn.CONCAT(B438:C438),Sheet2!C:G,2,0)</f>
        <v>12</v>
      </c>
      <c r="BB438">
        <f>VLOOKUP(_xlfn.CONCAT(B438:C438),Sheet2!C:G,3,0)</f>
        <v>70</v>
      </c>
    </row>
    <row r="439" spans="1:54" x14ac:dyDescent="0.25">
      <c r="A439" t="s">
        <v>59</v>
      </c>
      <c r="B439" t="s">
        <v>55</v>
      </c>
      <c r="C439" t="s">
        <v>55</v>
      </c>
      <c r="D439" t="s">
        <v>51</v>
      </c>
      <c r="E439" s="1">
        <v>45717.580156877462</v>
      </c>
      <c r="F439">
        <v>0.45081631805555578</v>
      </c>
      <c r="G439">
        <v>450.81631805555583</v>
      </c>
      <c r="H439">
        <v>600.10000000000014</v>
      </c>
      <c r="I439">
        <v>8.4180889421748443E-12</v>
      </c>
      <c r="J439">
        <v>3.71762375</v>
      </c>
      <c r="K439">
        <v>3.9990219001271943E-3</v>
      </c>
      <c r="L439">
        <v>2230.946012375</v>
      </c>
      <c r="M439">
        <v>3.3664122036975767E-14</v>
      </c>
      <c r="N439">
        <v>37.519799999999996</v>
      </c>
      <c r="O439">
        <v>15.782173186085441</v>
      </c>
      <c r="P439">
        <v>2.0389037499999998</v>
      </c>
      <c r="Q439">
        <v>7.2982994744692699E-4</v>
      </c>
      <c r="R439">
        <v>76.499260919250005</v>
      </c>
      <c r="S439">
        <v>37.519799999999996</v>
      </c>
      <c r="T439">
        <v>15.782173186085441</v>
      </c>
      <c r="U439">
        <v>2.0389037499999998</v>
      </c>
      <c r="V439">
        <v>7.2982994744692699E-4</v>
      </c>
      <c r="W439">
        <v>76.499260919250005</v>
      </c>
      <c r="X439">
        <v>1.1518302626999041E-2</v>
      </c>
      <c r="Y439">
        <f>S439/U439</f>
        <v>18.401947615231961</v>
      </c>
      <c r="Z439">
        <f>(((Y439/13)-1)/(0.0039))+23</f>
        <v>129.54729024126152</v>
      </c>
      <c r="AA439" t="s">
        <v>52</v>
      </c>
      <c r="AB439">
        <v>30</v>
      </c>
      <c r="AC439">
        <v>2.9287555048304039</v>
      </c>
      <c r="AD439" t="s">
        <v>52</v>
      </c>
      <c r="AE439">
        <v>0</v>
      </c>
      <c r="AF439">
        <v>0</v>
      </c>
      <c r="AG439" t="s">
        <v>53</v>
      </c>
      <c r="AH439">
        <v>5</v>
      </c>
      <c r="AI439">
        <v>0.31153794705607157</v>
      </c>
      <c r="AJ439">
        <v>2.9287555048304039</v>
      </c>
      <c r="AK439">
        <v>6.5789884358521497E-2</v>
      </c>
      <c r="AL439">
        <v>65.789884358521491</v>
      </c>
      <c r="AM439">
        <v>0.52928443827599181</v>
      </c>
      <c r="AN439">
        <v>0.80450732424404359</v>
      </c>
      <c r="AO439">
        <v>2290.7838686364448</v>
      </c>
      <c r="AP439">
        <f>AO439*(AN439/100)</f>
        <v>18.429524005781246</v>
      </c>
      <c r="AQ439">
        <v>2.2907836249609218E-3</v>
      </c>
      <c r="AR439">
        <v>33.12196330962631</v>
      </c>
      <c r="AS439">
        <v>0.532937241518737</v>
      </c>
      <c r="AT439">
        <v>3.2023859877707742E-5</v>
      </c>
      <c r="AU439">
        <v>29.489680159711028</v>
      </c>
      <c r="AV439" t="str">
        <f>VLOOKUP(_xlfn.CONCAT(B439:C439),Sheet2!C:G,5,0)</f>
        <v>12.0, 70.0</v>
      </c>
      <c r="AW439">
        <f>ROUND(H439,-2)</f>
        <v>600</v>
      </c>
      <c r="AX439">
        <f>VLOOKUP(_xlfn.CONCAT(B439:C439),Sheet2!C:G,4,0)</f>
        <v>2.6389378290154262E-3</v>
      </c>
      <c r="AY439">
        <f>(AJ439*0.000001)/(VLOOKUP(_xlfn.CONCAT(B439:C439),Sheet2!$C:$G,4,0)*VLOOKUP(AA439,Sheet3!$A$1:$B$5,2,0)*SQRT(8*1.380649E-23*Sheet3!$D$2/(PI()*VLOOKUP(AA439,Sheet3!$A$1:$B$5,2,0))))</f>
        <v>1.3362129820484418E+19</v>
      </c>
      <c r="AZ439" t="str">
        <f>VLOOKUP(_xlfn.CONCAT(B439:C439),Sheet2!C:H,6,0)</f>
        <v>+1, +1</v>
      </c>
      <c r="BA439">
        <f>VLOOKUP(_xlfn.CONCAT(B439:C439),Sheet2!C:G,2,0)</f>
        <v>12</v>
      </c>
      <c r="BB439">
        <f>VLOOKUP(_xlfn.CONCAT(B439:C439),Sheet2!C:G,3,0)</f>
        <v>70</v>
      </c>
    </row>
    <row r="440" spans="1:54" x14ac:dyDescent="0.25">
      <c r="A440" t="s">
        <v>59</v>
      </c>
      <c r="B440" t="s">
        <v>55</v>
      </c>
      <c r="C440" t="s">
        <v>55</v>
      </c>
      <c r="D440" t="s">
        <v>51</v>
      </c>
      <c r="E440" s="1">
        <v>45717.580554445391</v>
      </c>
      <c r="F440">
        <v>0.44746262083333338</v>
      </c>
      <c r="G440">
        <v>447.46262083333352</v>
      </c>
      <c r="H440">
        <v>600.10000000000014</v>
      </c>
      <c r="I440">
        <v>8.4180889421748443E-12</v>
      </c>
      <c r="J440">
        <v>3.703195</v>
      </c>
      <c r="K440">
        <v>2.913775490581211E-3</v>
      </c>
      <c r="L440">
        <v>2222.2873195000002</v>
      </c>
      <c r="M440">
        <v>2.452842123724178E-14</v>
      </c>
      <c r="N440">
        <v>44.265831249999991</v>
      </c>
      <c r="O440">
        <v>3.3513774076391312</v>
      </c>
      <c r="P440">
        <v>3.9996725</v>
      </c>
      <c r="Q440">
        <v>8.9307989143920619</v>
      </c>
      <c r="R440">
        <v>177.0488279402656</v>
      </c>
      <c r="S440">
        <v>44.265831249999991</v>
      </c>
      <c r="T440">
        <v>3.3513774076391312</v>
      </c>
      <c r="U440">
        <v>3.9996725</v>
      </c>
      <c r="V440">
        <v>8.9307989143920619</v>
      </c>
      <c r="W440">
        <v>177.0488279402656</v>
      </c>
      <c r="X440">
        <v>29.930477713861631</v>
      </c>
      <c r="Y440">
        <f>S440/U440</f>
        <v>11.067363952923644</v>
      </c>
      <c r="AA440" t="s">
        <v>52</v>
      </c>
      <c r="AB440">
        <v>30</v>
      </c>
      <c r="AC440">
        <v>2.9286948691600592</v>
      </c>
      <c r="AD440" t="s">
        <v>52</v>
      </c>
      <c r="AE440">
        <v>0</v>
      </c>
      <c r="AF440">
        <v>0</v>
      </c>
      <c r="AG440" t="s">
        <v>53</v>
      </c>
      <c r="AH440">
        <v>5</v>
      </c>
      <c r="AI440">
        <v>0.31153736289261941</v>
      </c>
      <c r="AJ440">
        <v>2.9286948691600592</v>
      </c>
      <c r="AK440">
        <v>6.5305672865441367E-2</v>
      </c>
      <c r="AL440">
        <v>65.305672865441366</v>
      </c>
      <c r="AM440">
        <v>0.52877114411340442</v>
      </c>
      <c r="AN440">
        <v>0.80968638850549368</v>
      </c>
      <c r="AO440">
        <v>2273.9708502414042</v>
      </c>
      <c r="AP440">
        <f>AO440*(AN440/100)</f>
        <v>18.412032452987294</v>
      </c>
      <c r="AQ440">
        <v>2.2739706083497631E-3</v>
      </c>
      <c r="AR440">
        <v>32.764042966555117</v>
      </c>
      <c r="AS440">
        <v>0.53057199244857667</v>
      </c>
      <c r="AT440">
        <v>3.034635624215845E-5</v>
      </c>
      <c r="AU440">
        <v>29.386691942306861</v>
      </c>
      <c r="AV440" t="str">
        <f>VLOOKUP(_xlfn.CONCAT(B440:C440),Sheet2!C:G,5,0)</f>
        <v>12.0, 70.0</v>
      </c>
      <c r="AW440">
        <f>ROUND(H440,-2)</f>
        <v>600</v>
      </c>
      <c r="AX440">
        <f>VLOOKUP(_xlfn.CONCAT(B440:C440),Sheet2!C:G,4,0)</f>
        <v>2.6389378290154262E-3</v>
      </c>
      <c r="AY440">
        <f>(AJ440*0.000001)/(VLOOKUP(_xlfn.CONCAT(B440:C440),Sheet2!$C:$G,4,0)*VLOOKUP(AA440,Sheet3!$A$1:$B$5,2,0)*SQRT(8*1.380649E-23*Sheet3!$D$2/(PI()*VLOOKUP(AA440,Sheet3!$A$1:$B$5,2,0))))</f>
        <v>1.3361853176805026E+19</v>
      </c>
      <c r="AZ440" t="str">
        <f>VLOOKUP(_xlfn.CONCAT(B440:C440),Sheet2!C:H,6,0)</f>
        <v>+1, +1</v>
      </c>
      <c r="BA440">
        <f>VLOOKUP(_xlfn.CONCAT(B440:C440),Sheet2!C:G,2,0)</f>
        <v>12</v>
      </c>
      <c r="BB440">
        <f>VLOOKUP(_xlfn.CONCAT(B440:C440),Sheet2!C:G,3,0)</f>
        <v>70</v>
      </c>
    </row>
    <row r="441" spans="1:54" x14ac:dyDescent="0.25">
      <c r="A441" t="s">
        <v>59</v>
      </c>
      <c r="B441" t="s">
        <v>55</v>
      </c>
      <c r="C441" t="s">
        <v>55</v>
      </c>
      <c r="D441" t="s">
        <v>51</v>
      </c>
      <c r="E441" s="1">
        <v>45717.581005948166</v>
      </c>
      <c r="F441">
        <v>0.4521429708333331</v>
      </c>
      <c r="G441">
        <v>452.1429708333331</v>
      </c>
      <c r="H441">
        <v>600.10000000000014</v>
      </c>
      <c r="I441">
        <v>8.4180889421748443E-12</v>
      </c>
      <c r="J441">
        <v>3.702123750000001</v>
      </c>
      <c r="K441">
        <v>2.5067490253004639E-3</v>
      </c>
      <c r="L441">
        <v>2221.6444623750008</v>
      </c>
      <c r="M441">
        <v>2.1102036250689399E-14</v>
      </c>
      <c r="N441">
        <v>39.856473749999992</v>
      </c>
      <c r="O441">
        <v>13.306916072328921</v>
      </c>
      <c r="P441">
        <v>2.0288787500000001</v>
      </c>
      <c r="Q441">
        <v>7.278121843714467E-4</v>
      </c>
      <c r="R441">
        <v>80.863952641307776</v>
      </c>
      <c r="S441">
        <v>39.856473749999992</v>
      </c>
      <c r="T441">
        <v>13.306916072328921</v>
      </c>
      <c r="U441">
        <v>2.0288787500000001</v>
      </c>
      <c r="V441">
        <v>7.278121843714467E-4</v>
      </c>
      <c r="W441">
        <v>80.863952641307776</v>
      </c>
      <c r="X441">
        <v>9.6849356538492217E-3</v>
      </c>
      <c r="Y441">
        <f>S441/U441</f>
        <v>19.644581397483705</v>
      </c>
      <c r="Z441">
        <f>(((Y441/13)-1)/(0.0039))+23</f>
        <v>154.05683229750898</v>
      </c>
      <c r="AA441" t="s">
        <v>52</v>
      </c>
      <c r="AB441">
        <v>30</v>
      </c>
      <c r="AC441">
        <v>2.9287177505450952</v>
      </c>
      <c r="AD441" t="s">
        <v>52</v>
      </c>
      <c r="AE441">
        <v>0</v>
      </c>
      <c r="AF441">
        <v>0</v>
      </c>
      <c r="AG441" t="s">
        <v>53</v>
      </c>
      <c r="AH441">
        <v>5</v>
      </c>
      <c r="AI441">
        <v>0.31153305468715953</v>
      </c>
      <c r="AJ441">
        <v>2.9287177505450952</v>
      </c>
      <c r="AK441">
        <v>6.5981428341105833E-2</v>
      </c>
      <c r="AL441">
        <v>65.98142834110584</v>
      </c>
      <c r="AM441">
        <v>0.52948839514521584</v>
      </c>
      <c r="AN441">
        <v>0.80248095328871394</v>
      </c>
      <c r="AO441">
        <v>2297.4829887747842</v>
      </c>
      <c r="AP441">
        <f>AO441*(AN441/100)</f>
        <v>18.436863389965925</v>
      </c>
      <c r="AQ441">
        <v>2.2974827443873491E-3</v>
      </c>
      <c r="AR441">
        <v>33.455024475783993</v>
      </c>
      <c r="AS441">
        <v>0.536940398672488</v>
      </c>
      <c r="AT441">
        <v>3.228008265872765E-5</v>
      </c>
      <c r="AU441">
        <v>29.699364348591509</v>
      </c>
      <c r="AV441" t="str">
        <f>VLOOKUP(_xlfn.CONCAT(B441:C441),Sheet2!C:G,5,0)</f>
        <v>12.0, 70.0</v>
      </c>
      <c r="AW441">
        <f>ROUND(H441,-2)</f>
        <v>600</v>
      </c>
      <c r="AX441">
        <f>VLOOKUP(_xlfn.CONCAT(B441:C441),Sheet2!C:G,4,0)</f>
        <v>2.6389378290154262E-3</v>
      </c>
      <c r="AY441">
        <f>(AJ441*0.000001)/(VLOOKUP(_xlfn.CONCAT(B441:C441),Sheet2!$C:$G,4,0)*VLOOKUP(AA441,Sheet3!$A$1:$B$5,2,0)*SQRT(8*1.380649E-23*Sheet3!$D$2/(PI()*VLOOKUP(AA441,Sheet3!$A$1:$B$5,2,0))))</f>
        <v>1.3361957570646307E+19</v>
      </c>
      <c r="AZ441" t="str">
        <f>VLOOKUP(_xlfn.CONCAT(B441:C441),Sheet2!C:H,6,0)</f>
        <v>+1, +1</v>
      </c>
      <c r="BA441">
        <f>VLOOKUP(_xlfn.CONCAT(B441:C441),Sheet2!C:G,2,0)</f>
        <v>12</v>
      </c>
      <c r="BB441">
        <f>VLOOKUP(_xlfn.CONCAT(B441:C441),Sheet2!C:G,3,0)</f>
        <v>70</v>
      </c>
    </row>
    <row r="442" spans="1:54" x14ac:dyDescent="0.25">
      <c r="A442" t="s">
        <v>59</v>
      </c>
      <c r="B442" t="s">
        <v>55</v>
      </c>
      <c r="C442" t="s">
        <v>55</v>
      </c>
      <c r="D442" t="s">
        <v>51</v>
      </c>
      <c r="E442" s="1">
        <v>45717.582006985889</v>
      </c>
      <c r="F442">
        <v>0.24536354305555591</v>
      </c>
      <c r="G442">
        <v>245.36354305555591</v>
      </c>
      <c r="H442">
        <v>300</v>
      </c>
      <c r="I442">
        <v>0</v>
      </c>
      <c r="J442">
        <v>2.9625900000000001</v>
      </c>
      <c r="K442">
        <v>6.9645553547309363E-3</v>
      </c>
      <c r="L442">
        <v>888.77700000000004</v>
      </c>
      <c r="M442">
        <v>0</v>
      </c>
      <c r="N442">
        <v>43.186053749999992</v>
      </c>
      <c r="O442">
        <v>8.5411261969221854</v>
      </c>
      <c r="P442">
        <v>5.9095475000000004</v>
      </c>
      <c r="Q442">
        <v>12.308225718016891</v>
      </c>
      <c r="R442">
        <v>255.21003597317809</v>
      </c>
      <c r="S442">
        <v>43.186053749999992</v>
      </c>
      <c r="T442">
        <v>8.5411261969221854</v>
      </c>
      <c r="U442">
        <v>5.9095475000000004</v>
      </c>
      <c r="V442">
        <v>12.308225718016891</v>
      </c>
      <c r="W442">
        <v>255.21003597317809</v>
      </c>
      <c r="X442">
        <v>105.1261091177854</v>
      </c>
      <c r="Y442">
        <f>S442/U442</f>
        <v>7.3078444246365715</v>
      </c>
      <c r="AA442" t="s">
        <v>52</v>
      </c>
      <c r="AB442">
        <v>30</v>
      </c>
      <c r="AC442">
        <v>2.9268780871882241</v>
      </c>
      <c r="AD442" t="s">
        <v>52</v>
      </c>
      <c r="AE442">
        <v>0</v>
      </c>
      <c r="AF442">
        <v>0</v>
      </c>
      <c r="AG442" t="s">
        <v>53</v>
      </c>
      <c r="AH442">
        <v>5</v>
      </c>
      <c r="AI442">
        <v>0.3115378010152085</v>
      </c>
      <c r="AJ442">
        <v>2.9268780871882241</v>
      </c>
      <c r="AK442">
        <v>3.6126325501444657E-2</v>
      </c>
      <c r="AL442">
        <v>36.126325501444647</v>
      </c>
      <c r="AM442">
        <v>0.50425853743745697</v>
      </c>
      <c r="AN442">
        <v>1.3958201683625211</v>
      </c>
      <c r="AO442">
        <v>1258.7145966856151</v>
      </c>
      <c r="AP442">
        <f>AO442*(AN442/100)</f>
        <v>17.569392202660779</v>
      </c>
      <c r="AQ442">
        <v>1.2587144627076621E-3</v>
      </c>
      <c r="AR442">
        <v>25.08534886060195</v>
      </c>
      <c r="AS442">
        <v>0.7002927174007596</v>
      </c>
      <c r="AT442">
        <v>1.9489100863976621E-5</v>
      </c>
      <c r="AU442">
        <v>40.64723265953625</v>
      </c>
      <c r="AV442" t="str">
        <f>VLOOKUP(_xlfn.CONCAT(B442:C442),Sheet2!C:G,5,0)</f>
        <v>12.0, 70.0</v>
      </c>
      <c r="AW442">
        <f>ROUND(H442,-2)</f>
        <v>300</v>
      </c>
      <c r="AX442">
        <f>VLOOKUP(_xlfn.CONCAT(B442:C442),Sheet2!C:G,4,0)</f>
        <v>2.6389378290154262E-3</v>
      </c>
      <c r="AY442">
        <f>(AJ442*0.000001)/(VLOOKUP(_xlfn.CONCAT(B442:C442),Sheet2!$C:$G,4,0)*VLOOKUP(AA442,Sheet3!$A$1:$B$5,2,0)*SQRT(8*1.380649E-23*Sheet3!$D$2/(PI()*VLOOKUP(AA442,Sheet3!$A$1:$B$5,2,0))))</f>
        <v>1.3353564305807383E+19</v>
      </c>
      <c r="AZ442" t="str">
        <f>VLOOKUP(_xlfn.CONCAT(B442:C442),Sheet2!C:H,6,0)</f>
        <v>+1, +1</v>
      </c>
      <c r="BA442">
        <f>VLOOKUP(_xlfn.CONCAT(B442:C442),Sheet2!C:G,2,0)</f>
        <v>12</v>
      </c>
      <c r="BB442">
        <f>VLOOKUP(_xlfn.CONCAT(B442:C442),Sheet2!C:G,3,0)</f>
        <v>70</v>
      </c>
    </row>
    <row r="443" spans="1:54" x14ac:dyDescent="0.25">
      <c r="A443" t="s">
        <v>59</v>
      </c>
      <c r="B443" t="s">
        <v>55</v>
      </c>
      <c r="C443" t="s">
        <v>55</v>
      </c>
      <c r="D443" t="s">
        <v>51</v>
      </c>
      <c r="E443" s="1">
        <v>45717.582412077027</v>
      </c>
      <c r="F443">
        <v>0.24743524999999969</v>
      </c>
      <c r="G443">
        <v>247.43524999999971</v>
      </c>
      <c r="H443">
        <v>300</v>
      </c>
      <c r="I443">
        <v>0</v>
      </c>
      <c r="J443">
        <v>2.9943499999999998</v>
      </c>
      <c r="K443">
        <v>5.9619150059500572E-3</v>
      </c>
      <c r="L443">
        <v>898.30499999999995</v>
      </c>
      <c r="M443">
        <v>0</v>
      </c>
      <c r="N443">
        <v>39.708292499999999</v>
      </c>
      <c r="O443">
        <v>14.164784527582491</v>
      </c>
      <c r="P443">
        <v>2.0392987499999999</v>
      </c>
      <c r="Q443">
        <v>6.7643950246911485E-4</v>
      </c>
      <c r="R443">
        <v>80.977071259884369</v>
      </c>
      <c r="S443">
        <v>39.708292499999999</v>
      </c>
      <c r="T443">
        <v>14.164784527582491</v>
      </c>
      <c r="U443">
        <v>2.0392987499999999</v>
      </c>
      <c r="V443">
        <v>6.7643950246911485E-4</v>
      </c>
      <c r="W443">
        <v>80.977071259884369</v>
      </c>
      <c r="X443">
        <v>9.5816197984201178E-3</v>
      </c>
      <c r="Y443">
        <f>S443/U443</f>
        <v>19.471542607477204</v>
      </c>
      <c r="Z443">
        <f>(((Y443/13)-1)/(0.0039))+23</f>
        <v>150.64383841177917</v>
      </c>
      <c r="AA443" t="s">
        <v>52</v>
      </c>
      <c r="AB443">
        <v>30</v>
      </c>
      <c r="AC443">
        <v>2.9275902702974599</v>
      </c>
      <c r="AD443" t="s">
        <v>52</v>
      </c>
      <c r="AE443">
        <v>0</v>
      </c>
      <c r="AF443">
        <v>0</v>
      </c>
      <c r="AG443" t="s">
        <v>53</v>
      </c>
      <c r="AH443">
        <v>5</v>
      </c>
      <c r="AI443">
        <v>0.31153561040226291</v>
      </c>
      <c r="AJ443">
        <v>2.9275902702974599</v>
      </c>
      <c r="AK443">
        <v>3.6425441446124029E-2</v>
      </c>
      <c r="AL443">
        <v>36.425441446124033</v>
      </c>
      <c r="AM443">
        <v>0.50444260479862613</v>
      </c>
      <c r="AN443">
        <v>1.384863394297458</v>
      </c>
      <c r="AO443">
        <v>1268.827666356028</v>
      </c>
      <c r="AP443">
        <f>AO443*(AN443/100)</f>
        <v>17.571529888083315</v>
      </c>
      <c r="AQ443">
        <v>1.2688275313354411E-3</v>
      </c>
      <c r="AR443">
        <v>25.225834362199851</v>
      </c>
      <c r="AS443">
        <v>0.69868669197643052</v>
      </c>
      <c r="AT443">
        <v>2.313990155685835E-5</v>
      </c>
      <c r="AU443">
        <v>40.549080152202229</v>
      </c>
      <c r="AV443" t="str">
        <f>VLOOKUP(_xlfn.CONCAT(B443:C443),Sheet2!C:G,5,0)</f>
        <v>12.0, 70.0</v>
      </c>
      <c r="AW443">
        <f>ROUND(H443,-2)</f>
        <v>300</v>
      </c>
      <c r="AX443">
        <f>VLOOKUP(_xlfn.CONCAT(B443:C443),Sheet2!C:G,4,0)</f>
        <v>2.6389378290154262E-3</v>
      </c>
      <c r="AY443">
        <f>(AJ443*0.000001)/(VLOOKUP(_xlfn.CONCAT(B443:C443),Sheet2!$C:$G,4,0)*VLOOKUP(AA443,Sheet3!$A$1:$B$5,2,0)*SQRT(8*1.380649E-23*Sheet3!$D$2/(PI()*VLOOKUP(AA443,Sheet3!$A$1:$B$5,2,0))))</f>
        <v>1.3356813564117223E+19</v>
      </c>
      <c r="AZ443" t="str">
        <f>VLOOKUP(_xlfn.CONCAT(B443:C443),Sheet2!C:H,6,0)</f>
        <v>+1, +1</v>
      </c>
      <c r="BA443">
        <f>VLOOKUP(_xlfn.CONCAT(B443:C443),Sheet2!C:G,2,0)</f>
        <v>12</v>
      </c>
      <c r="BB443">
        <f>VLOOKUP(_xlfn.CONCAT(B443:C443),Sheet2!C:G,3,0)</f>
        <v>70</v>
      </c>
    </row>
    <row r="444" spans="1:54" x14ac:dyDescent="0.25">
      <c r="A444" t="s">
        <v>59</v>
      </c>
      <c r="B444" t="s">
        <v>55</v>
      </c>
      <c r="C444" t="s">
        <v>55</v>
      </c>
      <c r="D444" t="s">
        <v>51</v>
      </c>
      <c r="E444" s="1">
        <v>45717.582892977967</v>
      </c>
      <c r="F444">
        <v>0.14595565972222249</v>
      </c>
      <c r="G444">
        <v>145.95565972222249</v>
      </c>
      <c r="H444">
        <v>300</v>
      </c>
      <c r="I444">
        <v>0</v>
      </c>
      <c r="J444">
        <v>1.8000375</v>
      </c>
      <c r="K444">
        <v>4.1710719307288978E-3</v>
      </c>
      <c r="L444">
        <v>540.01125000000002</v>
      </c>
      <c r="M444">
        <v>0</v>
      </c>
      <c r="N444">
        <v>43.254852499999998</v>
      </c>
      <c r="O444">
        <v>8.5549260998539047</v>
      </c>
      <c r="P444">
        <v>2.0362487499999999</v>
      </c>
      <c r="Q444">
        <v>6.6515146439600115E-4</v>
      </c>
      <c r="R444">
        <v>88.077639334559365</v>
      </c>
      <c r="S444">
        <v>43.254852499999998</v>
      </c>
      <c r="T444">
        <v>8.5549260998539047</v>
      </c>
      <c r="U444">
        <v>2.0362487499999999</v>
      </c>
      <c r="V444">
        <v>6.6515146439600115E-4</v>
      </c>
      <c r="W444">
        <v>88.077639334559365</v>
      </c>
      <c r="X444">
        <v>5.6903216231173953E-3</v>
      </c>
      <c r="Y444">
        <f>S444/U444</f>
        <v>21.242420652191928</v>
      </c>
      <c r="Z444">
        <f>(((Y444/13)-1)/(0.0039))+23</f>
        <v>185.57239945151733</v>
      </c>
      <c r="AA444" t="s">
        <v>52</v>
      </c>
      <c r="AB444">
        <v>20</v>
      </c>
      <c r="AC444">
        <v>1.950830849962617</v>
      </c>
      <c r="AD444" t="s">
        <v>52</v>
      </c>
      <c r="AE444">
        <v>0</v>
      </c>
      <c r="AF444">
        <v>0</v>
      </c>
      <c r="AG444" t="s">
        <v>53</v>
      </c>
      <c r="AH444">
        <v>5</v>
      </c>
      <c r="AI444">
        <v>0.31152122537725252</v>
      </c>
      <c r="AJ444">
        <v>1.950830849962617</v>
      </c>
      <c r="AK444">
        <v>2.177367634342884E-2</v>
      </c>
      <c r="AL444">
        <v>21.773676343428839</v>
      </c>
      <c r="AM444">
        <v>0.4971587177865513</v>
      </c>
      <c r="AN444">
        <v>2.2833016801803931</v>
      </c>
      <c r="AO444">
        <v>1138.2043978291031</v>
      </c>
      <c r="AP444">
        <f>AO444*(AN444/100)</f>
        <v>25.988640139519035</v>
      </c>
      <c r="AQ444">
        <v>1.1382042160733279E-3</v>
      </c>
      <c r="AR444">
        <v>22.501481241437869</v>
      </c>
      <c r="AS444">
        <v>1.0275533985024541</v>
      </c>
      <c r="AT444">
        <v>1.934606912813892E-5</v>
      </c>
      <c r="AU444">
        <v>40.320782841892338</v>
      </c>
      <c r="AV444" t="str">
        <f>VLOOKUP(_xlfn.CONCAT(B444:C444),Sheet2!C:G,5,0)</f>
        <v>12.0, 70.0</v>
      </c>
      <c r="AW444">
        <f>ROUND(H444,-2)</f>
        <v>300</v>
      </c>
      <c r="AX444">
        <f>VLOOKUP(_xlfn.CONCAT(B444:C444),Sheet2!C:G,4,0)</f>
        <v>2.6389378290154262E-3</v>
      </c>
      <c r="AY444">
        <f>(AJ444*0.000001)/(VLOOKUP(_xlfn.CONCAT(B444:C444),Sheet2!$C:$G,4,0)*VLOOKUP(AA444,Sheet3!$A$1:$B$5,2,0)*SQRT(8*1.380649E-23*Sheet3!$D$2/(PI()*VLOOKUP(AA444,Sheet3!$A$1:$B$5,2,0))))</f>
        <v>8.9004544872433562E+18</v>
      </c>
      <c r="AZ444" t="str">
        <f>VLOOKUP(_xlfn.CONCAT(B444:C444),Sheet2!C:H,6,0)</f>
        <v>+1, +1</v>
      </c>
      <c r="BA444">
        <f>VLOOKUP(_xlfn.CONCAT(B444:C444),Sheet2!C:G,2,0)</f>
        <v>12</v>
      </c>
      <c r="BB444">
        <f>VLOOKUP(_xlfn.CONCAT(B444:C444),Sheet2!C:G,3,0)</f>
        <v>70</v>
      </c>
    </row>
    <row r="445" spans="1:54" x14ac:dyDescent="0.25">
      <c r="A445" t="s">
        <v>59</v>
      </c>
      <c r="B445" t="s">
        <v>55</v>
      </c>
      <c r="C445" t="s">
        <v>55</v>
      </c>
      <c r="D445" t="s">
        <v>51</v>
      </c>
      <c r="E445" s="1">
        <v>45717.583283832908</v>
      </c>
      <c r="F445">
        <v>0.14935989166666669</v>
      </c>
      <c r="G445">
        <v>149.35989166666681</v>
      </c>
      <c r="H445">
        <v>300</v>
      </c>
      <c r="I445">
        <v>0</v>
      </c>
      <c r="J445">
        <v>1.7955300000000001</v>
      </c>
      <c r="K445">
        <v>5.4748577684247427E-3</v>
      </c>
      <c r="L445">
        <v>538.65899999999999</v>
      </c>
      <c r="M445">
        <v>0</v>
      </c>
      <c r="N445">
        <v>40.136993749999988</v>
      </c>
      <c r="O445">
        <v>13.660011962924671</v>
      </c>
      <c r="P445">
        <v>2.0325725000000001</v>
      </c>
      <c r="Q445">
        <v>4.9502531508819757E-4</v>
      </c>
      <c r="R445">
        <v>81.581349728921865</v>
      </c>
      <c r="S445">
        <v>40.136993749999988</v>
      </c>
      <c r="T445">
        <v>13.660011962924671</v>
      </c>
      <c r="U445">
        <v>2.0325725000000001</v>
      </c>
      <c r="V445">
        <v>4.9502531508819757E-4</v>
      </c>
      <c r="W445">
        <v>81.581349728921865</v>
      </c>
      <c r="X445">
        <v>6.7620517260553337E-3</v>
      </c>
      <c r="Y445">
        <f>S445/U445</f>
        <v>19.746894022230443</v>
      </c>
      <c r="Z445">
        <f>(((Y445/13)-1)/(0.0039))+23</f>
        <v>156.07483278561031</v>
      </c>
      <c r="AA445" t="s">
        <v>52</v>
      </c>
      <c r="AB445">
        <v>20</v>
      </c>
      <c r="AC445">
        <v>1.9518914021590219</v>
      </c>
      <c r="AD445" t="s">
        <v>52</v>
      </c>
      <c r="AE445">
        <v>0</v>
      </c>
      <c r="AF445">
        <v>0</v>
      </c>
      <c r="AG445" t="s">
        <v>53</v>
      </c>
      <c r="AH445">
        <v>5</v>
      </c>
      <c r="AI445">
        <v>0.31152531452141791</v>
      </c>
      <c r="AJ445">
        <v>1.9518914021590219</v>
      </c>
      <c r="AK445">
        <v>2.2265184110345899E-2</v>
      </c>
      <c r="AL445">
        <v>22.265184110345899</v>
      </c>
      <c r="AM445">
        <v>0.49734493156714688</v>
      </c>
      <c r="AN445">
        <v>2.2337337481797288</v>
      </c>
      <c r="AO445">
        <v>1163.265239270457</v>
      </c>
      <c r="AP445">
        <f>AO445*(AN445/100)</f>
        <v>25.98424823042787</v>
      </c>
      <c r="AQ445">
        <v>1.1632650536113E-3</v>
      </c>
      <c r="AR445">
        <v>23.575071256513631</v>
      </c>
      <c r="AS445">
        <v>1.0532086456283281</v>
      </c>
      <c r="AT445">
        <v>2.047419566744096E-5</v>
      </c>
      <c r="AU445">
        <v>41.334469692970693</v>
      </c>
      <c r="AV445" t="str">
        <f>VLOOKUP(_xlfn.CONCAT(B445:C445),Sheet2!C:G,5,0)</f>
        <v>12.0, 70.0</v>
      </c>
      <c r="AW445">
        <f>ROUND(H445,-2)</f>
        <v>300</v>
      </c>
      <c r="AX445">
        <f>VLOOKUP(_xlfn.CONCAT(B445:C445),Sheet2!C:G,4,0)</f>
        <v>2.6389378290154262E-3</v>
      </c>
      <c r="AY445">
        <f>(AJ445*0.000001)/(VLOOKUP(_xlfn.CONCAT(B445:C445),Sheet2!$C:$G,4,0)*VLOOKUP(AA445,Sheet3!$A$1:$B$5,2,0)*SQRT(8*1.380649E-23*Sheet3!$D$2/(PI()*VLOOKUP(AA445,Sheet3!$A$1:$B$5,2,0))))</f>
        <v>8.9052931417866895E+18</v>
      </c>
      <c r="AZ445" t="str">
        <f>VLOOKUP(_xlfn.CONCAT(B445:C445),Sheet2!C:H,6,0)</f>
        <v>+1, +1</v>
      </c>
      <c r="BA445">
        <f>VLOOKUP(_xlfn.CONCAT(B445:C445),Sheet2!C:G,2,0)</f>
        <v>12</v>
      </c>
      <c r="BB445">
        <f>VLOOKUP(_xlfn.CONCAT(B445:C445),Sheet2!C:G,3,0)</f>
        <v>70</v>
      </c>
    </row>
    <row r="446" spans="1:54" x14ac:dyDescent="0.25">
      <c r="A446" t="s">
        <v>59</v>
      </c>
      <c r="B446" t="s">
        <v>55</v>
      </c>
      <c r="C446" t="s">
        <v>55</v>
      </c>
      <c r="D446" t="s">
        <v>51</v>
      </c>
      <c r="E446" s="1">
        <v>45717.583853043623</v>
      </c>
      <c r="F446">
        <v>0.1494342555555557</v>
      </c>
      <c r="G446">
        <v>149.43425555555569</v>
      </c>
      <c r="H446">
        <v>300</v>
      </c>
      <c r="I446">
        <v>0</v>
      </c>
      <c r="J446">
        <v>1.80045875</v>
      </c>
      <c r="K446">
        <v>4.1351750904630386E-3</v>
      </c>
      <c r="L446">
        <v>540.13762499999996</v>
      </c>
      <c r="M446">
        <v>0</v>
      </c>
      <c r="N446">
        <v>41.480566250000003</v>
      </c>
      <c r="O446">
        <v>11.838544845257671</v>
      </c>
      <c r="P446">
        <v>2.0261212500000001</v>
      </c>
      <c r="Q446">
        <v>6.9437102935544824E-4</v>
      </c>
      <c r="R446">
        <v>84.044656741157823</v>
      </c>
      <c r="S446">
        <v>41.480566250000003</v>
      </c>
      <c r="T446">
        <v>11.838544845257671</v>
      </c>
      <c r="U446">
        <v>2.0261212500000001</v>
      </c>
      <c r="V446">
        <v>6.9437102935544824E-4</v>
      </c>
      <c r="W446">
        <v>84.044656741157823</v>
      </c>
      <c r="X446">
        <v>8.2203425702722013E-3</v>
      </c>
      <c r="Y446">
        <f>S446/U446</f>
        <v>20.472894329497802</v>
      </c>
      <c r="Z446">
        <f>(((Y446/13)-1)/(0.0039))+23</f>
        <v>170.39436547332946</v>
      </c>
      <c r="AA446" t="s">
        <v>52</v>
      </c>
      <c r="AB446">
        <v>20</v>
      </c>
      <c r="AC446">
        <v>1.952155682156185</v>
      </c>
      <c r="AD446" t="s">
        <v>52</v>
      </c>
      <c r="AE446">
        <v>0</v>
      </c>
      <c r="AF446">
        <v>0</v>
      </c>
      <c r="AG446" t="s">
        <v>53</v>
      </c>
      <c r="AH446">
        <v>5</v>
      </c>
      <c r="AI446">
        <v>0.31153509925924211</v>
      </c>
      <c r="AJ446">
        <v>1.952155682156185</v>
      </c>
      <c r="AK446">
        <v>2.2275920872577019E-2</v>
      </c>
      <c r="AL446">
        <v>22.275920872577011</v>
      </c>
      <c r="AM446">
        <v>0.49734904492577198</v>
      </c>
      <c r="AN446">
        <v>2.2326755772329858</v>
      </c>
      <c r="AO446">
        <v>1163.668634295813</v>
      </c>
      <c r="AP446">
        <f>AO446*(AN446/100)</f>
        <v>25.980945397843243</v>
      </c>
      <c r="AQ446">
        <v>1.163668448591585E-3</v>
      </c>
      <c r="AR446">
        <v>23.530028745299418</v>
      </c>
      <c r="AS446">
        <v>1.0506984102244019</v>
      </c>
      <c r="AT446">
        <v>2.0361763199965669E-5</v>
      </c>
      <c r="AU446">
        <v>41.241194542922308</v>
      </c>
      <c r="AV446" t="str">
        <f>VLOOKUP(_xlfn.CONCAT(B446:C446),Sheet2!C:G,5,0)</f>
        <v>12.0, 70.0</v>
      </c>
      <c r="AW446">
        <f>ROUND(H446,-2)</f>
        <v>300</v>
      </c>
      <c r="AX446">
        <f>VLOOKUP(_xlfn.CONCAT(B446:C446),Sheet2!C:G,4,0)</f>
        <v>2.6389378290154262E-3</v>
      </c>
      <c r="AY446">
        <f>(AJ446*0.000001)/(VLOOKUP(_xlfn.CONCAT(B446:C446),Sheet2!$C:$G,4,0)*VLOOKUP(AA446,Sheet3!$A$1:$B$5,2,0)*SQRT(8*1.380649E-23*Sheet3!$D$2/(PI()*VLOOKUP(AA446,Sheet3!$A$1:$B$5,2,0))))</f>
        <v>8.9064988906534789E+18</v>
      </c>
      <c r="AZ446" t="str">
        <f>VLOOKUP(_xlfn.CONCAT(B446:C446),Sheet2!C:H,6,0)</f>
        <v>+1, +1</v>
      </c>
      <c r="BA446">
        <f>VLOOKUP(_xlfn.CONCAT(B446:C446),Sheet2!C:G,2,0)</f>
        <v>12</v>
      </c>
      <c r="BB446">
        <f>VLOOKUP(_xlfn.CONCAT(B446:C446),Sheet2!C:G,3,0)</f>
        <v>70</v>
      </c>
    </row>
    <row r="447" spans="1:54" x14ac:dyDescent="0.25">
      <c r="A447" t="s">
        <v>59</v>
      </c>
      <c r="B447" t="s">
        <v>55</v>
      </c>
      <c r="C447" t="s">
        <v>55</v>
      </c>
      <c r="D447" t="s">
        <v>51</v>
      </c>
      <c r="E447" s="1">
        <v>45717.584252116103</v>
      </c>
      <c r="F447">
        <v>0.19559885833333321</v>
      </c>
      <c r="G447">
        <v>195.5988583333332</v>
      </c>
      <c r="H447">
        <v>400.1</v>
      </c>
      <c r="I447">
        <v>9.1006366942430746E-13</v>
      </c>
      <c r="J447">
        <v>1.9899962499999999</v>
      </c>
      <c r="K447">
        <v>3.348544740233713E-3</v>
      </c>
      <c r="L447">
        <v>796.19749962500021</v>
      </c>
      <c r="M447">
        <v>3.0473889135285581E-15</v>
      </c>
      <c r="N447">
        <v>41.250149999999991</v>
      </c>
      <c r="O447">
        <v>12.428650738776209</v>
      </c>
      <c r="P447">
        <v>6.37860125</v>
      </c>
      <c r="Q447">
        <v>13.04575627995157</v>
      </c>
      <c r="R447">
        <v>263.11825835268752</v>
      </c>
      <c r="S447">
        <v>41.250149999999991</v>
      </c>
      <c r="T447">
        <v>12.428650738776209</v>
      </c>
      <c r="U447">
        <v>6.37860125</v>
      </c>
      <c r="V447">
        <v>13.04575627995157</v>
      </c>
      <c r="W447">
        <v>263.11825835268752</v>
      </c>
      <c r="X447">
        <v>162.14114842671461</v>
      </c>
      <c r="Y447">
        <f>S447/U447</f>
        <v>6.4669585671309973</v>
      </c>
      <c r="AA447" t="s">
        <v>52</v>
      </c>
      <c r="AB447">
        <v>20</v>
      </c>
      <c r="AC447">
        <v>1.9523004069165351</v>
      </c>
      <c r="AD447" t="s">
        <v>52</v>
      </c>
      <c r="AE447">
        <v>0</v>
      </c>
      <c r="AF447">
        <v>0</v>
      </c>
      <c r="AG447" t="s">
        <v>53</v>
      </c>
      <c r="AH447">
        <v>5</v>
      </c>
      <c r="AI447">
        <v>0.3115318133398236</v>
      </c>
      <c r="AJ447">
        <v>1.9523004069165351</v>
      </c>
      <c r="AK447">
        <v>2.894123075516282E-2</v>
      </c>
      <c r="AL447">
        <v>28.94123075516282</v>
      </c>
      <c r="AM447">
        <v>0.50027669967618249</v>
      </c>
      <c r="AN447">
        <v>1.7285951102371071</v>
      </c>
      <c r="AO447">
        <v>1511.744726397402</v>
      </c>
      <c r="AP447">
        <f>AO447*(AN447/100)</f>
        <v>26.131945419772823</v>
      </c>
      <c r="AQ447">
        <v>1.5117444851658281E-3</v>
      </c>
      <c r="AR447">
        <v>26.9424162862637</v>
      </c>
      <c r="AS447">
        <v>0.93145058100816081</v>
      </c>
      <c r="AT447">
        <v>2.0250318091069571E-5</v>
      </c>
      <c r="AU447">
        <v>36.349311281175588</v>
      </c>
      <c r="AV447" t="str">
        <f>VLOOKUP(_xlfn.CONCAT(B447:C447),Sheet2!C:G,5,0)</f>
        <v>12.0, 70.0</v>
      </c>
      <c r="AW447">
        <f>ROUND(H447,-2)</f>
        <v>400</v>
      </c>
      <c r="AX447">
        <f>VLOOKUP(_xlfn.CONCAT(B447:C447),Sheet2!C:G,4,0)</f>
        <v>2.6389378290154262E-3</v>
      </c>
      <c r="AY447">
        <f>(AJ447*0.000001)/(VLOOKUP(_xlfn.CONCAT(B447:C447),Sheet2!$C:$G,4,0)*VLOOKUP(AA447,Sheet3!$A$1:$B$5,2,0)*SQRT(8*1.380649E-23*Sheet3!$D$2/(PI()*VLOOKUP(AA447,Sheet3!$A$1:$B$5,2,0))))</f>
        <v>8.9071591816995717E+18</v>
      </c>
      <c r="AZ447" t="str">
        <f>VLOOKUP(_xlfn.CONCAT(B447:C447),Sheet2!C:H,6,0)</f>
        <v>+1, +1</v>
      </c>
      <c r="BA447">
        <f>VLOOKUP(_xlfn.CONCAT(B447:C447),Sheet2!C:G,2,0)</f>
        <v>12</v>
      </c>
      <c r="BB447">
        <f>VLOOKUP(_xlfn.CONCAT(B447:C447),Sheet2!C:G,3,0)</f>
        <v>70</v>
      </c>
    </row>
    <row r="448" spans="1:54" x14ac:dyDescent="0.25">
      <c r="A448" t="s">
        <v>59</v>
      </c>
      <c r="B448" t="s">
        <v>55</v>
      </c>
      <c r="C448" t="s">
        <v>55</v>
      </c>
      <c r="D448" t="s">
        <v>51</v>
      </c>
      <c r="E448" s="1">
        <v>45717.584689730167</v>
      </c>
      <c r="F448">
        <v>0.19314534722222149</v>
      </c>
      <c r="G448">
        <v>193.14534722222149</v>
      </c>
      <c r="H448">
        <v>400.1</v>
      </c>
      <c r="I448">
        <v>9.1006366942430746E-13</v>
      </c>
      <c r="J448">
        <v>1.98281</v>
      </c>
      <c r="K448">
        <v>2.500342905144053E-3</v>
      </c>
      <c r="L448">
        <v>793.3222810000002</v>
      </c>
      <c r="M448">
        <v>2.2754712390744299E-15</v>
      </c>
      <c r="N448">
        <v>44.220196250000001</v>
      </c>
      <c r="O448">
        <v>8.7498903635676495</v>
      </c>
      <c r="P448">
        <v>4.0969687499999994</v>
      </c>
      <c r="Q448">
        <v>9.2407640485257492</v>
      </c>
      <c r="R448">
        <v>181.16876215511721</v>
      </c>
      <c r="S448">
        <v>44.220196250000001</v>
      </c>
      <c r="T448">
        <v>8.7498903635676495</v>
      </c>
      <c r="U448">
        <v>4.0969687499999994</v>
      </c>
      <c r="V448">
        <v>9.2407640485257492</v>
      </c>
      <c r="W448">
        <v>181.16876215511721</v>
      </c>
      <c r="X448">
        <v>80.855672300197838</v>
      </c>
      <c r="Y448">
        <f>S448/U448</f>
        <v>10.793393591298447</v>
      </c>
      <c r="AA448" t="s">
        <v>52</v>
      </c>
      <c r="AB448">
        <v>20</v>
      </c>
      <c r="AC448">
        <v>1.952291254362521</v>
      </c>
      <c r="AD448" t="s">
        <v>52</v>
      </c>
      <c r="AE448">
        <v>0</v>
      </c>
      <c r="AF448">
        <v>0</v>
      </c>
      <c r="AG448" t="s">
        <v>53</v>
      </c>
      <c r="AH448">
        <v>5</v>
      </c>
      <c r="AI448">
        <v>0.31152648284832229</v>
      </c>
      <c r="AJ448">
        <v>1.952291254362521</v>
      </c>
      <c r="AK448">
        <v>2.858698939117563E-2</v>
      </c>
      <c r="AL448">
        <v>28.586989391175631</v>
      </c>
      <c r="AM448">
        <v>0.50010241173683267</v>
      </c>
      <c r="AN448">
        <v>1.749405664561539</v>
      </c>
      <c r="AO448">
        <v>1493.2479348817501</v>
      </c>
      <c r="AP448">
        <f>AO448*(AN448/100)</f>
        <v>26.122963958769535</v>
      </c>
      <c r="AQ448">
        <v>1.4932476966046989E-3</v>
      </c>
      <c r="AR448">
        <v>26.382295755239241</v>
      </c>
      <c r="AS448">
        <v>0.92306675276706729</v>
      </c>
      <c r="AT448">
        <v>2.1477529068979299E-5</v>
      </c>
      <c r="AU448">
        <v>36.034522256378708</v>
      </c>
      <c r="AV448" t="str">
        <f>VLOOKUP(_xlfn.CONCAT(B448:C448),Sheet2!C:G,5,0)</f>
        <v>12.0, 70.0</v>
      </c>
      <c r="AW448">
        <f>ROUND(H448,-2)</f>
        <v>400</v>
      </c>
      <c r="AX448">
        <f>VLOOKUP(_xlfn.CONCAT(B448:C448),Sheet2!C:G,4,0)</f>
        <v>2.6389378290154262E-3</v>
      </c>
      <c r="AY448">
        <f>(AJ448*0.000001)/(VLOOKUP(_xlfn.CONCAT(B448:C448),Sheet2!$C:$G,4,0)*VLOOKUP(AA448,Sheet3!$A$1:$B$5,2,0)*SQRT(8*1.380649E-23*Sheet3!$D$2/(PI()*VLOOKUP(AA448,Sheet3!$A$1:$B$5,2,0))))</f>
        <v>8.9071174241630618E+18</v>
      </c>
      <c r="AZ448" t="str">
        <f>VLOOKUP(_xlfn.CONCAT(B448:C448),Sheet2!C:H,6,0)</f>
        <v>+1, +1</v>
      </c>
      <c r="BA448">
        <f>VLOOKUP(_xlfn.CONCAT(B448:C448),Sheet2!C:G,2,0)</f>
        <v>12</v>
      </c>
      <c r="BB448">
        <f>VLOOKUP(_xlfn.CONCAT(B448:C448),Sheet2!C:G,3,0)</f>
        <v>70</v>
      </c>
    </row>
    <row r="449" spans="1:54" x14ac:dyDescent="0.25">
      <c r="A449" t="s">
        <v>59</v>
      </c>
      <c r="B449" t="s">
        <v>55</v>
      </c>
      <c r="C449" t="s">
        <v>55</v>
      </c>
      <c r="D449" t="s">
        <v>51</v>
      </c>
      <c r="E449" s="1">
        <v>45717.585234172388</v>
      </c>
      <c r="F449">
        <v>0.19104595138888891</v>
      </c>
      <c r="G449">
        <v>191.04595138888891</v>
      </c>
      <c r="H449">
        <v>400.1</v>
      </c>
      <c r="I449">
        <v>9.1006366942430746E-13</v>
      </c>
      <c r="J449">
        <v>1.9830162499999999</v>
      </c>
      <c r="K449">
        <v>2.4136628073706942E-3</v>
      </c>
      <c r="L449">
        <v>793.404801625</v>
      </c>
      <c r="M449">
        <v>2.1965868312287489E-15</v>
      </c>
      <c r="N449">
        <v>40.592176249999987</v>
      </c>
      <c r="O449">
        <v>14.489636395067411</v>
      </c>
      <c r="P449">
        <v>2.05983625</v>
      </c>
      <c r="Q449">
        <v>7.1943235689331329E-4</v>
      </c>
      <c r="R449">
        <v>83.613236106139055</v>
      </c>
      <c r="S449">
        <v>40.592176249999987</v>
      </c>
      <c r="T449">
        <v>14.489636395067411</v>
      </c>
      <c r="U449">
        <v>2.05983625</v>
      </c>
      <c r="V449">
        <v>7.1943235689331329E-4</v>
      </c>
      <c r="W449">
        <v>83.613236106139055</v>
      </c>
      <c r="X449">
        <v>1.042431326223048E-2</v>
      </c>
      <c r="Y449">
        <f>S449/U449</f>
        <v>19.706506403118201</v>
      </c>
      <c r="Z449">
        <f>(((Y449/13)-1)/(0.0039))+23</f>
        <v>155.27823280312035</v>
      </c>
      <c r="AA449" t="s">
        <v>52</v>
      </c>
      <c r="AB449">
        <v>20</v>
      </c>
      <c r="AC449">
        <v>1.952290110293269</v>
      </c>
      <c r="AD449" t="s">
        <v>52</v>
      </c>
      <c r="AE449">
        <v>0</v>
      </c>
      <c r="AF449">
        <v>0</v>
      </c>
      <c r="AG449" t="s">
        <v>53</v>
      </c>
      <c r="AH449">
        <v>5</v>
      </c>
      <c r="AI449">
        <v>0.31154145203678468</v>
      </c>
      <c r="AJ449">
        <v>1.952290110293269</v>
      </c>
      <c r="AK449">
        <v>2.8283875686012171E-2</v>
      </c>
      <c r="AL449">
        <v>28.28387568601217</v>
      </c>
      <c r="AM449">
        <v>0.4999549354332451</v>
      </c>
      <c r="AN449">
        <v>1.7676323463707571</v>
      </c>
      <c r="AO449">
        <v>1477.4155868904529</v>
      </c>
      <c r="AP449">
        <f>AO449*(AN449/100)</f>
        <v>26.115275804199001</v>
      </c>
      <c r="AQ449">
        <v>1.477415351128298E-3</v>
      </c>
      <c r="AR449">
        <v>25.823117127357399</v>
      </c>
      <c r="AS449">
        <v>0.91291554236875294</v>
      </c>
      <c r="AT449">
        <v>2.3361186396259161E-5</v>
      </c>
      <c r="AU449">
        <v>35.648732687378477</v>
      </c>
      <c r="AV449" t="str">
        <f>VLOOKUP(_xlfn.CONCAT(B449:C449),Sheet2!C:G,5,0)</f>
        <v>12.0, 70.0</v>
      </c>
      <c r="AW449">
        <f>ROUND(H449,-2)</f>
        <v>400</v>
      </c>
      <c r="AX449">
        <f>VLOOKUP(_xlfn.CONCAT(B449:C449),Sheet2!C:G,4,0)</f>
        <v>2.6389378290154262E-3</v>
      </c>
      <c r="AY449">
        <f>(AJ449*0.000001)/(VLOOKUP(_xlfn.CONCAT(B449:C449),Sheet2!$C:$G,4,0)*VLOOKUP(AA449,Sheet3!$A$1:$B$5,2,0)*SQRT(8*1.380649E-23*Sheet3!$D$2/(PI()*VLOOKUP(AA449,Sheet3!$A$1:$B$5,2,0))))</f>
        <v>8.907112204470996E+18</v>
      </c>
      <c r="AZ449" t="str">
        <f>VLOOKUP(_xlfn.CONCAT(B449:C449),Sheet2!C:H,6,0)</f>
        <v>+1, +1</v>
      </c>
      <c r="BA449">
        <f>VLOOKUP(_xlfn.CONCAT(B449:C449),Sheet2!C:G,2,0)</f>
        <v>12</v>
      </c>
      <c r="BB449">
        <f>VLOOKUP(_xlfn.CONCAT(B449:C449),Sheet2!C:G,3,0)</f>
        <v>70</v>
      </c>
    </row>
    <row r="450" spans="1:54" x14ac:dyDescent="0.25">
      <c r="A450" t="s">
        <v>59</v>
      </c>
      <c r="B450" t="s">
        <v>55</v>
      </c>
      <c r="C450" t="s">
        <v>55</v>
      </c>
      <c r="D450" t="s">
        <v>51</v>
      </c>
      <c r="E450" s="1">
        <v>45717.585723753669</v>
      </c>
      <c r="F450">
        <v>0.2274254319444444</v>
      </c>
      <c r="G450">
        <v>227.4254319444444</v>
      </c>
      <c r="H450">
        <v>500.10000000000008</v>
      </c>
      <c r="I450">
        <v>5.3466240578678068E-12</v>
      </c>
      <c r="J450">
        <v>2.0949125</v>
      </c>
      <c r="K450">
        <v>2.7999363035844499E-3</v>
      </c>
      <c r="L450">
        <v>1047.6657412500001</v>
      </c>
      <c r="M450">
        <v>1.4970206801242079E-14</v>
      </c>
      <c r="N450">
        <v>42.405773750000002</v>
      </c>
      <c r="O450">
        <v>12.10715290125127</v>
      </c>
      <c r="P450">
        <v>2.05560375</v>
      </c>
      <c r="Q450">
        <v>4.9954766773589363E-4</v>
      </c>
      <c r="R450">
        <v>87.16946754215158</v>
      </c>
      <c r="S450">
        <v>42.405773750000002</v>
      </c>
      <c r="T450">
        <v>12.10715290125127</v>
      </c>
      <c r="U450">
        <v>2.05560375</v>
      </c>
      <c r="V450">
        <v>4.9954766773589363E-4</v>
      </c>
      <c r="W450">
        <v>87.16946754215158</v>
      </c>
      <c r="X450">
        <v>6.0480999947419281E-3</v>
      </c>
      <c r="Y450">
        <f>S450/U450</f>
        <v>20.629352203701711</v>
      </c>
      <c r="Z450">
        <f>(((Y450/13)-1)/(0.0039))+23</f>
        <v>173.48031959963924</v>
      </c>
      <c r="AA450" t="s">
        <v>52</v>
      </c>
      <c r="AB450">
        <v>20</v>
      </c>
      <c r="AC450">
        <v>1.9522843899470099</v>
      </c>
      <c r="AD450" t="s">
        <v>52</v>
      </c>
      <c r="AE450">
        <v>0</v>
      </c>
      <c r="AF450">
        <v>0</v>
      </c>
      <c r="AG450" t="s">
        <v>53</v>
      </c>
      <c r="AH450">
        <v>5</v>
      </c>
      <c r="AI450">
        <v>0.31153473415708449</v>
      </c>
      <c r="AJ450">
        <v>1.9522843899470099</v>
      </c>
      <c r="AK450">
        <v>3.3536395943524408E-2</v>
      </c>
      <c r="AL450">
        <v>33.536395943524411</v>
      </c>
      <c r="AM450">
        <v>0.50272562449988922</v>
      </c>
      <c r="AN450">
        <v>1.499044874549083</v>
      </c>
      <c r="AO450">
        <v>1751.787478572395</v>
      </c>
      <c r="AP450">
        <f>AO450*(AN450/100)</f>
        <v>26.260080410532105</v>
      </c>
      <c r="AQ450">
        <v>1.751787199031892E-3</v>
      </c>
      <c r="AR450">
        <v>27.49393849361973</v>
      </c>
      <c r="AS450">
        <v>0.82429295160056804</v>
      </c>
      <c r="AT450">
        <v>2.538205779322143E-5</v>
      </c>
      <c r="AU450">
        <v>32.010587559645863</v>
      </c>
      <c r="AV450" t="str">
        <f>VLOOKUP(_xlfn.CONCAT(B450:C450),Sheet2!C:G,5,0)</f>
        <v>12.0, 70.0</v>
      </c>
      <c r="AW450">
        <f>ROUND(H450,-2)</f>
        <v>500</v>
      </c>
      <c r="AX450">
        <f>VLOOKUP(_xlfn.CONCAT(B450:C450),Sheet2!C:G,4,0)</f>
        <v>2.6389378290154262E-3</v>
      </c>
      <c r="AY450">
        <f>(AJ450*0.000001)/(VLOOKUP(_xlfn.CONCAT(B450:C450),Sheet2!$C:$G,4,0)*VLOOKUP(AA450,Sheet3!$A$1:$B$5,2,0)*SQRT(8*1.380649E-23*Sheet3!$D$2/(PI()*VLOOKUP(AA450,Sheet3!$A$1:$B$5,2,0))))</f>
        <v>8.9070861060106752E+18</v>
      </c>
      <c r="AZ450" t="str">
        <f>VLOOKUP(_xlfn.CONCAT(B450:C450),Sheet2!C:H,6,0)</f>
        <v>+1, +1</v>
      </c>
      <c r="BA450">
        <f>VLOOKUP(_xlfn.CONCAT(B450:C450),Sheet2!C:G,2,0)</f>
        <v>12</v>
      </c>
      <c r="BB450">
        <f>VLOOKUP(_xlfn.CONCAT(B450:C450),Sheet2!C:G,3,0)</f>
        <v>70</v>
      </c>
    </row>
    <row r="451" spans="1:54" x14ac:dyDescent="0.25">
      <c r="A451" t="s">
        <v>59</v>
      </c>
      <c r="B451" t="s">
        <v>55</v>
      </c>
      <c r="C451" t="s">
        <v>55</v>
      </c>
      <c r="D451" t="s">
        <v>51</v>
      </c>
      <c r="E451" s="1">
        <v>45717.586136946462</v>
      </c>
      <c r="F451">
        <v>0.22830292638888941</v>
      </c>
      <c r="G451">
        <v>228.3029263888894</v>
      </c>
      <c r="H451">
        <v>500.10000000000008</v>
      </c>
      <c r="I451">
        <v>5.3466240578678068E-12</v>
      </c>
      <c r="J451">
        <v>2.084155</v>
      </c>
      <c r="K451">
        <v>3.176647424735092E-3</v>
      </c>
      <c r="L451">
        <v>1042.2859155000001</v>
      </c>
      <c r="M451">
        <v>1.698433954445245E-14</v>
      </c>
      <c r="N451">
        <v>42.405443750000003</v>
      </c>
      <c r="O451">
        <v>12.10825408959551</v>
      </c>
      <c r="P451">
        <v>2.0513862500000011</v>
      </c>
      <c r="Q451">
        <v>6.164705852496964E-4</v>
      </c>
      <c r="R451">
        <v>86.989944233898456</v>
      </c>
      <c r="S451">
        <v>42.405443750000003</v>
      </c>
      <c r="T451">
        <v>12.10825408959551</v>
      </c>
      <c r="U451">
        <v>2.0513862500000011</v>
      </c>
      <c r="V451">
        <v>6.164705852496964E-4</v>
      </c>
      <c r="W451">
        <v>86.989944233898456</v>
      </c>
      <c r="X451">
        <v>7.4643824849649756E-3</v>
      </c>
      <c r="Y451">
        <f>S451/U451</f>
        <v>20.67160377525197</v>
      </c>
      <c r="Z451">
        <f>(((Y451/13)-1)/(0.0039))+23</f>
        <v>174.31368393001915</v>
      </c>
      <c r="AA451" t="s">
        <v>52</v>
      </c>
      <c r="AB451">
        <v>20</v>
      </c>
      <c r="AC451">
        <v>1.9522752373929959</v>
      </c>
      <c r="AD451" t="s">
        <v>52</v>
      </c>
      <c r="AE451">
        <v>0</v>
      </c>
      <c r="AF451">
        <v>0</v>
      </c>
      <c r="AG451" t="s">
        <v>53</v>
      </c>
      <c r="AH451">
        <v>5</v>
      </c>
      <c r="AI451">
        <v>0.31153809309693459</v>
      </c>
      <c r="AJ451">
        <v>1.9522752373929959</v>
      </c>
      <c r="AK451">
        <v>3.3663089818063457E-2</v>
      </c>
      <c r="AL451">
        <v>33.663089818063462</v>
      </c>
      <c r="AM451">
        <v>0.50279806492690204</v>
      </c>
      <c r="AN451">
        <v>1.493618285321815</v>
      </c>
      <c r="AO451">
        <v>1758.413629043941</v>
      </c>
      <c r="AP451">
        <f>AO451*(AN451/100)</f>
        <v>26.263987494991213</v>
      </c>
      <c r="AQ451">
        <v>1.7584133484417331E-3</v>
      </c>
      <c r="AR451">
        <v>27.845180737614939</v>
      </c>
      <c r="AS451">
        <v>0.83180142215584907</v>
      </c>
      <c r="AT451">
        <v>2.5700217370150591E-5</v>
      </c>
      <c r="AU451">
        <v>32.297366123300989</v>
      </c>
      <c r="AV451" t="str">
        <f>VLOOKUP(_xlfn.CONCAT(B451:C451),Sheet2!C:G,5,0)</f>
        <v>12.0, 70.0</v>
      </c>
      <c r="AW451">
        <f>ROUND(H451,-2)</f>
        <v>500</v>
      </c>
      <c r="AX451">
        <f>VLOOKUP(_xlfn.CONCAT(B451:C451),Sheet2!C:G,4,0)</f>
        <v>2.6389378290154262E-3</v>
      </c>
      <c r="AY451">
        <f>(AJ451*0.000001)/(VLOOKUP(_xlfn.CONCAT(B451:C451),Sheet2!$C:$G,4,0)*VLOOKUP(AA451,Sheet3!$A$1:$B$5,2,0)*SQRT(8*1.380649E-23*Sheet3!$D$2/(PI()*VLOOKUP(AA451,Sheet3!$A$1:$B$5,2,0))))</f>
        <v>8.9070443484741652E+18</v>
      </c>
      <c r="AZ451" t="str">
        <f>VLOOKUP(_xlfn.CONCAT(B451:C451),Sheet2!C:H,6,0)</f>
        <v>+1, +1</v>
      </c>
      <c r="BA451">
        <f>VLOOKUP(_xlfn.CONCAT(B451:C451),Sheet2!C:G,2,0)</f>
        <v>12</v>
      </c>
      <c r="BB451">
        <f>VLOOKUP(_xlfn.CONCAT(B451:C451),Sheet2!C:G,3,0)</f>
        <v>70</v>
      </c>
    </row>
    <row r="452" spans="1:54" x14ac:dyDescent="0.25">
      <c r="A452" t="s">
        <v>59</v>
      </c>
      <c r="B452" t="s">
        <v>55</v>
      </c>
      <c r="C452" t="s">
        <v>55</v>
      </c>
      <c r="D452" t="s">
        <v>51</v>
      </c>
      <c r="E452" s="1">
        <v>45717.58661726868</v>
      </c>
      <c r="F452">
        <v>0.23213840694444429</v>
      </c>
      <c r="G452">
        <v>232.13840694444431</v>
      </c>
      <c r="H452">
        <v>500.10000000000008</v>
      </c>
      <c r="I452">
        <v>5.3466240578678068E-12</v>
      </c>
      <c r="J452">
        <v>2.0772525000000002</v>
      </c>
      <c r="K452">
        <v>3.2744688780077581E-3</v>
      </c>
      <c r="L452">
        <v>1038.8339752500001</v>
      </c>
      <c r="M452">
        <v>1.750735407989568E-14</v>
      </c>
      <c r="N452">
        <v>40.504253749999997</v>
      </c>
      <c r="O452">
        <v>14.62778284962323</v>
      </c>
      <c r="P452">
        <v>2.049546250000001</v>
      </c>
      <c r="Q452">
        <v>6.3478918233340204E-3</v>
      </c>
      <c r="R452">
        <v>83.015341382360958</v>
      </c>
      <c r="S452">
        <v>40.504253749999997</v>
      </c>
      <c r="T452">
        <v>14.62778284962323</v>
      </c>
      <c r="U452">
        <v>2.049546250000001</v>
      </c>
      <c r="V452">
        <v>6.3478918233340204E-3</v>
      </c>
      <c r="W452">
        <v>83.015341382360958</v>
      </c>
      <c r="X452">
        <v>9.2855583144628939E-2</v>
      </c>
      <c r="Y452">
        <f>S452/U452</f>
        <v>19.762546832012195</v>
      </c>
      <c r="Z452">
        <f>(((Y452/13)-1)/(0.0039))+23</f>
        <v>156.38356670635491</v>
      </c>
      <c r="AA452" t="s">
        <v>52</v>
      </c>
      <c r="AB452">
        <v>20</v>
      </c>
      <c r="AC452">
        <v>1.95230383912429</v>
      </c>
      <c r="AD452" t="s">
        <v>52</v>
      </c>
      <c r="AE452">
        <v>0</v>
      </c>
      <c r="AF452">
        <v>0</v>
      </c>
      <c r="AG452" t="s">
        <v>53</v>
      </c>
      <c r="AH452">
        <v>5</v>
      </c>
      <c r="AI452">
        <v>0.311551236774609</v>
      </c>
      <c r="AJ452">
        <v>1.95230383912429</v>
      </c>
      <c r="AK452">
        <v>3.4216861862295417E-2</v>
      </c>
      <c r="AL452">
        <v>34.216861862295417</v>
      </c>
      <c r="AM452">
        <v>0.50311777965573323</v>
      </c>
      <c r="AN452">
        <v>1.4703796674297991</v>
      </c>
      <c r="AO452">
        <v>1787.314090887151</v>
      </c>
      <c r="AP452">
        <f>AO452*(AN452/100)</f>
        <v>26.280302985512428</v>
      </c>
      <c r="AQ452">
        <v>1.787313805665242E-3</v>
      </c>
      <c r="AR452">
        <v>28.864019160785929</v>
      </c>
      <c r="AS452">
        <v>0.84882133788647529</v>
      </c>
      <c r="AT452">
        <v>2.6728116278101319E-5</v>
      </c>
      <c r="AU452">
        <v>32.937757791432432</v>
      </c>
      <c r="AV452" t="str">
        <f>VLOOKUP(_xlfn.CONCAT(B452:C452),Sheet2!C:G,5,0)</f>
        <v>12.0, 70.0</v>
      </c>
      <c r="AW452">
        <f>ROUND(H452,-2)</f>
        <v>500</v>
      </c>
      <c r="AX452">
        <f>VLOOKUP(_xlfn.CONCAT(B452:C452),Sheet2!C:G,4,0)</f>
        <v>2.6389378290154262E-3</v>
      </c>
      <c r="AY452">
        <f>(AJ452*0.000001)/(VLOOKUP(_xlfn.CONCAT(B452:C452),Sheet2!$C:$G,4,0)*VLOOKUP(AA452,Sheet3!$A$1:$B$5,2,0)*SQRT(8*1.380649E-23*Sheet3!$D$2/(PI()*VLOOKUP(AA452,Sheet3!$A$1:$B$5,2,0))))</f>
        <v>8.9071748407757619E+18</v>
      </c>
      <c r="AZ452" t="str">
        <f>VLOOKUP(_xlfn.CONCAT(B452:C452),Sheet2!C:H,6,0)</f>
        <v>+1, +1</v>
      </c>
      <c r="BA452">
        <f>VLOOKUP(_xlfn.CONCAT(B452:C452),Sheet2!C:G,2,0)</f>
        <v>12</v>
      </c>
      <c r="BB452">
        <f>VLOOKUP(_xlfn.CONCAT(B452:C452),Sheet2!C:G,3,0)</f>
        <v>70</v>
      </c>
    </row>
    <row r="453" spans="1:54" x14ac:dyDescent="0.25">
      <c r="A453" t="s">
        <v>59</v>
      </c>
      <c r="B453" t="s">
        <v>55</v>
      </c>
      <c r="C453" t="s">
        <v>55</v>
      </c>
      <c r="D453" t="s">
        <v>51</v>
      </c>
      <c r="E453" s="1">
        <v>45717.587024442932</v>
      </c>
      <c r="F453">
        <v>0.27560558472222141</v>
      </c>
      <c r="G453">
        <v>275.60558472222141</v>
      </c>
      <c r="H453">
        <v>600.10000000000014</v>
      </c>
      <c r="I453">
        <v>8.4180889421748443E-12</v>
      </c>
      <c r="J453">
        <v>2.2968875</v>
      </c>
      <c r="K453">
        <v>4.0006061806013042E-3</v>
      </c>
      <c r="L453">
        <v>1378.362188750001</v>
      </c>
      <c r="M453">
        <v>3.367745865091618E-14</v>
      </c>
      <c r="N453">
        <v>42.861596249999991</v>
      </c>
      <c r="O453">
        <v>12.241222582165589</v>
      </c>
      <c r="P453">
        <v>2.0652262499999998</v>
      </c>
      <c r="Q453">
        <v>5.9624266800428196E-4</v>
      </c>
      <c r="R453">
        <v>88.518893692401562</v>
      </c>
      <c r="S453">
        <v>42.861596249999991</v>
      </c>
      <c r="T453">
        <v>12.241222582165589</v>
      </c>
      <c r="U453">
        <v>2.0652262499999998</v>
      </c>
      <c r="V453">
        <v>5.9624266800428196E-4</v>
      </c>
      <c r="W453">
        <v>88.518893692401562</v>
      </c>
      <c r="X453">
        <v>7.2987392120246741E-3</v>
      </c>
      <c r="Y453">
        <f>S453/U453</f>
        <v>20.753947055437628</v>
      </c>
      <c r="Z453">
        <f>(((Y453/13)-1)/(0.0039))+23</f>
        <v>175.93781174433192</v>
      </c>
      <c r="AA453" t="s">
        <v>52</v>
      </c>
      <c r="AB453">
        <v>20</v>
      </c>
      <c r="AC453">
        <v>1.9523141357475571</v>
      </c>
      <c r="AD453" t="s">
        <v>52</v>
      </c>
      <c r="AE453">
        <v>0</v>
      </c>
      <c r="AF453">
        <v>0</v>
      </c>
      <c r="AG453" t="s">
        <v>53</v>
      </c>
      <c r="AH453">
        <v>5</v>
      </c>
      <c r="AI453">
        <v>0.31153743591305089</v>
      </c>
      <c r="AJ453">
        <v>1.9523141357475571</v>
      </c>
      <c r="AK453">
        <v>4.049271375264888E-2</v>
      </c>
      <c r="AL453">
        <v>40.492713752648882</v>
      </c>
      <c r="AM453">
        <v>0.50708869426986203</v>
      </c>
      <c r="AN453">
        <v>1.2522961473203069</v>
      </c>
      <c r="AO453">
        <v>2115.121382521641</v>
      </c>
      <c r="AP453">
        <f>AO453*(AN453/100)</f>
        <v>26.48758358446652</v>
      </c>
      <c r="AQ453">
        <v>2.1151210450045511E-3</v>
      </c>
      <c r="AR453">
        <v>30.465669143044881</v>
      </c>
      <c r="AS453">
        <v>0.76304080186740531</v>
      </c>
      <c r="AT453">
        <v>2.8627214709797598E-5</v>
      </c>
      <c r="AU453">
        <v>29.377411890100259</v>
      </c>
      <c r="AV453" t="str">
        <f>VLOOKUP(_xlfn.CONCAT(B453:C453),Sheet2!C:G,5,0)</f>
        <v>12.0, 70.0</v>
      </c>
      <c r="AW453">
        <f>ROUND(H453,-2)</f>
        <v>600</v>
      </c>
      <c r="AX453">
        <f>VLOOKUP(_xlfn.CONCAT(B453:C453),Sheet2!C:G,4,0)</f>
        <v>2.6389378290154262E-3</v>
      </c>
      <c r="AY453">
        <f>(AJ453*0.000001)/(VLOOKUP(_xlfn.CONCAT(B453:C453),Sheet2!$C:$G,4,0)*VLOOKUP(AA453,Sheet3!$A$1:$B$5,2,0)*SQRT(8*1.380649E-23*Sheet3!$D$2/(PI()*VLOOKUP(AA453,Sheet3!$A$1:$B$5,2,0))))</f>
        <v>8.9072218180043428E+18</v>
      </c>
      <c r="AZ453" t="str">
        <f>VLOOKUP(_xlfn.CONCAT(B453:C453),Sheet2!C:H,6,0)</f>
        <v>+1, +1</v>
      </c>
      <c r="BA453">
        <f>VLOOKUP(_xlfn.CONCAT(B453:C453),Sheet2!C:G,2,0)</f>
        <v>12</v>
      </c>
      <c r="BB453">
        <f>VLOOKUP(_xlfn.CONCAT(B453:C453),Sheet2!C:G,3,0)</f>
        <v>70</v>
      </c>
    </row>
    <row r="454" spans="1:54" x14ac:dyDescent="0.25">
      <c r="A454" t="s">
        <v>59</v>
      </c>
      <c r="B454" t="s">
        <v>55</v>
      </c>
      <c r="C454" t="s">
        <v>55</v>
      </c>
      <c r="D454" t="s">
        <v>51</v>
      </c>
      <c r="E454" s="1">
        <v>45717.587448399543</v>
      </c>
      <c r="F454">
        <v>0.27787063888888902</v>
      </c>
      <c r="G454">
        <v>277.87063888888889</v>
      </c>
      <c r="H454">
        <v>600.10000000000014</v>
      </c>
      <c r="I454">
        <v>8.4180889421748443E-12</v>
      </c>
      <c r="J454">
        <v>2.29303875</v>
      </c>
      <c r="K454">
        <v>3.509650337906615E-3</v>
      </c>
      <c r="L454">
        <v>1376.0525538750001</v>
      </c>
      <c r="M454">
        <v>2.9544548700431877E-14</v>
      </c>
      <c r="N454">
        <v>41.027341249999992</v>
      </c>
      <c r="O454">
        <v>14.653023767014711</v>
      </c>
      <c r="P454">
        <v>2.0606525000000002</v>
      </c>
      <c r="Q454">
        <v>6.1417853193210888E-4</v>
      </c>
      <c r="R454">
        <v>84.543093315165606</v>
      </c>
      <c r="S454">
        <v>41.027341249999992</v>
      </c>
      <c r="T454">
        <v>14.653023767014711</v>
      </c>
      <c r="U454">
        <v>2.0606525000000002</v>
      </c>
      <c r="V454">
        <v>6.1417853193210888E-4</v>
      </c>
      <c r="W454">
        <v>84.543093315165606</v>
      </c>
      <c r="X454">
        <v>8.999572625591392E-3</v>
      </c>
      <c r="Y454">
        <f>S454/U454</f>
        <v>19.909878667072682</v>
      </c>
      <c r="Z454">
        <f>(((Y454/13)-1)/(0.0039))+23</f>
        <v>159.28952006060516</v>
      </c>
      <c r="AA454" t="s">
        <v>52</v>
      </c>
      <c r="AB454">
        <v>20</v>
      </c>
      <c r="AC454">
        <v>1.952426254534231</v>
      </c>
      <c r="AD454" t="s">
        <v>52</v>
      </c>
      <c r="AE454">
        <v>0</v>
      </c>
      <c r="AF454">
        <v>0</v>
      </c>
      <c r="AG454" t="s">
        <v>53</v>
      </c>
      <c r="AH454">
        <v>5</v>
      </c>
      <c r="AI454">
        <v>0.31153823913779771</v>
      </c>
      <c r="AJ454">
        <v>1.952426254534231</v>
      </c>
      <c r="AK454">
        <v>4.0819745439553128E-2</v>
      </c>
      <c r="AL454">
        <v>40.819745439553131</v>
      </c>
      <c r="AM454">
        <v>0.50731297332451653</v>
      </c>
      <c r="AN454">
        <v>1.242812682591953</v>
      </c>
      <c r="AO454">
        <v>2132.0813147648942</v>
      </c>
      <c r="AP454">
        <f>AO454*(AN454/100)</f>
        <v>26.497776983071361</v>
      </c>
      <c r="AQ454">
        <v>2.132080974560109E-3</v>
      </c>
      <c r="AR454">
        <v>31.0099401960398</v>
      </c>
      <c r="AS454">
        <v>0.77079093924112496</v>
      </c>
      <c r="AT454">
        <v>2.921499915156475E-5</v>
      </c>
      <c r="AU454">
        <v>29.66437969582168</v>
      </c>
      <c r="AV454" t="str">
        <f>VLOOKUP(_xlfn.CONCAT(B454:C454),Sheet2!C:G,5,0)</f>
        <v>12.0, 70.0</v>
      </c>
      <c r="AW454">
        <f>ROUND(H454,-2)</f>
        <v>600</v>
      </c>
      <c r="AX454">
        <f>VLOOKUP(_xlfn.CONCAT(B454:C454),Sheet2!C:G,4,0)</f>
        <v>2.6389378290154262E-3</v>
      </c>
      <c r="AY454">
        <f>(AJ454*0.000001)/(VLOOKUP(_xlfn.CONCAT(B454:C454),Sheet2!$C:$G,4,0)*VLOOKUP(AA454,Sheet3!$A$1:$B$5,2,0)*SQRT(8*1.380649E-23*Sheet3!$D$2/(PI()*VLOOKUP(AA454,Sheet3!$A$1:$B$5,2,0))))</f>
        <v>8.9077333478266102E+18</v>
      </c>
      <c r="AZ454" t="str">
        <f>VLOOKUP(_xlfn.CONCAT(B454:C454),Sheet2!C:H,6,0)</f>
        <v>+1, +1</v>
      </c>
      <c r="BA454">
        <f>VLOOKUP(_xlfn.CONCAT(B454:C454),Sheet2!C:G,2,0)</f>
        <v>12</v>
      </c>
      <c r="BB454">
        <f>VLOOKUP(_xlfn.CONCAT(B454:C454),Sheet2!C:G,3,0)</f>
        <v>70</v>
      </c>
    </row>
    <row r="455" spans="1:54" x14ac:dyDescent="0.25">
      <c r="A455" t="s">
        <v>59</v>
      </c>
      <c r="B455" t="s">
        <v>55</v>
      </c>
      <c r="C455" t="s">
        <v>55</v>
      </c>
      <c r="D455" t="s">
        <v>51</v>
      </c>
      <c r="E455" s="1">
        <v>45717.58792733281</v>
      </c>
      <c r="F455">
        <v>0.27862674305555529</v>
      </c>
      <c r="G455">
        <v>278.62674305555532</v>
      </c>
      <c r="H455">
        <v>600.10000000000014</v>
      </c>
      <c r="I455">
        <v>8.4180889421748443E-12</v>
      </c>
      <c r="J455">
        <v>2.2972137500000001</v>
      </c>
      <c r="K455">
        <v>4.0581580484171393E-3</v>
      </c>
      <c r="L455">
        <v>1378.5579713750001</v>
      </c>
      <c r="M455">
        <v>3.4161935392978168E-14</v>
      </c>
      <c r="N455">
        <v>41.026631249999987</v>
      </c>
      <c r="O455">
        <v>14.65413554499159</v>
      </c>
      <c r="P455">
        <v>2.0570037499999998</v>
      </c>
      <c r="Q455">
        <v>7.2931530459519067E-4</v>
      </c>
      <c r="R455">
        <v>84.391934331117184</v>
      </c>
      <c r="S455">
        <v>41.026631249999987</v>
      </c>
      <c r="T455">
        <v>14.65413554499159</v>
      </c>
      <c r="U455">
        <v>2.0570037499999998</v>
      </c>
      <c r="V455">
        <v>7.2931530459519067E-4</v>
      </c>
      <c r="W455">
        <v>84.391934331117184</v>
      </c>
      <c r="X455">
        <v>1.0687485328574751E-2</v>
      </c>
      <c r="Y455">
        <f>S455/U455</f>
        <v>19.944850003311853</v>
      </c>
      <c r="Z455">
        <f>(((Y455/13)-1)/(0.0039))+23</f>
        <v>159.97929000615093</v>
      </c>
      <c r="AA455" t="s">
        <v>52</v>
      </c>
      <c r="AB455">
        <v>20</v>
      </c>
      <c r="AC455">
        <v>1.952195724579997</v>
      </c>
      <c r="AD455" t="s">
        <v>52</v>
      </c>
      <c r="AE455">
        <v>0</v>
      </c>
      <c r="AF455">
        <v>0</v>
      </c>
      <c r="AG455" t="s">
        <v>53</v>
      </c>
      <c r="AH455">
        <v>5</v>
      </c>
      <c r="AI455">
        <v>0.31153743591305089</v>
      </c>
      <c r="AJ455">
        <v>1.952195724579997</v>
      </c>
      <c r="AK455">
        <v>4.0928912816094967E-2</v>
      </c>
      <c r="AL455">
        <v>40.928912816094957</v>
      </c>
      <c r="AM455">
        <v>0.50738821995838745</v>
      </c>
      <c r="AN455">
        <v>1.239681645682172</v>
      </c>
      <c r="AO455">
        <v>2138.0357489099042</v>
      </c>
      <c r="AP455">
        <f>AO455*(AN455/100)</f>
        <v>26.504836757359449</v>
      </c>
      <c r="AQ455">
        <v>2.138035407715596E-3</v>
      </c>
      <c r="AR455">
        <v>31.123041416677509</v>
      </c>
      <c r="AS455">
        <v>0.77165326404122314</v>
      </c>
      <c r="AT455">
        <v>2.9327668585335419E-5</v>
      </c>
      <c r="AU455">
        <v>29.68965663103139</v>
      </c>
      <c r="AV455" t="str">
        <f>VLOOKUP(_xlfn.CONCAT(B455:C455),Sheet2!C:G,5,0)</f>
        <v>12.0, 70.0</v>
      </c>
      <c r="AW455">
        <f>ROUND(H455,-2)</f>
        <v>600</v>
      </c>
      <c r="AX455">
        <f>VLOOKUP(_xlfn.CONCAT(B455:C455),Sheet2!C:G,4,0)</f>
        <v>2.6389378290154262E-3</v>
      </c>
      <c r="AY455">
        <f>(AJ455*0.000001)/(VLOOKUP(_xlfn.CONCAT(B455:C455),Sheet2!$C:$G,4,0)*VLOOKUP(AA455,Sheet3!$A$1:$B$5,2,0)*SQRT(8*1.380649E-23*Sheet3!$D$2/(PI()*VLOOKUP(AA455,Sheet3!$A$1:$B$5,2,0))))</f>
        <v>8.9066815798757161E+18</v>
      </c>
      <c r="AZ455" t="str">
        <f>VLOOKUP(_xlfn.CONCAT(B455:C455),Sheet2!C:H,6,0)</f>
        <v>+1, +1</v>
      </c>
      <c r="BA455">
        <f>VLOOKUP(_xlfn.CONCAT(B455:C455),Sheet2!C:G,2,0)</f>
        <v>12</v>
      </c>
      <c r="BB455">
        <f>VLOOKUP(_xlfn.CONCAT(B455:C455),Sheet2!C:G,3,0)</f>
        <v>70</v>
      </c>
    </row>
    <row r="456" spans="1:54" x14ac:dyDescent="0.25">
      <c r="A456" t="s">
        <v>59</v>
      </c>
      <c r="B456" t="s">
        <v>55</v>
      </c>
      <c r="C456" t="s">
        <v>55</v>
      </c>
      <c r="D456" t="s">
        <v>51</v>
      </c>
      <c r="E456" s="1">
        <v>45717.589725126672</v>
      </c>
      <c r="F456">
        <v>0.27436373888888888</v>
      </c>
      <c r="G456">
        <v>274.36373888888892</v>
      </c>
      <c r="H456">
        <v>199.9845</v>
      </c>
      <c r="I456">
        <v>6.0326603782287568E-2</v>
      </c>
      <c r="J456">
        <v>8.3815087500000001</v>
      </c>
      <c r="K456">
        <v>1.6949085899497229E-2</v>
      </c>
      <c r="L456">
        <v>1676.171836614375</v>
      </c>
      <c r="M456">
        <v>1.0224807895309271E-3</v>
      </c>
      <c r="N456">
        <v>37.351334999999992</v>
      </c>
      <c r="O456">
        <v>18.018674457956109</v>
      </c>
      <c r="P456">
        <v>2.0252249999999998</v>
      </c>
      <c r="Q456">
        <v>6.243895642223669E-4</v>
      </c>
      <c r="R456">
        <v>75.64485742537498</v>
      </c>
      <c r="S456">
        <v>37.351334999999992</v>
      </c>
      <c r="T456">
        <v>18.018674457956109</v>
      </c>
      <c r="U456">
        <v>2.0252249999999998</v>
      </c>
      <c r="V456">
        <v>6.243895642223669E-4</v>
      </c>
      <c r="W456">
        <v>75.64485742537498</v>
      </c>
      <c r="X456">
        <v>1.125067229266791E-2</v>
      </c>
      <c r="Y456">
        <f>S456/U456</f>
        <v>18.443054475428653</v>
      </c>
      <c r="Z456">
        <f>(((Y456/13)-1)/(0.0039))+23</f>
        <v>130.35807643843498</v>
      </c>
      <c r="AA456" t="s">
        <v>64</v>
      </c>
      <c r="AB456">
        <v>110</v>
      </c>
      <c r="AC456">
        <v>3.2671379863083718</v>
      </c>
      <c r="AD456" t="s">
        <v>52</v>
      </c>
      <c r="AE456">
        <v>0</v>
      </c>
      <c r="AF456">
        <v>0</v>
      </c>
      <c r="AG456" t="s">
        <v>53</v>
      </c>
      <c r="AH456">
        <v>5</v>
      </c>
      <c r="AI456">
        <v>0.31153378489147471</v>
      </c>
      <c r="AJ456">
        <v>3.2671379863083718</v>
      </c>
      <c r="AK456">
        <v>4.0313414315255168E-2</v>
      </c>
      <c r="AL456">
        <v>40.313414315255173</v>
      </c>
      <c r="AM456">
        <v>0.50696645425591935</v>
      </c>
      <c r="AN456">
        <v>1.257562681968309</v>
      </c>
      <c r="AO456">
        <v>1258.317440182331</v>
      </c>
      <c r="AP456">
        <f>AO456*(AN456/100)</f>
        <v>15.824130548431894</v>
      </c>
      <c r="AQ456">
        <v>1.258317320197084E-3</v>
      </c>
      <c r="AR456">
        <v>14.83826598707067</v>
      </c>
      <c r="AS456">
        <v>0.37320099140919449</v>
      </c>
      <c r="AT456">
        <v>1.419753634313069E-5</v>
      </c>
      <c r="AU456">
        <v>24.050883945575919</v>
      </c>
      <c r="AV456" t="str">
        <f>VLOOKUP(_xlfn.CONCAT(B456:C456),Sheet2!C:G,5,0)</f>
        <v>12.0, 70.0</v>
      </c>
      <c r="AW456">
        <f>ROUND(H456,-2)</f>
        <v>200</v>
      </c>
      <c r="AX456">
        <f>VLOOKUP(_xlfn.CONCAT(B456:C456),Sheet2!C:G,4,0)</f>
        <v>2.6389378290154262E-3</v>
      </c>
      <c r="AY456">
        <f>(AJ456*0.000001)/(VLOOKUP(_xlfn.CONCAT(B456:C456),Sheet2!$C:$G,4,0)*VLOOKUP(AA456,Sheet3!$A$1:$B$5,2,0)*SQRT(8*1.380649E-23*Sheet3!$D$2/(PI()*VLOOKUP(AA456,Sheet3!$A$1:$B$5,2,0))))</f>
        <v>2.702298463273064E+19</v>
      </c>
      <c r="AZ456" t="str">
        <f>VLOOKUP(_xlfn.CONCAT(B456:C456),Sheet2!C:H,6,0)</f>
        <v>+1, +1</v>
      </c>
      <c r="BA456">
        <f>VLOOKUP(_xlfn.CONCAT(B456:C456),Sheet2!C:G,2,0)</f>
        <v>12</v>
      </c>
      <c r="BB456">
        <f>VLOOKUP(_xlfn.CONCAT(B456:C456),Sheet2!C:G,3,0)</f>
        <v>70</v>
      </c>
    </row>
    <row r="457" spans="1:54" x14ac:dyDescent="0.25">
      <c r="A457" t="s">
        <v>59</v>
      </c>
      <c r="B457" t="s">
        <v>55</v>
      </c>
      <c r="C457" t="s">
        <v>55</v>
      </c>
      <c r="D457" t="s">
        <v>51</v>
      </c>
      <c r="E457" s="1">
        <v>45717.590161236098</v>
      </c>
      <c r="F457">
        <v>0.27014746944444429</v>
      </c>
      <c r="G457">
        <v>270.14746944444443</v>
      </c>
      <c r="H457">
        <v>200</v>
      </c>
      <c r="I457">
        <v>0</v>
      </c>
      <c r="J457">
        <v>8.3047437500000001</v>
      </c>
      <c r="K457">
        <v>9.9670589326645923E-3</v>
      </c>
      <c r="L457">
        <v>1660.94875</v>
      </c>
      <c r="M457">
        <v>0</v>
      </c>
      <c r="N457">
        <v>37.744656249999998</v>
      </c>
      <c r="O457">
        <v>18.14402416297504</v>
      </c>
      <c r="P457">
        <v>2.04156</v>
      </c>
      <c r="Q457">
        <v>2.078669064895074E-2</v>
      </c>
      <c r="R457">
        <v>77.057980413750002</v>
      </c>
      <c r="S457">
        <v>37.744656249999998</v>
      </c>
      <c r="T457">
        <v>18.14402416297504</v>
      </c>
      <c r="U457">
        <v>2.04156</v>
      </c>
      <c r="V457">
        <v>2.078669064895074E-2</v>
      </c>
      <c r="W457">
        <v>77.057980413750002</v>
      </c>
      <c r="X457">
        <v>0.37715421740284949</v>
      </c>
      <c r="Y457">
        <f>S457/U457</f>
        <v>18.488144482650522</v>
      </c>
      <c r="Z457">
        <f>(((Y457/13)-1)/(0.0039))+23</f>
        <v>131.24742569330419</v>
      </c>
      <c r="AA457" t="s">
        <v>64</v>
      </c>
      <c r="AB457">
        <v>110</v>
      </c>
      <c r="AC457">
        <v>3.2672605180048189</v>
      </c>
      <c r="AD457" t="s">
        <v>52</v>
      </c>
      <c r="AE457">
        <v>0</v>
      </c>
      <c r="AF457">
        <v>0</v>
      </c>
      <c r="AG457" t="s">
        <v>53</v>
      </c>
      <c r="AH457">
        <v>5</v>
      </c>
      <c r="AI457">
        <v>0.31153466113665301</v>
      </c>
      <c r="AJ457">
        <v>3.2672605180048189</v>
      </c>
      <c r="AK457">
        <v>3.9704663438940288E-2</v>
      </c>
      <c r="AL457">
        <v>39.704663438940287</v>
      </c>
      <c r="AM457">
        <v>0.50655526060852107</v>
      </c>
      <c r="AN457">
        <v>1.2758079699819791</v>
      </c>
      <c r="AO457">
        <v>1239.2697970657409</v>
      </c>
      <c r="AP457">
        <f>AO457*(AN457/100)</f>
        <v>15.810702840544222</v>
      </c>
      <c r="AQ457">
        <v>1.2392696789008571E-3</v>
      </c>
      <c r="AR457">
        <v>14.52489647034859</v>
      </c>
      <c r="AS457">
        <v>0.37061957360067688</v>
      </c>
      <c r="AT457">
        <v>1.388090501250399E-5</v>
      </c>
      <c r="AU457">
        <v>23.9048094885169</v>
      </c>
      <c r="AV457" t="str">
        <f>VLOOKUP(_xlfn.CONCAT(B457:C457),Sheet2!C:G,5,0)</f>
        <v>12.0, 70.0</v>
      </c>
      <c r="AW457">
        <f>ROUND(H457,-2)</f>
        <v>200</v>
      </c>
      <c r="AX457">
        <f>VLOOKUP(_xlfn.CONCAT(B457:C457),Sheet2!C:G,4,0)</f>
        <v>2.6389378290154262E-3</v>
      </c>
      <c r="AY457">
        <f>(AJ457*0.000001)/(VLOOKUP(_xlfn.CONCAT(B457:C457),Sheet2!$C:$G,4,0)*VLOOKUP(AA457,Sheet3!$A$1:$B$5,2,0)*SQRT(8*1.380649E-23*Sheet3!$D$2/(PI()*VLOOKUP(AA457,Sheet3!$A$1:$B$5,2,0))))</f>
        <v>2.7023998110632088E+19</v>
      </c>
      <c r="AZ457" t="str">
        <f>VLOOKUP(_xlfn.CONCAT(B457:C457),Sheet2!C:H,6,0)</f>
        <v>+1, +1</v>
      </c>
      <c r="BA457">
        <f>VLOOKUP(_xlfn.CONCAT(B457:C457),Sheet2!C:G,2,0)</f>
        <v>12</v>
      </c>
      <c r="BB457">
        <f>VLOOKUP(_xlfn.CONCAT(B457:C457),Sheet2!C:G,3,0)</f>
        <v>70</v>
      </c>
    </row>
    <row r="458" spans="1:54" x14ac:dyDescent="0.25">
      <c r="A458" t="s">
        <v>59</v>
      </c>
      <c r="B458" t="s">
        <v>55</v>
      </c>
      <c r="C458" t="s">
        <v>55</v>
      </c>
      <c r="D458" t="s">
        <v>51</v>
      </c>
      <c r="E458" s="1">
        <v>45717.590824543688</v>
      </c>
      <c r="F458">
        <v>0.26594039305555572</v>
      </c>
      <c r="G458">
        <v>265.94039305555572</v>
      </c>
      <c r="H458">
        <v>199.98837499999999</v>
      </c>
      <c r="I458">
        <v>5.7935784009851728E-2</v>
      </c>
      <c r="J458">
        <v>8.2998200000000004</v>
      </c>
      <c r="K458">
        <v>9.7147089231652637E-3</v>
      </c>
      <c r="L458">
        <v>1659.8675145924999</v>
      </c>
      <c r="M458">
        <v>5.6282927789108193E-4</v>
      </c>
      <c r="N458">
        <v>43.837787499999997</v>
      </c>
      <c r="O458">
        <v>12.434218119775609</v>
      </c>
      <c r="P458">
        <v>2.0519775</v>
      </c>
      <c r="Q458">
        <v>7.3325700289205852E-4</v>
      </c>
      <c r="R458">
        <v>89.954153599781279</v>
      </c>
      <c r="S458">
        <v>43.837787499999997</v>
      </c>
      <c r="T458">
        <v>12.434218119775609</v>
      </c>
      <c r="U458">
        <v>2.0519775</v>
      </c>
      <c r="V458">
        <v>7.3325700289205852E-4</v>
      </c>
      <c r="W458">
        <v>89.954153599781279</v>
      </c>
      <c r="X458">
        <v>9.1174775118127889E-3</v>
      </c>
      <c r="Y458">
        <f>S458/U458</f>
        <v>21.363678451639942</v>
      </c>
      <c r="Z458">
        <f>(((Y458/13)-1)/(0.0039))+23</f>
        <v>187.96407202445647</v>
      </c>
      <c r="AA458" t="s">
        <v>64</v>
      </c>
      <c r="AB458">
        <v>110</v>
      </c>
      <c r="AC458">
        <v>3.2672580812949459</v>
      </c>
      <c r="AD458" t="s">
        <v>52</v>
      </c>
      <c r="AE458">
        <v>0</v>
      </c>
      <c r="AF458">
        <v>0</v>
      </c>
      <c r="AG458" t="s">
        <v>53</v>
      </c>
      <c r="AH458">
        <v>5</v>
      </c>
      <c r="AI458">
        <v>0.31153568342269428</v>
      </c>
      <c r="AJ458">
        <v>3.2672580812949459</v>
      </c>
      <c r="AK458">
        <v>3.9097239868837542E-2</v>
      </c>
      <c r="AL458">
        <v>39.097239868837541</v>
      </c>
      <c r="AM458">
        <v>0.50615087410995385</v>
      </c>
      <c r="AN458">
        <v>1.29459490186002</v>
      </c>
      <c r="AO458">
        <v>1220.3116827310089</v>
      </c>
      <c r="AP458">
        <f>AO458*(AN458/100)</f>
        <v>15.798092831437863</v>
      </c>
      <c r="AQ458">
        <v>1.220311566373321E-3</v>
      </c>
      <c r="AR458">
        <v>14.093061127718981</v>
      </c>
      <c r="AS458">
        <v>0.36489610175093212</v>
      </c>
      <c r="AT458">
        <v>1.336856923296036E-5</v>
      </c>
      <c r="AU458">
        <v>23.55443402869172</v>
      </c>
      <c r="AV458" t="str">
        <f>VLOOKUP(_xlfn.CONCAT(B458:C458),Sheet2!C:G,5,0)</f>
        <v>12.0, 70.0</v>
      </c>
      <c r="AW458">
        <f>ROUND(H458,-2)</f>
        <v>200</v>
      </c>
      <c r="AX458">
        <f>VLOOKUP(_xlfn.CONCAT(B458:C458),Sheet2!C:G,4,0)</f>
        <v>2.6389378290154262E-3</v>
      </c>
      <c r="AY458">
        <f>(AJ458*0.000001)/(VLOOKUP(_xlfn.CONCAT(B458:C458),Sheet2!$C:$G,4,0)*VLOOKUP(AA458,Sheet3!$A$1:$B$5,2,0)*SQRT(8*1.380649E-23*Sheet3!$D$2/(PI()*VLOOKUP(AA458,Sheet3!$A$1:$B$5,2,0))))</f>
        <v>2.7023977956242002E+19</v>
      </c>
      <c r="AZ458" t="str">
        <f>VLOOKUP(_xlfn.CONCAT(B458:C458),Sheet2!C:H,6,0)</f>
        <v>+1, +1</v>
      </c>
      <c r="BA458">
        <f>VLOOKUP(_xlfn.CONCAT(B458:C458),Sheet2!C:G,2,0)</f>
        <v>12</v>
      </c>
      <c r="BB458">
        <f>VLOOKUP(_xlfn.CONCAT(B458:C458),Sheet2!C:G,3,0)</f>
        <v>70</v>
      </c>
    </row>
    <row r="459" spans="1:54" x14ac:dyDescent="0.25">
      <c r="A459" t="s">
        <v>59</v>
      </c>
      <c r="B459" t="s">
        <v>55</v>
      </c>
      <c r="C459" t="s">
        <v>55</v>
      </c>
      <c r="D459" t="s">
        <v>51</v>
      </c>
      <c r="E459" s="1">
        <v>45717.591305097223</v>
      </c>
      <c r="F459">
        <v>0.40097574027777799</v>
      </c>
      <c r="G459">
        <v>400.97574027777807</v>
      </c>
      <c r="H459">
        <v>299.39687500000002</v>
      </c>
      <c r="I459">
        <v>1.767939406924975</v>
      </c>
      <c r="J459">
        <v>8.4139499999999998</v>
      </c>
      <c r="K459">
        <v>1.2321923033116239E-2</v>
      </c>
      <c r="L459">
        <v>2519.1103364062501</v>
      </c>
      <c r="M459">
        <v>2.1784413299342709E-2</v>
      </c>
      <c r="N459">
        <v>45.713560000000008</v>
      </c>
      <c r="O459">
        <v>8.9189753378820615</v>
      </c>
      <c r="P459">
        <v>2.0469325</v>
      </c>
      <c r="Q459">
        <v>7.025387540030984E-4</v>
      </c>
      <c r="R459">
        <v>93.572571654700042</v>
      </c>
      <c r="S459">
        <v>45.713560000000008</v>
      </c>
      <c r="T459">
        <v>8.9189753378820615</v>
      </c>
      <c r="U459">
        <v>2.0469325</v>
      </c>
      <c r="V459">
        <v>7.025387540030984E-4</v>
      </c>
      <c r="W459">
        <v>93.572571654700042</v>
      </c>
      <c r="X459">
        <v>6.265925820860027E-3</v>
      </c>
      <c r="Y459">
        <f>S459/U459</f>
        <v>22.332714928313468</v>
      </c>
      <c r="Z459">
        <f>(((Y459/13)-1)/(0.0039))+23</f>
        <v>207.07721752097569</v>
      </c>
      <c r="AA459" t="s">
        <v>64</v>
      </c>
      <c r="AB459">
        <v>110</v>
      </c>
      <c r="AC459">
        <v>3.2673539832335008</v>
      </c>
      <c r="AD459" t="s">
        <v>52</v>
      </c>
      <c r="AE459">
        <v>0</v>
      </c>
      <c r="AF459">
        <v>0</v>
      </c>
      <c r="AG459" t="s">
        <v>53</v>
      </c>
      <c r="AH459">
        <v>5</v>
      </c>
      <c r="AI459">
        <v>0.31152400015365039</v>
      </c>
      <c r="AJ459">
        <v>3.2673539832335008</v>
      </c>
      <c r="AK459">
        <v>5.8593832066787657E-2</v>
      </c>
      <c r="AL459">
        <v>58.593832066787662</v>
      </c>
      <c r="AM459">
        <v>0.52200011355494014</v>
      </c>
      <c r="AN459">
        <v>0.89087894602958018</v>
      </c>
      <c r="AO459">
        <v>1828.789943484607</v>
      </c>
      <c r="AP459">
        <f>AO459*(AN459/100)</f>
        <v>16.292304573610622</v>
      </c>
      <c r="AQ459">
        <v>1.82878976911969E-3</v>
      </c>
      <c r="AR459">
        <v>20.855971766145519</v>
      </c>
      <c r="AS459">
        <v>0.37160292290892799</v>
      </c>
      <c r="AT459">
        <v>2.0109018542029748E-5</v>
      </c>
      <c r="AU459">
        <v>23.259732303102421</v>
      </c>
      <c r="AV459" t="str">
        <f>VLOOKUP(_xlfn.CONCAT(B459:C459),Sheet2!C:G,5,0)</f>
        <v>12.0, 70.0</v>
      </c>
      <c r="AW459">
        <f>ROUND(H459,-2)</f>
        <v>300</v>
      </c>
      <c r="AX459">
        <f>VLOOKUP(_xlfn.CONCAT(B459:C459),Sheet2!C:G,4,0)</f>
        <v>2.6389378290154262E-3</v>
      </c>
      <c r="AY459">
        <f>(AJ459*0.000001)/(VLOOKUP(_xlfn.CONCAT(B459:C459),Sheet2!$C:$G,4,0)*VLOOKUP(AA459,Sheet3!$A$1:$B$5,2,0)*SQRT(8*1.380649E-23*Sheet3!$D$2/(PI()*VLOOKUP(AA459,Sheet3!$A$1:$B$5,2,0))))</f>
        <v>2.7024771175451804E+19</v>
      </c>
      <c r="AZ459" t="str">
        <f>VLOOKUP(_xlfn.CONCAT(B459:C459),Sheet2!C:H,6,0)</f>
        <v>+1, +1</v>
      </c>
      <c r="BA459">
        <f>VLOOKUP(_xlfn.CONCAT(B459:C459),Sheet2!C:G,2,0)</f>
        <v>12</v>
      </c>
      <c r="BB459">
        <f>VLOOKUP(_xlfn.CONCAT(B459:C459),Sheet2!C:G,3,0)</f>
        <v>70</v>
      </c>
    </row>
    <row r="460" spans="1:54" x14ac:dyDescent="0.25">
      <c r="A460" t="s">
        <v>59</v>
      </c>
      <c r="B460" t="s">
        <v>55</v>
      </c>
      <c r="C460" t="s">
        <v>55</v>
      </c>
      <c r="D460" t="s">
        <v>51</v>
      </c>
      <c r="E460" s="1">
        <v>45717.591727202052</v>
      </c>
      <c r="F460">
        <v>0.39885730000000003</v>
      </c>
      <c r="G460">
        <v>398.85730000000001</v>
      </c>
      <c r="H460">
        <v>298.79862500000002</v>
      </c>
      <c r="I460">
        <v>3.0099269400777451</v>
      </c>
      <c r="J460">
        <v>8.4091000000000005</v>
      </c>
      <c r="K460">
        <v>1.302322946246594E-2</v>
      </c>
      <c r="L460">
        <v>2512.6275174875</v>
      </c>
      <c r="M460">
        <v>3.919896920589043E-2</v>
      </c>
      <c r="N460">
        <v>43.780116250000013</v>
      </c>
      <c r="O460">
        <v>12.52312679829779</v>
      </c>
      <c r="P460">
        <v>2.0434375</v>
      </c>
      <c r="Q460">
        <v>4.9638871078035304E-4</v>
      </c>
      <c r="R460">
        <v>89.461931299609404</v>
      </c>
      <c r="S460">
        <v>43.780116250000013</v>
      </c>
      <c r="T460">
        <v>12.52312679829779</v>
      </c>
      <c r="U460">
        <v>2.0434375</v>
      </c>
      <c r="V460">
        <v>4.9638871078035304E-4</v>
      </c>
      <c r="W460">
        <v>89.461931299609404</v>
      </c>
      <c r="X460">
        <v>6.2163387663459286E-3</v>
      </c>
      <c r="Y460">
        <f>S460/U460</f>
        <v>21.424739562624261</v>
      </c>
      <c r="Z460">
        <f>(((Y460/13)-1)/(0.0039))+23</f>
        <v>189.16843318785527</v>
      </c>
      <c r="AA460" t="s">
        <v>64</v>
      </c>
      <c r="AB460">
        <v>110</v>
      </c>
      <c r="AC460">
        <v>3.2672920211824561</v>
      </c>
      <c r="AD460" t="s">
        <v>52</v>
      </c>
      <c r="AE460">
        <v>0</v>
      </c>
      <c r="AF460">
        <v>0</v>
      </c>
      <c r="AG460" t="s">
        <v>53</v>
      </c>
      <c r="AH460">
        <v>5</v>
      </c>
      <c r="AI460">
        <v>0.31153787403564009</v>
      </c>
      <c r="AJ460">
        <v>3.2672920211824561</v>
      </c>
      <c r="AK460">
        <v>5.8287968698112931E-2</v>
      </c>
      <c r="AL460">
        <v>58.287968698112927</v>
      </c>
      <c r="AM460">
        <v>0.52170705970316844</v>
      </c>
      <c r="AN460">
        <v>0.89505102228765543</v>
      </c>
      <c r="AO460">
        <v>1819.278049463536</v>
      </c>
      <c r="AP460">
        <f>AO460*(AN460/100)</f>
        <v>16.283466779978298</v>
      </c>
      <c r="AQ460">
        <v>1.81927787599451E-3</v>
      </c>
      <c r="AR460">
        <v>20.692443676941881</v>
      </c>
      <c r="AS460">
        <v>0.37041585733353122</v>
      </c>
      <c r="AT460">
        <v>1.9981018889830571E-5</v>
      </c>
      <c r="AU460">
        <v>23.198014147515959</v>
      </c>
      <c r="AV460" t="str">
        <f>VLOOKUP(_xlfn.CONCAT(B460:C460),Sheet2!C:G,5,0)</f>
        <v>12.0, 70.0</v>
      </c>
      <c r="AW460">
        <f>ROUND(H460,-2)</f>
        <v>300</v>
      </c>
      <c r="AX460">
        <f>VLOOKUP(_xlfn.CONCAT(B460:C460),Sheet2!C:G,4,0)</f>
        <v>2.6389378290154262E-3</v>
      </c>
      <c r="AY460">
        <f>(AJ460*0.000001)/(VLOOKUP(_xlfn.CONCAT(B460:C460),Sheet2!$C:$G,4,0)*VLOOKUP(AA460,Sheet3!$A$1:$B$5,2,0)*SQRT(8*1.380649E-23*Sheet3!$D$2/(PI()*VLOOKUP(AA460,Sheet3!$A$1:$B$5,2,0))))</f>
        <v>2.7024258678103908E+19</v>
      </c>
      <c r="AZ460" t="str">
        <f>VLOOKUP(_xlfn.CONCAT(B460:C460),Sheet2!C:H,6,0)</f>
        <v>+1, +1</v>
      </c>
      <c r="BA460">
        <f>VLOOKUP(_xlfn.CONCAT(B460:C460),Sheet2!C:G,2,0)</f>
        <v>12</v>
      </c>
      <c r="BB460">
        <f>VLOOKUP(_xlfn.CONCAT(B460:C460),Sheet2!C:G,3,0)</f>
        <v>70</v>
      </c>
    </row>
    <row r="461" spans="1:54" x14ac:dyDescent="0.25">
      <c r="A461" t="s">
        <v>59</v>
      </c>
      <c r="B461" t="s">
        <v>55</v>
      </c>
      <c r="C461" t="s">
        <v>55</v>
      </c>
      <c r="D461" t="s">
        <v>51</v>
      </c>
      <c r="E461" s="1">
        <v>45717.592213426979</v>
      </c>
      <c r="F461">
        <v>0.40413060277777818</v>
      </c>
      <c r="G461">
        <v>404.13060277777822</v>
      </c>
      <c r="H461">
        <v>299.17512499999998</v>
      </c>
      <c r="I461">
        <v>1.2781669972919081</v>
      </c>
      <c r="J461">
        <v>8.4089562499999992</v>
      </c>
      <c r="K461">
        <v>1.3898589836267621E-2</v>
      </c>
      <c r="L461">
        <v>2515.7505372132809</v>
      </c>
      <c r="M461">
        <v>1.7764718837614001E-2</v>
      </c>
      <c r="N461">
        <v>42.017258750000003</v>
      </c>
      <c r="O461">
        <v>14.85874291437684</v>
      </c>
      <c r="P461">
        <v>2.0410312500000001</v>
      </c>
      <c r="Q461">
        <v>5.9851584274557036E-4</v>
      </c>
      <c r="R461">
        <v>85.758538148085947</v>
      </c>
      <c r="S461">
        <v>42.017258750000003</v>
      </c>
      <c r="T461">
        <v>14.85874291437684</v>
      </c>
      <c r="U461">
        <v>2.0410312500000001</v>
      </c>
      <c r="V461">
        <v>5.9851584274557036E-4</v>
      </c>
      <c r="W461">
        <v>85.758538148085947</v>
      </c>
      <c r="X461">
        <v>8.8931930375380237E-3</v>
      </c>
      <c r="Y461">
        <f>S461/U461</f>
        <v>20.586288793961387</v>
      </c>
      <c r="Z461">
        <f>(((Y461/13)-1)/(0.0039))+23</f>
        <v>172.63094268168413</v>
      </c>
      <c r="AA461" t="s">
        <v>64</v>
      </c>
      <c r="AB461">
        <v>110</v>
      </c>
      <c r="AC461">
        <v>3.2673351857573412</v>
      </c>
      <c r="AD461" t="s">
        <v>52</v>
      </c>
      <c r="AE461">
        <v>0</v>
      </c>
      <c r="AF461">
        <v>0</v>
      </c>
      <c r="AG461" t="s">
        <v>53</v>
      </c>
      <c r="AH461">
        <v>5</v>
      </c>
      <c r="AI461">
        <v>0.31154415379275108</v>
      </c>
      <c r="AJ461">
        <v>3.2673351857573412</v>
      </c>
      <c r="AK461">
        <v>5.904933552472217E-2</v>
      </c>
      <c r="AL461">
        <v>59.049335524722167</v>
      </c>
      <c r="AM461">
        <v>0.52243907559919045</v>
      </c>
      <c r="AN461">
        <v>0.88475013470805453</v>
      </c>
      <c r="AO461">
        <v>1843.0174037795471</v>
      </c>
      <c r="AP461">
        <f>AO461*(AN461/100)</f>
        <v>16.306098962632433</v>
      </c>
      <c r="AQ461">
        <v>1.8430172280457431E-3</v>
      </c>
      <c r="AR461">
        <v>21.209907299205341</v>
      </c>
      <c r="AS461">
        <v>0.37530936680234539</v>
      </c>
      <c r="AT461">
        <v>2.0510722449423779E-5</v>
      </c>
      <c r="AU461">
        <v>23.47185647036833</v>
      </c>
      <c r="AV461" t="str">
        <f>VLOOKUP(_xlfn.CONCAT(B461:C461),Sheet2!C:G,5,0)</f>
        <v>12.0, 70.0</v>
      </c>
      <c r="AW461">
        <f>ROUND(H461,-2)</f>
        <v>300</v>
      </c>
      <c r="AX461">
        <f>VLOOKUP(_xlfn.CONCAT(B461:C461),Sheet2!C:G,4,0)</f>
        <v>2.6389378290154262E-3</v>
      </c>
      <c r="AY461">
        <f>(AJ461*0.000001)/(VLOOKUP(_xlfn.CONCAT(B461:C461),Sheet2!$C:$G,4,0)*VLOOKUP(AA461,Sheet3!$A$1:$B$5,2,0)*SQRT(8*1.380649E-23*Sheet3!$D$2/(PI()*VLOOKUP(AA461,Sheet3!$A$1:$B$5,2,0))))</f>
        <v>2.7024615698728284E+19</v>
      </c>
      <c r="AZ461" t="str">
        <f>VLOOKUP(_xlfn.CONCAT(B461:C461),Sheet2!C:H,6,0)</f>
        <v>+1, +1</v>
      </c>
      <c r="BA461">
        <f>VLOOKUP(_xlfn.CONCAT(B461:C461),Sheet2!C:G,2,0)</f>
        <v>12</v>
      </c>
      <c r="BB461">
        <f>VLOOKUP(_xlfn.CONCAT(B461:C461),Sheet2!C:G,3,0)</f>
        <v>70</v>
      </c>
    </row>
    <row r="462" spans="1:54" x14ac:dyDescent="0.25">
      <c r="A462" t="s">
        <v>59</v>
      </c>
      <c r="B462" t="s">
        <v>55</v>
      </c>
      <c r="C462" t="s">
        <v>55</v>
      </c>
      <c r="D462" t="s">
        <v>51</v>
      </c>
      <c r="E462" s="1">
        <v>45717.592620485557</v>
      </c>
      <c r="F462">
        <v>0.49349050277777812</v>
      </c>
      <c r="G462">
        <v>493.49050277777798</v>
      </c>
      <c r="H462">
        <v>400.1</v>
      </c>
      <c r="I462">
        <v>9.1006366942430746E-13</v>
      </c>
      <c r="J462">
        <v>8.7648849999999996</v>
      </c>
      <c r="K462">
        <v>1.6111447744865701E-2</v>
      </c>
      <c r="L462">
        <v>3506.8304884999998</v>
      </c>
      <c r="M462">
        <v>1.4662443254430458E-14</v>
      </c>
      <c r="N462">
        <v>45.542590000000011</v>
      </c>
      <c r="O462">
        <v>9.311311252366492</v>
      </c>
      <c r="P462">
        <v>2.0378674999999999</v>
      </c>
      <c r="Q462">
        <v>6.5801594298816148E-4</v>
      </c>
      <c r="R462">
        <v>92.809764026825022</v>
      </c>
      <c r="S462">
        <v>45.542590000000011</v>
      </c>
      <c r="T462">
        <v>9.311311252366492</v>
      </c>
      <c r="U462">
        <v>2.0378674999999999</v>
      </c>
      <c r="V462">
        <v>6.5801594298816148E-4</v>
      </c>
      <c r="W462">
        <v>92.809764026825022</v>
      </c>
      <c r="X462">
        <v>6.1269912541822161E-3</v>
      </c>
      <c r="Y462">
        <f>S462/U462</f>
        <v>22.348160515833346</v>
      </c>
      <c r="Z462">
        <f>(((Y462/13)-1)/(0.0039))+23</f>
        <v>207.38186421762023</v>
      </c>
      <c r="AA462" t="s">
        <v>64</v>
      </c>
      <c r="AB462">
        <v>110</v>
      </c>
      <c r="AC462">
        <v>3.2673541572842062</v>
      </c>
      <c r="AD462" t="s">
        <v>52</v>
      </c>
      <c r="AE462">
        <v>0</v>
      </c>
      <c r="AF462">
        <v>0</v>
      </c>
      <c r="AG462" t="s">
        <v>53</v>
      </c>
      <c r="AH462">
        <v>5</v>
      </c>
      <c r="AI462">
        <v>0.31155196697892418</v>
      </c>
      <c r="AJ462">
        <v>3.2673541572842062</v>
      </c>
      <c r="AK462">
        <v>7.195124280298841E-2</v>
      </c>
      <c r="AL462">
        <v>71.951242802988403</v>
      </c>
      <c r="AM462">
        <v>0.53609974807953531</v>
      </c>
      <c r="AN462">
        <v>0.74508754427973423</v>
      </c>
      <c r="AO462">
        <v>2245.692039734251</v>
      </c>
      <c r="AP462">
        <f>AO462*(AN462/100)</f>
        <v>16.732371670941404</v>
      </c>
      <c r="AQ462">
        <v>2.2456918256008348E-3</v>
      </c>
      <c r="AR462">
        <v>22.591008499975182</v>
      </c>
      <c r="AS462">
        <v>0.33664558092098218</v>
      </c>
      <c r="AT462">
        <v>2.2008540926813639E-5</v>
      </c>
      <c r="AU462">
        <v>20.51745672878662</v>
      </c>
      <c r="AV462" t="str">
        <f>VLOOKUP(_xlfn.CONCAT(B462:C462),Sheet2!C:G,5,0)</f>
        <v>12.0, 70.0</v>
      </c>
      <c r="AW462">
        <f>ROUND(H462,-2)</f>
        <v>400</v>
      </c>
      <c r="AX462">
        <f>VLOOKUP(_xlfn.CONCAT(B462:C462),Sheet2!C:G,4,0)</f>
        <v>2.6389378290154262E-3</v>
      </c>
      <c r="AY462">
        <f>(AJ462*0.000001)/(VLOOKUP(_xlfn.CONCAT(B462:C462),Sheet2!$C:$G,4,0)*VLOOKUP(AA462,Sheet3!$A$1:$B$5,2,0)*SQRT(8*1.380649E-23*Sheet3!$D$2/(PI()*VLOOKUP(AA462,Sheet3!$A$1:$B$5,2,0))))</f>
        <v>2.7024772615051096E+19</v>
      </c>
      <c r="AZ462" t="str">
        <f>VLOOKUP(_xlfn.CONCAT(B462:C462),Sheet2!C:H,6,0)</f>
        <v>+1, +1</v>
      </c>
      <c r="BA462">
        <f>VLOOKUP(_xlfn.CONCAT(B462:C462),Sheet2!C:G,2,0)</f>
        <v>12</v>
      </c>
      <c r="BB462">
        <f>VLOOKUP(_xlfn.CONCAT(B462:C462),Sheet2!C:G,3,0)</f>
        <v>70</v>
      </c>
    </row>
    <row r="463" spans="1:54" x14ac:dyDescent="0.25">
      <c r="A463" t="s">
        <v>59</v>
      </c>
      <c r="B463" t="s">
        <v>55</v>
      </c>
      <c r="C463" t="s">
        <v>55</v>
      </c>
      <c r="D463" t="s">
        <v>51</v>
      </c>
      <c r="E463" s="1">
        <v>45717.593961337639</v>
      </c>
      <c r="F463">
        <v>0.48496781666666638</v>
      </c>
      <c r="G463">
        <v>484.96781666666652</v>
      </c>
      <c r="H463">
        <v>400.1</v>
      </c>
      <c r="I463">
        <v>9.1006366942430746E-13</v>
      </c>
      <c r="J463">
        <v>8.7285400000000006</v>
      </c>
      <c r="K463">
        <v>9.304386842675207E-3</v>
      </c>
      <c r="L463">
        <v>3492.2888539999999</v>
      </c>
      <c r="M463">
        <v>8.4675844317882453E-15</v>
      </c>
      <c r="N463">
        <v>47.154989999999998</v>
      </c>
      <c r="O463">
        <v>9.2029732965370386</v>
      </c>
      <c r="P463">
        <v>2.0979975</v>
      </c>
      <c r="Q463">
        <v>7.3359829475858724E-4</v>
      </c>
      <c r="R463">
        <v>98.931051132524999</v>
      </c>
      <c r="S463">
        <v>47.154989999999998</v>
      </c>
      <c r="T463">
        <v>9.2029732965370386</v>
      </c>
      <c r="U463">
        <v>2.0979975</v>
      </c>
      <c r="V463">
        <v>7.3359829475858724E-4</v>
      </c>
      <c r="W463">
        <v>98.931051132524999</v>
      </c>
      <c r="X463">
        <v>6.751285517048386E-3</v>
      </c>
      <c r="Y463">
        <f>S463/U463</f>
        <v>22.476189795269061</v>
      </c>
      <c r="Z463">
        <f>(((Y463/13)-1)/(0.0039))+23</f>
        <v>209.90709655363042</v>
      </c>
      <c r="AA463" t="s">
        <v>64</v>
      </c>
      <c r="AB463">
        <v>110</v>
      </c>
      <c r="AC463">
        <v>3.267246071796289</v>
      </c>
      <c r="AD463" t="s">
        <v>52</v>
      </c>
      <c r="AE463">
        <v>0</v>
      </c>
      <c r="AF463">
        <v>0</v>
      </c>
      <c r="AG463" t="s">
        <v>53</v>
      </c>
      <c r="AH463">
        <v>5</v>
      </c>
      <c r="AI463">
        <v>0.31152546056228092</v>
      </c>
      <c r="AJ463">
        <v>3.267246071796289</v>
      </c>
      <c r="AK463">
        <v>7.0720725468397291E-2</v>
      </c>
      <c r="AL463">
        <v>70.720725468397291</v>
      </c>
      <c r="AM463">
        <v>0.53469702780319817</v>
      </c>
      <c r="AN463">
        <v>0.75606835798387872</v>
      </c>
      <c r="AO463">
        <v>2207.3590107583782</v>
      </c>
      <c r="AP463">
        <f>AO463*(AN463/100)</f>
        <v>16.689143027450058</v>
      </c>
      <c r="AQ463">
        <v>2.207358800291076E-3</v>
      </c>
      <c r="AR463">
        <v>21.916510921035279</v>
      </c>
      <c r="AS463">
        <v>0.33140760849605783</v>
      </c>
      <c r="AT463">
        <v>2.131275208206856E-5</v>
      </c>
      <c r="AU463">
        <v>20.25053723359542</v>
      </c>
      <c r="AV463" t="str">
        <f>VLOOKUP(_xlfn.CONCAT(B463:C463),Sheet2!C:G,5,0)</f>
        <v>12.0, 70.0</v>
      </c>
      <c r="AW463">
        <f>ROUND(H463,-2)</f>
        <v>400</v>
      </c>
      <c r="AX463">
        <f>VLOOKUP(_xlfn.CONCAT(B463:C463),Sheet2!C:G,4,0)</f>
        <v>2.6389378290154262E-3</v>
      </c>
      <c r="AY463">
        <f>(AJ463*0.000001)/(VLOOKUP(_xlfn.CONCAT(B463:C463),Sheet2!$C:$G,4,0)*VLOOKUP(AA463,Sheet3!$A$1:$B$5,2,0)*SQRT(8*1.380649E-23*Sheet3!$D$2/(PI()*VLOOKUP(AA463,Sheet3!$A$1:$B$5,2,0))))</f>
        <v>2.7023878623890866E+19</v>
      </c>
      <c r="AZ463" t="str">
        <f>VLOOKUP(_xlfn.CONCAT(B463:C463),Sheet2!C:H,6,0)</f>
        <v>+1, +1</v>
      </c>
      <c r="BA463">
        <f>VLOOKUP(_xlfn.CONCAT(B463:C463),Sheet2!C:G,2,0)</f>
        <v>12</v>
      </c>
      <c r="BB463">
        <f>VLOOKUP(_xlfn.CONCAT(B463:C463),Sheet2!C:G,3,0)</f>
        <v>70</v>
      </c>
    </row>
    <row r="464" spans="1:54" x14ac:dyDescent="0.25">
      <c r="A464" t="s">
        <v>59</v>
      </c>
      <c r="B464" t="s">
        <v>55</v>
      </c>
      <c r="C464" t="s">
        <v>55</v>
      </c>
      <c r="D464" t="s">
        <v>51</v>
      </c>
      <c r="E464" s="1">
        <v>45717.594389460843</v>
      </c>
      <c r="F464">
        <v>0.48335019305555482</v>
      </c>
      <c r="G464">
        <v>483.35019305555483</v>
      </c>
      <c r="H464">
        <v>400.1</v>
      </c>
      <c r="I464">
        <v>9.1006366942430746E-13</v>
      </c>
      <c r="J464">
        <v>8.7270649999999996</v>
      </c>
      <c r="K464">
        <v>1.081778885422611E-2</v>
      </c>
      <c r="L464">
        <v>3491.6987064999998</v>
      </c>
      <c r="M464">
        <v>9.8448766197343919E-15</v>
      </c>
      <c r="N464">
        <v>43.340726249999989</v>
      </c>
      <c r="O464">
        <v>15.33108441371462</v>
      </c>
      <c r="P464">
        <v>2.0932987500000002</v>
      </c>
      <c r="Q464">
        <v>6.0618294243531656E-4</v>
      </c>
      <c r="R464">
        <v>90.725088083217173</v>
      </c>
      <c r="S464">
        <v>43.340726249999989</v>
      </c>
      <c r="T464">
        <v>15.33108441371462</v>
      </c>
      <c r="U464">
        <v>2.0932987500000002</v>
      </c>
      <c r="V464">
        <v>6.0618294243531656E-4</v>
      </c>
      <c r="W464">
        <v>90.725088083217173</v>
      </c>
      <c r="X464">
        <v>9.2934418606297493E-3</v>
      </c>
      <c r="Y464">
        <f>S464/U464</f>
        <v>20.704510643786506</v>
      </c>
      <c r="Z464">
        <f>(((Y464/13)-1)/(0.0039))+23</f>
        <v>174.96273459144979</v>
      </c>
      <c r="AA464" t="s">
        <v>64</v>
      </c>
      <c r="AB464">
        <v>110</v>
      </c>
      <c r="AC464">
        <v>3.2672989832106638</v>
      </c>
      <c r="AD464" t="s">
        <v>52</v>
      </c>
      <c r="AE464">
        <v>0</v>
      </c>
      <c r="AF464">
        <v>0</v>
      </c>
      <c r="AG464" t="s">
        <v>53</v>
      </c>
      <c r="AH464">
        <v>5</v>
      </c>
      <c r="AI464">
        <v>0.31154539514008711</v>
      </c>
      <c r="AJ464">
        <v>3.2672989832106638</v>
      </c>
      <c r="AK464">
        <v>7.0487170710147817E-2</v>
      </c>
      <c r="AL464">
        <v>70.487170710147822</v>
      </c>
      <c r="AM464">
        <v>0.5344331098884727</v>
      </c>
      <c r="AN464">
        <v>0.75819912262634193</v>
      </c>
      <c r="AO464">
        <v>2200.0335928415939</v>
      </c>
      <c r="AP464">
        <f>AO464*(AN464/100)</f>
        <v>16.680635398409752</v>
      </c>
      <c r="AQ464">
        <v>2.2000333830627301E-3</v>
      </c>
      <c r="AR464">
        <v>21.775318809885921</v>
      </c>
      <c r="AS464">
        <v>0.3302005523312877</v>
      </c>
      <c r="AT464">
        <v>2.1223855588258611E-5</v>
      </c>
      <c r="AU464">
        <v>20.187071289665361</v>
      </c>
      <c r="AV464" t="str">
        <f>VLOOKUP(_xlfn.CONCAT(B464:C464),Sheet2!C:G,5,0)</f>
        <v>12.0, 70.0</v>
      </c>
      <c r="AW464">
        <f>ROUND(H464,-2)</f>
        <v>400</v>
      </c>
      <c r="AX464">
        <f>VLOOKUP(_xlfn.CONCAT(B464:C464),Sheet2!C:G,4,0)</f>
        <v>2.6389378290154262E-3</v>
      </c>
      <c r="AY464">
        <f>(AJ464*0.000001)/(VLOOKUP(_xlfn.CONCAT(B464:C464),Sheet2!$C:$G,4,0)*VLOOKUP(AA464,Sheet3!$A$1:$B$5,2,0)*SQRT(8*1.380649E-23*Sheet3!$D$2/(PI()*VLOOKUP(AA464,Sheet3!$A$1:$B$5,2,0))))</f>
        <v>2.7024316262075585E+19</v>
      </c>
      <c r="AZ464" t="str">
        <f>VLOOKUP(_xlfn.CONCAT(B464:C464),Sheet2!C:H,6,0)</f>
        <v>+1, +1</v>
      </c>
      <c r="BA464">
        <f>VLOOKUP(_xlfn.CONCAT(B464:C464),Sheet2!C:G,2,0)</f>
        <v>12</v>
      </c>
      <c r="BB464">
        <f>VLOOKUP(_xlfn.CONCAT(B464:C464),Sheet2!C:G,3,0)</f>
        <v>70</v>
      </c>
    </row>
    <row r="465" spans="1:54" x14ac:dyDescent="0.25">
      <c r="A465" t="s">
        <v>59</v>
      </c>
      <c r="B465" t="s">
        <v>55</v>
      </c>
      <c r="C465" t="s">
        <v>55</v>
      </c>
      <c r="D465" t="s">
        <v>51</v>
      </c>
      <c r="E465" s="1">
        <v>45717.595650914292</v>
      </c>
      <c r="F465">
        <v>0.33791735138888912</v>
      </c>
      <c r="G465">
        <v>337.91735138888907</v>
      </c>
      <c r="H465">
        <v>200</v>
      </c>
      <c r="I465">
        <v>0</v>
      </c>
      <c r="J465">
        <v>10.603265</v>
      </c>
      <c r="K465">
        <v>2.2252162218630581E-2</v>
      </c>
      <c r="L465">
        <v>2120.6529999999998</v>
      </c>
      <c r="M465">
        <v>0</v>
      </c>
      <c r="N465">
        <v>45.275159999999993</v>
      </c>
      <c r="O465">
        <v>12.74803430053284</v>
      </c>
      <c r="P465">
        <v>2.0712762499999999</v>
      </c>
      <c r="Q465">
        <v>6.1677504149793656E-4</v>
      </c>
      <c r="R465">
        <v>93.777363622949991</v>
      </c>
      <c r="S465">
        <v>45.275159999999993</v>
      </c>
      <c r="T465">
        <v>12.74803430053284</v>
      </c>
      <c r="U465">
        <v>2.0712762499999999</v>
      </c>
      <c r="V465">
        <v>6.1677504149793656E-4</v>
      </c>
      <c r="W465">
        <v>93.777363622949991</v>
      </c>
      <c r="X465">
        <v>7.8626693847282624E-3</v>
      </c>
      <c r="Y465">
        <f>S465/U465</f>
        <v>21.858581152562337</v>
      </c>
      <c r="Z465">
        <f>(((Y465/13)-1)/(0.0039))+23</f>
        <v>197.7254665199672</v>
      </c>
      <c r="AA465" t="s">
        <v>64</v>
      </c>
      <c r="AB465">
        <v>130</v>
      </c>
      <c r="AC465">
        <v>3.861451350164228</v>
      </c>
      <c r="AD465" t="s">
        <v>52</v>
      </c>
      <c r="AE465">
        <v>0</v>
      </c>
      <c r="AF465">
        <v>0</v>
      </c>
      <c r="AG465" t="s">
        <v>53</v>
      </c>
      <c r="AH465">
        <v>5</v>
      </c>
      <c r="AI465">
        <v>0.31154079485290098</v>
      </c>
      <c r="AJ465">
        <v>3.861451350164228</v>
      </c>
      <c r="AK465">
        <v>4.9489373729644258E-2</v>
      </c>
      <c r="AL465">
        <v>49.489373729644257</v>
      </c>
      <c r="AM465">
        <v>0.51387260046098382</v>
      </c>
      <c r="AN465">
        <v>1.0383493702470781</v>
      </c>
      <c r="AO465">
        <v>1306.981684183849</v>
      </c>
      <c r="AP465">
        <f>AO465*(AN465/100)</f>
        <v>13.57103608696765</v>
      </c>
      <c r="AQ465">
        <v>1.3069815787369471E-3</v>
      </c>
      <c r="AR465">
        <v>14.954563511536939</v>
      </c>
      <c r="AS465">
        <v>0.31056123209048631</v>
      </c>
      <c r="AT465">
        <v>1.432126199891653E-5</v>
      </c>
      <c r="AU465">
        <v>23.33685602012411</v>
      </c>
      <c r="AV465" t="str">
        <f>VLOOKUP(_xlfn.CONCAT(B465:C465),Sheet2!C:G,5,0)</f>
        <v>12.0, 70.0</v>
      </c>
      <c r="AW465">
        <f>ROUND(H465,-2)</f>
        <v>200</v>
      </c>
      <c r="AX465">
        <f>VLOOKUP(_xlfn.CONCAT(B465:C465),Sheet2!C:G,4,0)</f>
        <v>2.6389378290154262E-3</v>
      </c>
      <c r="AY465">
        <f>(AJ465*0.000001)/(VLOOKUP(_xlfn.CONCAT(B465:C465),Sheet2!$C:$G,4,0)*VLOOKUP(AA465,Sheet3!$A$1:$B$5,2,0)*SQRT(8*1.380649E-23*Sheet3!$D$2/(PI()*VLOOKUP(AA465,Sheet3!$A$1:$B$5,2,0))))</f>
        <v>3.193863893499965E+19</v>
      </c>
      <c r="AZ465" t="str">
        <f>VLOOKUP(_xlfn.CONCAT(B465:C465),Sheet2!C:H,6,0)</f>
        <v>+1, +1</v>
      </c>
      <c r="BA465">
        <f>VLOOKUP(_xlfn.CONCAT(B465:C465),Sheet2!C:G,2,0)</f>
        <v>12</v>
      </c>
      <c r="BB465">
        <f>VLOOKUP(_xlfn.CONCAT(B465:C465),Sheet2!C:G,3,0)</f>
        <v>70</v>
      </c>
    </row>
    <row r="466" spans="1:54" x14ac:dyDescent="0.25">
      <c r="A466" t="s">
        <v>59</v>
      </c>
      <c r="B466" t="s">
        <v>55</v>
      </c>
      <c r="C466" t="s">
        <v>55</v>
      </c>
      <c r="D466" t="s">
        <v>51</v>
      </c>
      <c r="E466" s="1">
        <v>45717.596087023783</v>
      </c>
      <c r="F466">
        <v>0.34298147916666633</v>
      </c>
      <c r="G466">
        <v>342.9814791666663</v>
      </c>
      <c r="H466">
        <v>199.955375</v>
      </c>
      <c r="I466">
        <v>0.140252264677558</v>
      </c>
      <c r="J466">
        <v>10.603713750000001</v>
      </c>
      <c r="K466">
        <v>1.660471187669758E-2</v>
      </c>
      <c r="L466">
        <v>2120.269559273906</v>
      </c>
      <c r="M466">
        <v>2.32884844502518E-3</v>
      </c>
      <c r="N466">
        <v>43.396199999999993</v>
      </c>
      <c r="O466">
        <v>15.27136613796066</v>
      </c>
      <c r="P466">
        <v>2.0672424999999999</v>
      </c>
      <c r="Q466">
        <v>6.5515668954828279E-4</v>
      </c>
      <c r="R466">
        <v>89.710468978500003</v>
      </c>
      <c r="S466">
        <v>43.396199999999993</v>
      </c>
      <c r="T466">
        <v>15.27136613796066</v>
      </c>
      <c r="U466">
        <v>2.0672424999999999</v>
      </c>
      <c r="V466">
        <v>6.5515668954828279E-4</v>
      </c>
      <c r="W466">
        <v>89.710468978500003</v>
      </c>
      <c r="X466">
        <v>1.000513768382605E-2</v>
      </c>
      <c r="Y466">
        <f>S466/U466</f>
        <v>20.992312222683115</v>
      </c>
      <c r="Z466">
        <f>(((Y466/13)-1)/(0.0039))+23</f>
        <v>180.63929433300027</v>
      </c>
      <c r="AA466" t="s">
        <v>64</v>
      </c>
      <c r="AB466">
        <v>130</v>
      </c>
      <c r="AC466">
        <v>3.861473106502376</v>
      </c>
      <c r="AD466" t="s">
        <v>52</v>
      </c>
      <c r="AE466">
        <v>0</v>
      </c>
      <c r="AF466">
        <v>0</v>
      </c>
      <c r="AG466" t="s">
        <v>53</v>
      </c>
      <c r="AH466">
        <v>5</v>
      </c>
      <c r="AI466">
        <v>0.31153013386989847</v>
      </c>
      <c r="AJ466">
        <v>3.861473106502376</v>
      </c>
      <c r="AK466">
        <v>5.022053957734747E-2</v>
      </c>
      <c r="AL466">
        <v>50.220539577347473</v>
      </c>
      <c r="AM466">
        <v>0.51447914722013832</v>
      </c>
      <c r="AN466">
        <v>1.0244397044515221</v>
      </c>
      <c r="AO466">
        <v>1326.2838188602809</v>
      </c>
      <c r="AP466">
        <f>AO466*(AN466/100)</f>
        <v>13.586978034120621</v>
      </c>
      <c r="AQ466">
        <v>1.3262837118603529E-3</v>
      </c>
      <c r="AR466">
        <v>15.40240932179576</v>
      </c>
      <c r="AS466">
        <v>0.31557679306923653</v>
      </c>
      <c r="AT466">
        <v>1.477717290306533E-5</v>
      </c>
      <c r="AU466">
        <v>23.685922083673962</v>
      </c>
      <c r="AV466" t="str">
        <f>VLOOKUP(_xlfn.CONCAT(B466:C466),Sheet2!C:G,5,0)</f>
        <v>12.0, 70.0</v>
      </c>
      <c r="AW466">
        <f>ROUND(H466,-2)</f>
        <v>200</v>
      </c>
      <c r="AX466">
        <f>VLOOKUP(_xlfn.CONCAT(B466:C466),Sheet2!C:G,4,0)</f>
        <v>2.6389378290154262E-3</v>
      </c>
      <c r="AY466">
        <f>(AJ466*0.000001)/(VLOOKUP(_xlfn.CONCAT(B466:C466),Sheet2!$C:$G,4,0)*VLOOKUP(AA466,Sheet3!$A$1:$B$5,2,0)*SQRT(8*1.380649E-23*Sheet3!$D$2/(PI()*VLOOKUP(AA466,Sheet3!$A$1:$B$5,2,0))))</f>
        <v>3.1938818884911133E+19</v>
      </c>
      <c r="AZ466" t="str">
        <f>VLOOKUP(_xlfn.CONCAT(B466:C466),Sheet2!C:H,6,0)</f>
        <v>+1, +1</v>
      </c>
      <c r="BA466">
        <f>VLOOKUP(_xlfn.CONCAT(B466:C466),Sheet2!C:G,2,0)</f>
        <v>12</v>
      </c>
      <c r="BB466">
        <f>VLOOKUP(_xlfn.CONCAT(B466:C466),Sheet2!C:G,3,0)</f>
        <v>70</v>
      </c>
    </row>
    <row r="467" spans="1:54" x14ac:dyDescent="0.25">
      <c r="A467" t="s">
        <v>59</v>
      </c>
      <c r="B467" t="s">
        <v>55</v>
      </c>
      <c r="C467" t="s">
        <v>55</v>
      </c>
      <c r="D467" t="s">
        <v>51</v>
      </c>
      <c r="E467" s="1">
        <v>45717.596609822664</v>
      </c>
      <c r="F467">
        <v>0.34498976111111102</v>
      </c>
      <c r="G467">
        <v>344.98976111111102</v>
      </c>
      <c r="H467">
        <v>199.99549999999999</v>
      </c>
      <c r="I467">
        <v>4.7249769055991542E-2</v>
      </c>
      <c r="J467">
        <v>10.606982500000001</v>
      </c>
      <c r="K467">
        <v>1.7581199246885809E-2</v>
      </c>
      <c r="L467">
        <v>2121.34876857875</v>
      </c>
      <c r="M467">
        <v>8.3070760414272692E-4</v>
      </c>
      <c r="N467">
        <v>43.396284999999992</v>
      </c>
      <c r="O467">
        <v>15.272259766542151</v>
      </c>
      <c r="P467">
        <v>2.0644187500000002</v>
      </c>
      <c r="Q467">
        <v>4.9366290759268749E-4</v>
      </c>
      <c r="R467">
        <v>89.588104434343748</v>
      </c>
      <c r="S467">
        <v>43.396284999999992</v>
      </c>
      <c r="T467">
        <v>15.272259766542151</v>
      </c>
      <c r="U467">
        <v>2.0644187500000002</v>
      </c>
      <c r="V467">
        <v>4.9366290759268749E-4</v>
      </c>
      <c r="W467">
        <v>89.588104434343748</v>
      </c>
      <c r="X467">
        <v>7.5393481618620164E-3</v>
      </c>
      <c r="Y467">
        <f>S467/U467</f>
        <v>21.021067067909545</v>
      </c>
      <c r="Z467">
        <f>(((Y467/13)-1)/(0.0039))+23</f>
        <v>181.20645104358078</v>
      </c>
      <c r="AA467" t="s">
        <v>64</v>
      </c>
      <c r="AB467">
        <v>130</v>
      </c>
      <c r="AC467">
        <v>3.8615171413307849</v>
      </c>
      <c r="AD467" t="s">
        <v>52</v>
      </c>
      <c r="AE467">
        <v>0</v>
      </c>
      <c r="AF467">
        <v>0</v>
      </c>
      <c r="AG467" t="s">
        <v>53</v>
      </c>
      <c r="AH467">
        <v>5</v>
      </c>
      <c r="AI467">
        <v>0.31153838517866073</v>
      </c>
      <c r="AJ467">
        <v>3.8615171413307849</v>
      </c>
      <c r="AK467">
        <v>5.0510498131865117E-2</v>
      </c>
      <c r="AL467">
        <v>50.510498131865127</v>
      </c>
      <c r="AM467">
        <v>0.51472194836770402</v>
      </c>
      <c r="AN467">
        <v>1.0190395410948949</v>
      </c>
      <c r="AO467">
        <v>1333.926178084778</v>
      </c>
      <c r="AP467">
        <f>AO467*(AN467/100)</f>
        <v>13.593235203699793</v>
      </c>
      <c r="AQ467">
        <v>1.3339260704666679E-3</v>
      </c>
      <c r="AR467">
        <v>15.572676580988199</v>
      </c>
      <c r="AS467">
        <v>0.31738346393418881</v>
      </c>
      <c r="AT467">
        <v>1.49416638831209E-5</v>
      </c>
      <c r="AU467">
        <v>23.810558112849058</v>
      </c>
      <c r="AV467" t="str">
        <f>VLOOKUP(_xlfn.CONCAT(B467:C467),Sheet2!C:G,5,0)</f>
        <v>12.0, 70.0</v>
      </c>
      <c r="AW467">
        <f>ROUND(H467,-2)</f>
        <v>200</v>
      </c>
      <c r="AX467">
        <f>VLOOKUP(_xlfn.CONCAT(B467:C467),Sheet2!C:G,4,0)</f>
        <v>2.6389378290154262E-3</v>
      </c>
      <c r="AY467">
        <f>(AJ467*0.000001)/(VLOOKUP(_xlfn.CONCAT(B467:C467),Sheet2!$C:$G,4,0)*VLOOKUP(AA467,Sheet3!$A$1:$B$5,2,0)*SQRT(8*1.380649E-23*Sheet3!$D$2/(PI()*VLOOKUP(AA467,Sheet3!$A$1:$B$5,2,0))))</f>
        <v>3.193918310353195E+19</v>
      </c>
      <c r="AZ467" t="str">
        <f>VLOOKUP(_xlfn.CONCAT(B467:C467),Sheet2!C:H,6,0)</f>
        <v>+1, +1</v>
      </c>
      <c r="BA467">
        <f>VLOOKUP(_xlfn.CONCAT(B467:C467),Sheet2!C:G,2,0)</f>
        <v>12</v>
      </c>
      <c r="BB467">
        <f>VLOOKUP(_xlfn.CONCAT(B467:C467),Sheet2!C:G,3,0)</f>
        <v>70</v>
      </c>
    </row>
    <row r="468" spans="1:54" x14ac:dyDescent="0.25">
      <c r="A468" t="s">
        <v>59</v>
      </c>
      <c r="B468" t="s">
        <v>55</v>
      </c>
      <c r="C468" t="s">
        <v>55</v>
      </c>
      <c r="D468" t="s">
        <v>51</v>
      </c>
      <c r="E468" s="1">
        <v>45717.597225097947</v>
      </c>
      <c r="F468">
        <v>0.52738599583333379</v>
      </c>
      <c r="G468">
        <v>527.38599583333382</v>
      </c>
      <c r="H468">
        <v>300.05349999999999</v>
      </c>
      <c r="I468">
        <v>4.9908552167694388E-2</v>
      </c>
      <c r="J468">
        <v>10.75876875</v>
      </c>
      <c r="K468">
        <v>2.327557655607106E-2</v>
      </c>
      <c r="L468">
        <v>3228.2062191281252</v>
      </c>
      <c r="M468">
        <v>1.161650326781837E-3</v>
      </c>
      <c r="N468">
        <v>45.73640000000001</v>
      </c>
      <c r="O468">
        <v>12.882951370124969</v>
      </c>
      <c r="P468">
        <v>2.0752362500000001</v>
      </c>
      <c r="Q468">
        <v>7.0074942004055276E-4</v>
      </c>
      <c r="R468">
        <v>94.913835224500005</v>
      </c>
      <c r="S468">
        <v>45.73640000000001</v>
      </c>
      <c r="T468">
        <v>12.882951370124969</v>
      </c>
      <c r="U468">
        <v>2.0752362500000001</v>
      </c>
      <c r="V468">
        <v>7.0074942004055276E-4</v>
      </c>
      <c r="W468">
        <v>94.913835224500005</v>
      </c>
      <c r="X468">
        <v>9.0277207010257179E-3</v>
      </c>
      <c r="Y468">
        <f>S468/U468</f>
        <v>22.039129279859104</v>
      </c>
      <c r="Z468">
        <f>(((Y468/13)-1)/(0.0039))+23</f>
        <v>201.28657356724071</v>
      </c>
      <c r="AA468" t="s">
        <v>64</v>
      </c>
      <c r="AB468">
        <v>130</v>
      </c>
      <c r="AC468">
        <v>3.8614261128119769</v>
      </c>
      <c r="AD468" t="s">
        <v>52</v>
      </c>
      <c r="AE468">
        <v>0</v>
      </c>
      <c r="AF468">
        <v>0</v>
      </c>
      <c r="AG468" t="s">
        <v>53</v>
      </c>
      <c r="AH468">
        <v>5</v>
      </c>
      <c r="AI468">
        <v>0.31154524909922399</v>
      </c>
      <c r="AJ468">
        <v>3.8614261128119769</v>
      </c>
      <c r="AK468">
        <v>7.6845121472882846E-2</v>
      </c>
      <c r="AL468">
        <v>76.845121472882852</v>
      </c>
      <c r="AM468">
        <v>0.54187920428626146</v>
      </c>
      <c r="AN468">
        <v>0.70515758697509523</v>
      </c>
      <c r="AO468">
        <v>2029.4421839464071</v>
      </c>
      <c r="AP468">
        <f>AO468*(AN468/100)</f>
        <v>14.310765533371159</v>
      </c>
      <c r="AQ468">
        <v>2.0294420202081921E-3</v>
      </c>
      <c r="AR468">
        <v>23.6861027119566</v>
      </c>
      <c r="AS468">
        <v>0.33404870066415171</v>
      </c>
      <c r="AT468">
        <v>2.3009586371188221E-5</v>
      </c>
      <c r="AU468">
        <v>23.804278988607241</v>
      </c>
      <c r="AV468" t="str">
        <f>VLOOKUP(_xlfn.CONCAT(B468:C468),Sheet2!C:G,5,0)</f>
        <v>12.0, 70.0</v>
      </c>
      <c r="AW468">
        <f>ROUND(H468,-2)</f>
        <v>300</v>
      </c>
      <c r="AX468">
        <f>VLOOKUP(_xlfn.CONCAT(B468:C468),Sheet2!C:G,4,0)</f>
        <v>2.6389378290154262E-3</v>
      </c>
      <c r="AY468">
        <f>(AJ468*0.000001)/(VLOOKUP(_xlfn.CONCAT(B468:C468),Sheet2!$C:$G,4,0)*VLOOKUP(AA468,Sheet3!$A$1:$B$5,2,0)*SQRT(8*1.380649E-23*Sheet3!$D$2/(PI()*VLOOKUP(AA468,Sheet3!$A$1:$B$5,2,0))))</f>
        <v>3.1938430193102332E+19</v>
      </c>
      <c r="AZ468" t="str">
        <f>VLOOKUP(_xlfn.CONCAT(B468:C468),Sheet2!C:H,6,0)</f>
        <v>+1, +1</v>
      </c>
      <c r="BA468">
        <f>VLOOKUP(_xlfn.CONCAT(B468:C468),Sheet2!C:G,2,0)</f>
        <v>12</v>
      </c>
      <c r="BB468">
        <f>VLOOKUP(_xlfn.CONCAT(B468:C468),Sheet2!C:G,3,0)</f>
        <v>70</v>
      </c>
    </row>
    <row r="469" spans="1:54" x14ac:dyDescent="0.25">
      <c r="A469" t="s">
        <v>59</v>
      </c>
      <c r="B469" t="s">
        <v>55</v>
      </c>
      <c r="C469" t="s">
        <v>55</v>
      </c>
      <c r="D469" t="s">
        <v>51</v>
      </c>
      <c r="E469" s="1">
        <v>45717.597694077682</v>
      </c>
      <c r="F469">
        <v>0.53190757083333295</v>
      </c>
      <c r="G469">
        <v>531.90757083333301</v>
      </c>
      <c r="H469">
        <v>300.01074999999997</v>
      </c>
      <c r="I469">
        <v>3.0994165545676279E-2</v>
      </c>
      <c r="J469">
        <v>10.757702500000001</v>
      </c>
      <c r="K469">
        <v>1.822887430899724E-2</v>
      </c>
      <c r="L469">
        <v>3227.4263953018749</v>
      </c>
      <c r="M469">
        <v>5.6498874804438576E-4</v>
      </c>
      <c r="N469">
        <v>43.837275000000012</v>
      </c>
      <c r="O469">
        <v>15.43323727415361</v>
      </c>
      <c r="P469">
        <v>2.0703</v>
      </c>
      <c r="Q469">
        <v>5.9197808030332123E-4</v>
      </c>
      <c r="R469">
        <v>90.75631043250003</v>
      </c>
      <c r="S469">
        <v>43.837275000000012</v>
      </c>
      <c r="T469">
        <v>15.43323727415361</v>
      </c>
      <c r="U469">
        <v>2.0703</v>
      </c>
      <c r="V469">
        <v>5.9197808030332123E-4</v>
      </c>
      <c r="W469">
        <v>90.75631043250003</v>
      </c>
      <c r="X469">
        <v>9.1361381744191165E-3</v>
      </c>
      <c r="Y469">
        <f>S469/U469</f>
        <v>21.174358788581372</v>
      </c>
      <c r="Z469">
        <f>(((Y469/13)-1)/(0.0039))+23</f>
        <v>184.22995638227559</v>
      </c>
      <c r="AA469" t="s">
        <v>64</v>
      </c>
      <c r="AB469">
        <v>130</v>
      </c>
      <c r="AC469">
        <v>3.8615335020970729</v>
      </c>
      <c r="AD469" t="s">
        <v>52</v>
      </c>
      <c r="AE469">
        <v>0</v>
      </c>
      <c r="AF469">
        <v>0</v>
      </c>
      <c r="AG469" t="s">
        <v>53</v>
      </c>
      <c r="AH469">
        <v>5</v>
      </c>
      <c r="AI469">
        <v>0.31154240130239452</v>
      </c>
      <c r="AJ469">
        <v>3.8615335020970729</v>
      </c>
      <c r="AK469">
        <v>7.7497952792095551E-2</v>
      </c>
      <c r="AL469">
        <v>77.497952792095546</v>
      </c>
      <c r="AM469">
        <v>0.54267406124779205</v>
      </c>
      <c r="AN469">
        <v>0.70024309248997663</v>
      </c>
      <c r="AO469">
        <v>2046.62622244978</v>
      </c>
      <c r="AP469">
        <f>AO469*(AN469/100)</f>
        <v>14.331358751793129</v>
      </c>
      <c r="AQ469">
        <v>2.046626057331235E-3</v>
      </c>
      <c r="AR469">
        <v>24.0954094808943</v>
      </c>
      <c r="AS469">
        <v>0.33745288099427451</v>
      </c>
      <c r="AT469">
        <v>2.3436368996741E-5</v>
      </c>
      <c r="AU469">
        <v>24.012306804241408</v>
      </c>
      <c r="AV469" t="str">
        <f>VLOOKUP(_xlfn.CONCAT(B469:C469),Sheet2!C:G,5,0)</f>
        <v>12.0, 70.0</v>
      </c>
      <c r="AW469">
        <f>ROUND(H469,-2)</f>
        <v>300</v>
      </c>
      <c r="AX469">
        <f>VLOOKUP(_xlfn.CONCAT(B469:C469),Sheet2!C:G,4,0)</f>
        <v>2.6389378290154262E-3</v>
      </c>
      <c r="AY469">
        <f>(AJ469*0.000001)/(VLOOKUP(_xlfn.CONCAT(B469:C469),Sheet2!$C:$G,4,0)*VLOOKUP(AA469,Sheet3!$A$1:$B$5,2,0)*SQRT(8*1.380649E-23*Sheet3!$D$2/(PI()*VLOOKUP(AA469,Sheet3!$A$1:$B$5,2,0))))</f>
        <v>3.1939318425865388E+19</v>
      </c>
      <c r="AZ469" t="str">
        <f>VLOOKUP(_xlfn.CONCAT(B469:C469),Sheet2!C:H,6,0)</f>
        <v>+1, +1</v>
      </c>
      <c r="BA469">
        <f>VLOOKUP(_xlfn.CONCAT(B469:C469),Sheet2!C:G,2,0)</f>
        <v>12</v>
      </c>
      <c r="BB469">
        <f>VLOOKUP(_xlfn.CONCAT(B469:C469),Sheet2!C:G,3,0)</f>
        <v>70</v>
      </c>
    </row>
    <row r="470" spans="1:54" x14ac:dyDescent="0.25">
      <c r="A470" t="s">
        <v>59</v>
      </c>
      <c r="B470" t="s">
        <v>55</v>
      </c>
      <c r="C470" t="s">
        <v>55</v>
      </c>
      <c r="D470" t="s">
        <v>51</v>
      </c>
      <c r="E470" s="1">
        <v>45717.598284121712</v>
      </c>
      <c r="F470">
        <v>0.5322809666666668</v>
      </c>
      <c r="G470">
        <v>532.28096666666681</v>
      </c>
      <c r="H470">
        <v>300.03550000000001</v>
      </c>
      <c r="I470">
        <v>4.7881267419661602E-2</v>
      </c>
      <c r="J470">
        <v>10.762308750000001</v>
      </c>
      <c r="K470">
        <v>2.0789749650986421E-2</v>
      </c>
      <c r="L470">
        <v>3229.0746869606241</v>
      </c>
      <c r="M470">
        <v>9.9543956262669706E-4</v>
      </c>
      <c r="N470">
        <v>42.362760000000002</v>
      </c>
      <c r="O470">
        <v>17.588014934581722</v>
      </c>
      <c r="P470">
        <v>2.0886137499999999</v>
      </c>
      <c r="Q470">
        <v>4.9484039980233899E-4</v>
      </c>
      <c r="R470">
        <v>88.479443023949997</v>
      </c>
      <c r="S470">
        <v>42.362760000000002</v>
      </c>
      <c r="T470">
        <v>17.588014934581722</v>
      </c>
      <c r="U470">
        <v>2.0886137499999999</v>
      </c>
      <c r="V470">
        <v>4.9484039980233899E-4</v>
      </c>
      <c r="W470">
        <v>88.479443023949997</v>
      </c>
      <c r="X470">
        <v>8.7032603419579281E-3</v>
      </c>
      <c r="Y470">
        <f>S470/U470</f>
        <v>20.282716227449907</v>
      </c>
      <c r="Z470">
        <f>(((Y470/13)-1)/(0.0039))+23</f>
        <v>166.64331809565891</v>
      </c>
      <c r="AA470" t="s">
        <v>64</v>
      </c>
      <c r="AB470">
        <v>130</v>
      </c>
      <c r="AC470">
        <v>3.8614892932179572</v>
      </c>
      <c r="AD470" t="s">
        <v>52</v>
      </c>
      <c r="AE470">
        <v>0</v>
      </c>
      <c r="AF470">
        <v>0</v>
      </c>
      <c r="AG470" t="s">
        <v>53</v>
      </c>
      <c r="AH470">
        <v>5</v>
      </c>
      <c r="AI470">
        <v>0.31153867726038681</v>
      </c>
      <c r="AJ470">
        <v>3.8614892932179572</v>
      </c>
      <c r="AK470">
        <v>7.7551864204482582E-2</v>
      </c>
      <c r="AL470">
        <v>77.551864204482584</v>
      </c>
      <c r="AM470">
        <v>0.54273994954520599</v>
      </c>
      <c r="AN470">
        <v>0.69984126766334398</v>
      </c>
      <c r="AO470">
        <v>2048.073404393615</v>
      </c>
      <c r="AP470">
        <f>AO470*(AN470/100)</f>
        <v>14.333262875984081</v>
      </c>
      <c r="AQ470">
        <v>2.0480732391583959E-3</v>
      </c>
      <c r="AR470">
        <v>24.116904465362911</v>
      </c>
      <c r="AS470">
        <v>0.33756009986310681</v>
      </c>
      <c r="AT470">
        <v>2.347370273487058E-5</v>
      </c>
      <c r="AU470">
        <v>24.016745266885881</v>
      </c>
      <c r="AV470" t="str">
        <f>VLOOKUP(_xlfn.CONCAT(B470:C470),Sheet2!C:G,5,0)</f>
        <v>12.0, 70.0</v>
      </c>
      <c r="AW470">
        <f>ROUND(H470,-2)</f>
        <v>300</v>
      </c>
      <c r="AX470">
        <f>VLOOKUP(_xlfn.CONCAT(B470:C470),Sheet2!C:G,4,0)</f>
        <v>2.6389378290154262E-3</v>
      </c>
      <c r="AY470">
        <f>(AJ470*0.000001)/(VLOOKUP(_xlfn.CONCAT(B470:C470),Sheet2!$C:$G,4,0)*VLOOKUP(AA470,Sheet3!$A$1:$B$5,2,0)*SQRT(8*1.380649E-23*Sheet3!$D$2/(PI()*VLOOKUP(AA470,Sheet3!$A$1:$B$5,2,0))))</f>
        <v>3.1938952767645266E+19</v>
      </c>
      <c r="AZ470" t="str">
        <f>VLOOKUP(_xlfn.CONCAT(B470:C470),Sheet2!C:H,6,0)</f>
        <v>+1, +1</v>
      </c>
      <c r="BA470">
        <f>VLOOKUP(_xlfn.CONCAT(B470:C470),Sheet2!C:G,2,0)</f>
        <v>12</v>
      </c>
      <c r="BB470">
        <f>VLOOKUP(_xlfn.CONCAT(B470:C470),Sheet2!C:G,3,0)</f>
        <v>70</v>
      </c>
    </row>
    <row r="471" spans="1:54" x14ac:dyDescent="0.25">
      <c r="A471" t="s">
        <v>59</v>
      </c>
      <c r="B471" t="s">
        <v>55</v>
      </c>
      <c r="C471" t="s">
        <v>55</v>
      </c>
      <c r="D471" t="s">
        <v>51</v>
      </c>
      <c r="E471" s="1">
        <v>45717.598830415707</v>
      </c>
      <c r="F471">
        <v>0.39449450138888897</v>
      </c>
      <c r="G471">
        <v>394.49450138888898</v>
      </c>
      <c r="H471">
        <v>199.78399999999999</v>
      </c>
      <c r="I471">
        <v>0.32894415227991392</v>
      </c>
      <c r="J471">
        <v>12.878947500000001</v>
      </c>
      <c r="K471">
        <v>2.2849395228931171E-2</v>
      </c>
      <c r="L471">
        <v>2573.0076473400009</v>
      </c>
      <c r="M471">
        <v>7.5161749436894734E-3</v>
      </c>
      <c r="N471">
        <v>47.456605000000003</v>
      </c>
      <c r="O471">
        <v>10.8209726048131</v>
      </c>
      <c r="P471">
        <v>4.4802099999999996</v>
      </c>
      <c r="Q471">
        <v>10.457294027561501</v>
      </c>
      <c r="R471">
        <v>212.61555628705</v>
      </c>
      <c r="S471">
        <v>47.456605000000003</v>
      </c>
      <c r="T471">
        <v>10.8209726048131</v>
      </c>
      <c r="U471">
        <v>4.4802099999999996</v>
      </c>
      <c r="V471">
        <v>10.457294027561501</v>
      </c>
      <c r="W471">
        <v>212.61555628705</v>
      </c>
      <c r="X471">
        <v>113.1580921927187</v>
      </c>
      <c r="Y471">
        <f>S471/U471</f>
        <v>10.592495664265739</v>
      </c>
      <c r="AA471" t="s">
        <v>64</v>
      </c>
      <c r="AB471">
        <v>150</v>
      </c>
      <c r="AC471">
        <v>4.455625647506646</v>
      </c>
      <c r="AD471" t="s">
        <v>52</v>
      </c>
      <c r="AE471">
        <v>0</v>
      </c>
      <c r="AF471">
        <v>0</v>
      </c>
      <c r="AG471" t="s">
        <v>53</v>
      </c>
      <c r="AH471">
        <v>5</v>
      </c>
      <c r="AI471">
        <v>0.31154955730468392</v>
      </c>
      <c r="AJ471">
        <v>4.455625647506646</v>
      </c>
      <c r="AK471">
        <v>5.7658061735881519E-2</v>
      </c>
      <c r="AL471">
        <v>57.658061735881518</v>
      </c>
      <c r="AM471">
        <v>0.52110785280981298</v>
      </c>
      <c r="AN471">
        <v>0.90379009824660717</v>
      </c>
      <c r="AO471">
        <v>1319.6521046799421</v>
      </c>
      <c r="AP471">
        <f>AO471*(AN471/100)</f>
        <v>11.926885053400268</v>
      </c>
      <c r="AQ471">
        <v>1.3196520124062561E-3</v>
      </c>
      <c r="AR471">
        <v>14.49907544925869</v>
      </c>
      <c r="AS471">
        <v>0.2620824164954097</v>
      </c>
      <c r="AT471">
        <v>1.3392417665523991E-5</v>
      </c>
      <c r="AU471">
        <v>22.40881864283962</v>
      </c>
      <c r="AV471" t="str">
        <f>VLOOKUP(_xlfn.CONCAT(B471:C471),Sheet2!C:G,5,0)</f>
        <v>12.0, 70.0</v>
      </c>
      <c r="AW471">
        <f>ROUND(H471,-2)</f>
        <v>200</v>
      </c>
      <c r="AX471">
        <f>VLOOKUP(_xlfn.CONCAT(B471:C471),Sheet2!C:G,4,0)</f>
        <v>2.6389378290154262E-3</v>
      </c>
      <c r="AY471">
        <f>(AJ471*0.000001)/(VLOOKUP(_xlfn.CONCAT(B471:C471),Sheet2!$C:$G,4,0)*VLOOKUP(AA471,Sheet3!$A$1:$B$5,2,0)*SQRT(8*1.380649E-23*Sheet3!$D$2/(PI()*VLOOKUP(AA471,Sheet3!$A$1:$B$5,2,0))))</f>
        <v>3.6853142997434491E+19</v>
      </c>
      <c r="AZ471" t="str">
        <f>VLOOKUP(_xlfn.CONCAT(B471:C471),Sheet2!C:H,6,0)</f>
        <v>+1, +1</v>
      </c>
      <c r="BA471">
        <f>VLOOKUP(_xlfn.CONCAT(B471:C471),Sheet2!C:G,2,0)</f>
        <v>12</v>
      </c>
      <c r="BB471">
        <f>VLOOKUP(_xlfn.CONCAT(B471:C471),Sheet2!C:G,3,0)</f>
        <v>70</v>
      </c>
    </row>
    <row r="472" spans="1:54" x14ac:dyDescent="0.25">
      <c r="A472" t="s">
        <v>59</v>
      </c>
      <c r="B472" t="s">
        <v>55</v>
      </c>
      <c r="C472" t="s">
        <v>55</v>
      </c>
      <c r="D472" t="s">
        <v>51</v>
      </c>
      <c r="E472" s="1">
        <v>45717.599239094619</v>
      </c>
      <c r="F472">
        <v>0.39492293749999963</v>
      </c>
      <c r="G472">
        <v>394.92293749999959</v>
      </c>
      <c r="H472">
        <v>198.95824999999999</v>
      </c>
      <c r="I472">
        <v>0.50544661721448625</v>
      </c>
      <c r="J472">
        <v>12.856505</v>
      </c>
      <c r="K472">
        <v>2.9711040159917362E-2</v>
      </c>
      <c r="L472">
        <v>2557.9077359162502</v>
      </c>
      <c r="M472">
        <v>1.501734474275398E-2</v>
      </c>
      <c r="N472">
        <v>42.36112</v>
      </c>
      <c r="O472">
        <v>17.591338306247629</v>
      </c>
      <c r="P472">
        <v>2.0791200000000001</v>
      </c>
      <c r="Q472">
        <v>6.5278837752548804E-4</v>
      </c>
      <c r="R472">
        <v>88.073851814399987</v>
      </c>
      <c r="S472">
        <v>42.36112</v>
      </c>
      <c r="T472">
        <v>17.591338306247629</v>
      </c>
      <c r="U472">
        <v>2.0791200000000001</v>
      </c>
      <c r="V472">
        <v>6.5278837752548804E-4</v>
      </c>
      <c r="W472">
        <v>88.073851814399987</v>
      </c>
      <c r="X472">
        <v>1.148342119143736E-2</v>
      </c>
      <c r="Y472">
        <f>S472/U472</f>
        <v>20.374543075916733</v>
      </c>
      <c r="Z472">
        <f>(((Y472/13)-1)/(0.0039))+23</f>
        <v>168.4544985387916</v>
      </c>
      <c r="AA472" t="s">
        <v>64</v>
      </c>
      <c r="AB472">
        <v>150</v>
      </c>
      <c r="AC472">
        <v>4.4556164228192712</v>
      </c>
      <c r="AD472" t="s">
        <v>52</v>
      </c>
      <c r="AE472">
        <v>0</v>
      </c>
      <c r="AF472">
        <v>0</v>
      </c>
      <c r="AG472" t="s">
        <v>53</v>
      </c>
      <c r="AH472">
        <v>5</v>
      </c>
      <c r="AI472">
        <v>0.31154115995505871</v>
      </c>
      <c r="AJ472">
        <v>4.4556164228192712</v>
      </c>
      <c r="AK472">
        <v>5.7719919940514813E-2</v>
      </c>
      <c r="AL472">
        <v>57.719919940514806</v>
      </c>
      <c r="AM472">
        <v>0.52116643828593345</v>
      </c>
      <c r="AN472">
        <v>0.90292300963521577</v>
      </c>
      <c r="AO472">
        <v>1321.0706228629781</v>
      </c>
      <c r="AP472">
        <f>AO472*(AN472/100)</f>
        <v>11.928250627361093</v>
      </c>
      <c r="AQ472">
        <v>1.3210705304924041E-3</v>
      </c>
      <c r="AR472">
        <v>14.616008032681719</v>
      </c>
      <c r="AS472">
        <v>0.26394259923442942</v>
      </c>
      <c r="AT472">
        <v>1.412950021053664E-5</v>
      </c>
      <c r="AU472">
        <v>22.56528612430165</v>
      </c>
      <c r="AV472" t="str">
        <f>VLOOKUP(_xlfn.CONCAT(B472:C472),Sheet2!C:G,5,0)</f>
        <v>12.0, 70.0</v>
      </c>
      <c r="AW472">
        <f>ROUND(H472,-2)</f>
        <v>200</v>
      </c>
      <c r="AX472">
        <f>VLOOKUP(_xlfn.CONCAT(B472:C472),Sheet2!C:G,4,0)</f>
        <v>2.6389378290154262E-3</v>
      </c>
      <c r="AY472">
        <f>(AJ472*0.000001)/(VLOOKUP(_xlfn.CONCAT(B472:C472),Sheet2!$C:$G,4,0)*VLOOKUP(AA472,Sheet3!$A$1:$B$5,2,0)*SQRT(8*1.380649E-23*Sheet3!$D$2/(PI()*VLOOKUP(AA472,Sheet3!$A$1:$B$5,2,0))))</f>
        <v>3.6853066698672026E+19</v>
      </c>
      <c r="AZ472" t="str">
        <f>VLOOKUP(_xlfn.CONCAT(B472:C472),Sheet2!C:H,6,0)</f>
        <v>+1, +1</v>
      </c>
      <c r="BA472">
        <f>VLOOKUP(_xlfn.CONCAT(B472:C472),Sheet2!C:G,2,0)</f>
        <v>12</v>
      </c>
      <c r="BB472">
        <f>VLOOKUP(_xlfn.CONCAT(B472:C472),Sheet2!C:G,3,0)</f>
        <v>70</v>
      </c>
    </row>
    <row r="473" spans="1:54" x14ac:dyDescent="0.25">
      <c r="A473" t="s">
        <v>59</v>
      </c>
      <c r="B473" t="s">
        <v>55</v>
      </c>
      <c r="C473" t="s">
        <v>55</v>
      </c>
      <c r="D473" t="s">
        <v>51</v>
      </c>
      <c r="E473" s="1">
        <v>45717.599670921598</v>
      </c>
      <c r="F473">
        <v>0.39933095416666609</v>
      </c>
      <c r="G473">
        <v>399.33095416666612</v>
      </c>
      <c r="H473">
        <v>198.88762500000001</v>
      </c>
      <c r="I473">
        <v>0.53974393351589611</v>
      </c>
      <c r="J473">
        <v>12.8832275</v>
      </c>
      <c r="K473">
        <v>2.9879955797290889E-2</v>
      </c>
      <c r="L473">
        <v>2562.3145198096881</v>
      </c>
      <c r="M473">
        <v>1.612752487531089E-2</v>
      </c>
      <c r="N473">
        <v>45.297899999999998</v>
      </c>
      <c r="O473">
        <v>14.316283014777261</v>
      </c>
      <c r="P473">
        <v>4.4732487499999998</v>
      </c>
      <c r="Q473">
        <v>10.45889205152989</v>
      </c>
      <c r="R473">
        <v>202.628774552625</v>
      </c>
      <c r="S473">
        <v>45.297899999999998</v>
      </c>
      <c r="T473">
        <v>14.316283014777261</v>
      </c>
      <c r="U473">
        <v>4.4732487499999998</v>
      </c>
      <c r="V473">
        <v>10.45889205152989</v>
      </c>
      <c r="W473">
        <v>202.628774552625</v>
      </c>
      <c r="X473">
        <v>149.7324586307063</v>
      </c>
      <c r="Y473">
        <f>S473/U473</f>
        <v>10.126398626948703</v>
      </c>
      <c r="AA473" t="s">
        <v>64</v>
      </c>
      <c r="AB473">
        <v>150</v>
      </c>
      <c r="AC473">
        <v>4.4556686380308248</v>
      </c>
      <c r="AD473" t="s">
        <v>52</v>
      </c>
      <c r="AE473">
        <v>0</v>
      </c>
      <c r="AF473">
        <v>0</v>
      </c>
      <c r="AG473" t="s">
        <v>53</v>
      </c>
      <c r="AH473">
        <v>5</v>
      </c>
      <c r="AI473">
        <v>0.31152494941926029</v>
      </c>
      <c r="AJ473">
        <v>4.4556686380308248</v>
      </c>
      <c r="AK473">
        <v>5.8356355548817671E-2</v>
      </c>
      <c r="AL473">
        <v>58.356355548817668</v>
      </c>
      <c r="AM473">
        <v>0.52177246366035601</v>
      </c>
      <c r="AN473">
        <v>0.89411420359153571</v>
      </c>
      <c r="AO473">
        <v>1335.6214564112479</v>
      </c>
      <c r="AP473">
        <f>AO473*(AN473/100)</f>
        <v>11.941981147989098</v>
      </c>
      <c r="AQ473">
        <v>1.335621363029219E-3</v>
      </c>
      <c r="AR473">
        <v>14.914235779145351</v>
      </c>
      <c r="AS473">
        <v>0.26670060091693848</v>
      </c>
      <c r="AT473">
        <v>1.3821245554956301E-5</v>
      </c>
      <c r="AU473">
        <v>22.77486042312713</v>
      </c>
      <c r="AV473" t="str">
        <f>VLOOKUP(_xlfn.CONCAT(B473:C473),Sheet2!C:G,5,0)</f>
        <v>12.0, 70.0</v>
      </c>
      <c r="AW473">
        <f>ROUND(H473,-2)</f>
        <v>200</v>
      </c>
      <c r="AX473">
        <f>VLOOKUP(_xlfn.CONCAT(B473:C473),Sheet2!C:G,4,0)</f>
        <v>2.6389378290154262E-3</v>
      </c>
      <c r="AY473">
        <f>(AJ473*0.000001)/(VLOOKUP(_xlfn.CONCAT(B473:C473),Sheet2!$C:$G,4,0)*VLOOKUP(AA473,Sheet3!$A$1:$B$5,2,0)*SQRT(8*1.380649E-23*Sheet3!$D$2/(PI()*VLOOKUP(AA473,Sheet3!$A$1:$B$5,2,0))))</f>
        <v>3.685349857845957E+19</v>
      </c>
      <c r="AZ473" t="str">
        <f>VLOOKUP(_xlfn.CONCAT(B473:C473),Sheet2!C:H,6,0)</f>
        <v>+1, +1</v>
      </c>
      <c r="BA473">
        <f>VLOOKUP(_xlfn.CONCAT(B473:C473),Sheet2!C:G,2,0)</f>
        <v>12</v>
      </c>
      <c r="BB473">
        <f>VLOOKUP(_xlfn.CONCAT(B473:C473),Sheet2!C:G,3,0)</f>
        <v>70</v>
      </c>
    </row>
    <row r="474" spans="1:54" x14ac:dyDescent="0.25">
      <c r="A474" t="s">
        <v>56</v>
      </c>
      <c r="B474" t="s">
        <v>57</v>
      </c>
      <c r="C474" t="s">
        <v>50</v>
      </c>
      <c r="D474" t="s">
        <v>51</v>
      </c>
      <c r="E474" s="1">
        <v>45718.638329750807</v>
      </c>
      <c r="F474">
        <v>0.33576229027777771</v>
      </c>
      <c r="G474">
        <v>335.76229027777771</v>
      </c>
      <c r="H474">
        <v>299.50274999999999</v>
      </c>
      <c r="I474">
        <v>0.39355564416778721</v>
      </c>
      <c r="J474">
        <v>5.2624950000000004</v>
      </c>
      <c r="K474">
        <v>2.0572287154043831E-2</v>
      </c>
      <c r="L474">
        <v>1576.13172436125</v>
      </c>
      <c r="M474">
        <v>8.0963397229144151E-3</v>
      </c>
      <c r="N474">
        <v>29.554320000000011</v>
      </c>
      <c r="O474">
        <v>8.2545078341826041</v>
      </c>
      <c r="P474">
        <v>2.0440787500000002</v>
      </c>
      <c r="Q474">
        <v>9.4135866313838242E-4</v>
      </c>
      <c r="R474">
        <v>60.411357482700012</v>
      </c>
      <c r="S474">
        <v>29.554320000000011</v>
      </c>
      <c r="T474">
        <v>8.2545078341826041</v>
      </c>
      <c r="U474">
        <v>2.0440787500000002</v>
      </c>
      <c r="V474">
        <v>9.4135866313838242E-4</v>
      </c>
      <c r="W474">
        <v>60.411357482700012</v>
      </c>
      <c r="X474">
        <v>7.7704524596514408E-3</v>
      </c>
      <c r="Y474">
        <f>S474/U474</f>
        <v>14.458503616849404</v>
      </c>
      <c r="Z474">
        <f>(((Y474/13)-1)/(0.0039))+23</f>
        <v>51.767329720895518</v>
      </c>
      <c r="AA474" t="s">
        <v>53</v>
      </c>
      <c r="AB474">
        <v>50</v>
      </c>
      <c r="AC474">
        <v>3.1144269190314819</v>
      </c>
      <c r="AD474" t="s">
        <v>52</v>
      </c>
      <c r="AE474">
        <v>0</v>
      </c>
      <c r="AF474">
        <v>0</v>
      </c>
      <c r="AG474" t="s">
        <v>53</v>
      </c>
      <c r="AH474">
        <v>5</v>
      </c>
      <c r="AI474">
        <v>0.31144134102516507</v>
      </c>
      <c r="AJ474">
        <v>3.1144269190314819</v>
      </c>
      <c r="AK474">
        <v>4.943028778192967E-2</v>
      </c>
      <c r="AL474">
        <v>49.430287781929671</v>
      </c>
      <c r="AM474">
        <v>0.45887733516499463</v>
      </c>
      <c r="AN474">
        <v>0.92833231558232465</v>
      </c>
      <c r="AO474">
        <v>1618.5387651786859</v>
      </c>
      <c r="AP474">
        <f>AO474*(AN474/100)</f>
        <v>15.025418397380859</v>
      </c>
      <c r="AQ474">
        <v>1.6185386033255281E-3</v>
      </c>
      <c r="AR474">
        <v>24.887749513440959</v>
      </c>
      <c r="AS474">
        <v>0.4620820427089104</v>
      </c>
      <c r="AT474">
        <v>2.3969040637337259E-5</v>
      </c>
      <c r="AU474">
        <v>31.361774538204919</v>
      </c>
      <c r="AV474" t="str">
        <f>VLOOKUP(_xlfn.CONCAT(B474:C474),Sheet2!C:G,5,0)</f>
        <v>12.5, 65.5</v>
      </c>
      <c r="AW474">
        <f>ROUND(H474,-2)</f>
        <v>300</v>
      </c>
      <c r="AX474">
        <f>VLOOKUP(_xlfn.CONCAT(B474:C474),Sheet2!C:G,4,0)</f>
        <v>2.5721789851266431E-3</v>
      </c>
      <c r="AY474">
        <f>(AJ474*0.000001)/(VLOOKUP(_xlfn.CONCAT(B474:C474),Sheet2!$C:$G,4,0)*VLOOKUP(AA474,Sheet3!$A$1:$B$5,2,0)*SQRT(8*1.380649E-23*Sheet3!$D$2/(PI()*VLOOKUP(AA474,Sheet3!$A$1:$B$5,2,0))))</f>
        <v>1.8247469647516066E+19</v>
      </c>
      <c r="AZ474" t="str">
        <f>VLOOKUP(_xlfn.CONCAT(B474:C474),Sheet2!C:H,6,0)</f>
        <v>+2, +0</v>
      </c>
      <c r="BA474">
        <f>VLOOKUP(_xlfn.CONCAT(B474:C474),Sheet2!C:G,2,0)</f>
        <v>12.5</v>
      </c>
      <c r="BB474">
        <f>VLOOKUP(_xlfn.CONCAT(B474:C474),Sheet2!C:G,3,0)</f>
        <v>65.5</v>
      </c>
    </row>
    <row r="475" spans="1:54" x14ac:dyDescent="0.25">
      <c r="A475" t="s">
        <v>56</v>
      </c>
      <c r="B475" t="s">
        <v>57</v>
      </c>
      <c r="C475" t="s">
        <v>50</v>
      </c>
      <c r="D475" t="s">
        <v>51</v>
      </c>
      <c r="E475" s="1">
        <v>45718.638854285811</v>
      </c>
      <c r="F475">
        <v>0.32896725833333301</v>
      </c>
      <c r="G475">
        <v>328.96725833333289</v>
      </c>
      <c r="H475">
        <v>300.01249999999999</v>
      </c>
      <c r="I475">
        <v>0.17264416442321329</v>
      </c>
      <c r="J475">
        <v>5.3229637500000004</v>
      </c>
      <c r="K475">
        <v>4.3596022782365483E-2</v>
      </c>
      <c r="L475">
        <v>1596.955662046875</v>
      </c>
      <c r="M475">
        <v>7.5265989254368598E-3</v>
      </c>
      <c r="N475">
        <v>26.629012500000002</v>
      </c>
      <c r="O475">
        <v>11.530671499261141</v>
      </c>
      <c r="P475">
        <v>2.0337812500000001</v>
      </c>
      <c r="Q475">
        <v>8.7855749190551933E-4</v>
      </c>
      <c r="R475">
        <v>54.157586328515613</v>
      </c>
      <c r="S475">
        <v>26.629012500000002</v>
      </c>
      <c r="T475">
        <v>11.530671499261141</v>
      </c>
      <c r="U475">
        <v>2.0337812500000001</v>
      </c>
      <c r="V475">
        <v>8.7855749190551933E-4</v>
      </c>
      <c r="W475">
        <v>54.157586328515613</v>
      </c>
      <c r="X475">
        <v>1.0130357832377319E-2</v>
      </c>
      <c r="Y475">
        <f>S475/U475</f>
        <v>13.093351362148708</v>
      </c>
      <c r="Z475">
        <f>(((Y475/13)-1)/(0.0039))+23</f>
        <v>24.841249746522813</v>
      </c>
      <c r="AA475" t="s">
        <v>53</v>
      </c>
      <c r="AB475">
        <v>50</v>
      </c>
      <c r="AC475">
        <v>3.1145364496787691</v>
      </c>
      <c r="AD475" t="s">
        <v>52</v>
      </c>
      <c r="AE475">
        <v>0</v>
      </c>
      <c r="AF475">
        <v>0</v>
      </c>
      <c r="AG475" t="s">
        <v>53</v>
      </c>
      <c r="AH475">
        <v>5</v>
      </c>
      <c r="AI475">
        <v>0.31146711723749321</v>
      </c>
      <c r="AJ475">
        <v>3.1145364496787691</v>
      </c>
      <c r="AK475">
        <v>4.8442307505900659E-2</v>
      </c>
      <c r="AL475">
        <v>48.442307505900658</v>
      </c>
      <c r="AM475">
        <v>0.45815793640612679</v>
      </c>
      <c r="AN475">
        <v>0.94578057899145185</v>
      </c>
      <c r="AO475">
        <v>1586.1326881180969</v>
      </c>
      <c r="AP475">
        <f>AO475*(AN475/100)</f>
        <v>15.001334921256017</v>
      </c>
      <c r="AQ475">
        <v>1.5861325294979831E-3</v>
      </c>
      <c r="AR475">
        <v>23.590295028729582</v>
      </c>
      <c r="AS475">
        <v>0.44622485781702059</v>
      </c>
      <c r="AT475">
        <v>2.2816515756945059E-5</v>
      </c>
      <c r="AU475">
        <v>30.334159336528121</v>
      </c>
      <c r="AV475" t="str">
        <f>VLOOKUP(_xlfn.CONCAT(B475:C475),Sheet2!C:G,5,0)</f>
        <v>12.5, 65.5</v>
      </c>
      <c r="AW475">
        <f>ROUND(H475,-2)</f>
        <v>300</v>
      </c>
      <c r="AX475">
        <f>VLOOKUP(_xlfn.CONCAT(B475:C475),Sheet2!C:G,4,0)</f>
        <v>2.5721789851266431E-3</v>
      </c>
      <c r="AY475">
        <f>(AJ475*0.000001)/(VLOOKUP(_xlfn.CONCAT(B475:C475),Sheet2!$C:$G,4,0)*VLOOKUP(AA475,Sheet3!$A$1:$B$5,2,0)*SQRT(8*1.380649E-23*Sheet3!$D$2/(PI()*VLOOKUP(AA475,Sheet3!$A$1:$B$5,2,0))))</f>
        <v>1.8248111389067178E+19</v>
      </c>
      <c r="AZ475" t="str">
        <f>VLOOKUP(_xlfn.CONCAT(B475:C475),Sheet2!C:H,6,0)</f>
        <v>+2, +0</v>
      </c>
      <c r="BA475">
        <f>VLOOKUP(_xlfn.CONCAT(B475:C475),Sheet2!C:G,2,0)</f>
        <v>12.5</v>
      </c>
      <c r="BB475">
        <f>VLOOKUP(_xlfn.CONCAT(B475:C475),Sheet2!C:G,3,0)</f>
        <v>65.5</v>
      </c>
    </row>
    <row r="476" spans="1:54" x14ac:dyDescent="0.25">
      <c r="A476" t="s">
        <v>56</v>
      </c>
      <c r="B476" t="s">
        <v>57</v>
      </c>
      <c r="C476" t="s">
        <v>50</v>
      </c>
      <c r="D476" t="s">
        <v>51</v>
      </c>
      <c r="E476" s="1">
        <v>45718.639317362729</v>
      </c>
      <c r="F476">
        <v>0.32089540833333352</v>
      </c>
      <c r="G476">
        <v>320.89540833333348</v>
      </c>
      <c r="H476">
        <v>300.00812500000001</v>
      </c>
      <c r="I476">
        <v>0.15468158379541749</v>
      </c>
      <c r="J476">
        <v>5.2558849999999993</v>
      </c>
      <c r="K476">
        <v>8.8824188403593005E-2</v>
      </c>
      <c r="L476">
        <v>1576.808204065625</v>
      </c>
      <c r="M476">
        <v>1.3739466141610319E-2</v>
      </c>
      <c r="N476">
        <v>28.8266925</v>
      </c>
      <c r="O476">
        <v>9.9495583625583901</v>
      </c>
      <c r="P476">
        <v>2.0582175</v>
      </c>
      <c r="Q476">
        <v>7.8323724101948507E-4</v>
      </c>
      <c r="R476">
        <v>59.331602970618754</v>
      </c>
      <c r="S476">
        <v>28.8266925</v>
      </c>
      <c r="T476">
        <v>9.9495583625583901</v>
      </c>
      <c r="U476">
        <v>2.0582175</v>
      </c>
      <c r="V476">
        <v>7.8323724101948507E-4</v>
      </c>
      <c r="W476">
        <v>59.331602970618754</v>
      </c>
      <c r="X476">
        <v>7.7928646412525789E-3</v>
      </c>
      <c r="Y476">
        <f>S476/U476</f>
        <v>14.005659022916674</v>
      </c>
      <c r="Z476">
        <f>(((Y476/13)-1)/(0.0039))+23</f>
        <v>42.835483686719414</v>
      </c>
      <c r="AA476" t="s">
        <v>53</v>
      </c>
      <c r="AB476">
        <v>50</v>
      </c>
      <c r="AC476">
        <v>3.114597421739091</v>
      </c>
      <c r="AD476" t="s">
        <v>52</v>
      </c>
      <c r="AE476">
        <v>0</v>
      </c>
      <c r="AF476">
        <v>0</v>
      </c>
      <c r="AG476" t="s">
        <v>53</v>
      </c>
      <c r="AH476">
        <v>5</v>
      </c>
      <c r="AI476">
        <v>0.31145134482428388</v>
      </c>
      <c r="AJ476">
        <v>3.114597421739091</v>
      </c>
      <c r="AK476">
        <v>4.7268681148252098E-2</v>
      </c>
      <c r="AL476">
        <v>47.268681148252107</v>
      </c>
      <c r="AM476">
        <v>0.45732081251908052</v>
      </c>
      <c r="AN476">
        <v>0.96749221981623079</v>
      </c>
      <c r="AO476">
        <v>1547.6746760794331</v>
      </c>
      <c r="AP476">
        <f>AO476*(AN476/100)</f>
        <v>14.973632079134568</v>
      </c>
      <c r="AQ476">
        <v>1.547674521316153E-3</v>
      </c>
      <c r="AR476">
        <v>22.74763148385162</v>
      </c>
      <c r="AS476">
        <v>0.44016312959746379</v>
      </c>
      <c r="AT476">
        <v>2.1922728244723932E-5</v>
      </c>
      <c r="AU476">
        <v>29.977444958984272</v>
      </c>
      <c r="AV476" t="str">
        <f>VLOOKUP(_xlfn.CONCAT(B476:C476),Sheet2!C:G,5,0)</f>
        <v>12.5, 65.5</v>
      </c>
      <c r="AW476">
        <f>ROUND(H476,-2)</f>
        <v>300</v>
      </c>
      <c r="AX476">
        <f>VLOOKUP(_xlfn.CONCAT(B476:C476),Sheet2!C:G,4,0)</f>
        <v>2.5721789851266431E-3</v>
      </c>
      <c r="AY476">
        <f>(AJ476*0.000001)/(VLOOKUP(_xlfn.CONCAT(B476:C476),Sheet2!$C:$G,4,0)*VLOOKUP(AA476,Sheet3!$A$1:$B$5,2,0)*SQRT(8*1.380649E-23*Sheet3!$D$2/(PI()*VLOOKUP(AA476,Sheet3!$A$1:$B$5,2,0))))</f>
        <v>1.8248468625197292E+19</v>
      </c>
      <c r="AZ476" t="str">
        <f>VLOOKUP(_xlfn.CONCAT(B476:C476),Sheet2!C:H,6,0)</f>
        <v>+2, +0</v>
      </c>
      <c r="BA476">
        <f>VLOOKUP(_xlfn.CONCAT(B476:C476),Sheet2!C:G,2,0)</f>
        <v>12.5</v>
      </c>
      <c r="BB476">
        <f>VLOOKUP(_xlfn.CONCAT(B476:C476),Sheet2!C:G,3,0)</f>
        <v>65.5</v>
      </c>
    </row>
    <row r="477" spans="1:54" x14ac:dyDescent="0.25">
      <c r="A477" t="s">
        <v>56</v>
      </c>
      <c r="B477" t="s">
        <v>57</v>
      </c>
      <c r="C477" t="s">
        <v>50</v>
      </c>
      <c r="D477" t="s">
        <v>51</v>
      </c>
      <c r="E477" s="1">
        <v>45718.639775925767</v>
      </c>
      <c r="F477">
        <v>0.22742123472222309</v>
      </c>
      <c r="G477">
        <v>227.42123472222309</v>
      </c>
      <c r="H477">
        <v>200</v>
      </c>
      <c r="I477">
        <v>0</v>
      </c>
      <c r="J477">
        <v>4.3898262499999996</v>
      </c>
      <c r="K477">
        <v>1.067067899316719E-2</v>
      </c>
      <c r="L477">
        <v>877.96524999999997</v>
      </c>
      <c r="M477">
        <v>0</v>
      </c>
      <c r="N477">
        <v>29.831524999999999</v>
      </c>
      <c r="O477">
        <v>8.742632567175102</v>
      </c>
      <c r="P477">
        <v>3.310165</v>
      </c>
      <c r="Q477">
        <v>6.064490174707605</v>
      </c>
      <c r="R477">
        <v>98.747269951625</v>
      </c>
      <c r="S477">
        <v>29.831524999999999</v>
      </c>
      <c r="T477">
        <v>8.742632567175102</v>
      </c>
      <c r="U477">
        <v>3.310165</v>
      </c>
      <c r="V477">
        <v>6.064490174707605</v>
      </c>
      <c r="W477">
        <v>98.747269951625</v>
      </c>
      <c r="X477">
        <v>53.019609304712127</v>
      </c>
      <c r="Y477">
        <f>S477/U477</f>
        <v>9.0120960737606737</v>
      </c>
      <c r="AA477" t="s">
        <v>53</v>
      </c>
      <c r="AB477">
        <v>50</v>
      </c>
      <c r="AC477">
        <v>3.1146419642023209</v>
      </c>
      <c r="AD477" t="s">
        <v>52</v>
      </c>
      <c r="AE477">
        <v>0</v>
      </c>
      <c r="AF477">
        <v>0</v>
      </c>
      <c r="AG477" t="s">
        <v>53</v>
      </c>
      <c r="AH477">
        <v>5</v>
      </c>
      <c r="AI477">
        <v>0.31146806650310288</v>
      </c>
      <c r="AJ477">
        <v>3.1146419642023209</v>
      </c>
      <c r="AK477">
        <v>3.3677775233322632E-2</v>
      </c>
      <c r="AL477">
        <v>33.677775233322627</v>
      </c>
      <c r="AM477">
        <v>0.44903964360540272</v>
      </c>
      <c r="AN477">
        <v>1.3333411737990879</v>
      </c>
      <c r="AO477">
        <v>1102.664453704788</v>
      </c>
      <c r="AP477">
        <f>AO477*(AN477/100)</f>
        <v>14.702279170092719</v>
      </c>
      <c r="AQ477">
        <v>1.1026643434369841E-3</v>
      </c>
      <c r="AR477">
        <v>20.73821320856905</v>
      </c>
      <c r="AS477">
        <v>0.55302227084018418</v>
      </c>
      <c r="AT477">
        <v>1.8641543290907051E-5</v>
      </c>
      <c r="AU477">
        <v>38.358893171822729</v>
      </c>
      <c r="AV477" t="str">
        <f>VLOOKUP(_xlfn.CONCAT(B477:C477),Sheet2!C:G,5,0)</f>
        <v>12.5, 65.5</v>
      </c>
      <c r="AW477">
        <f>ROUND(H477,-2)</f>
        <v>200</v>
      </c>
      <c r="AX477">
        <f>VLOOKUP(_xlfn.CONCAT(B477:C477),Sheet2!C:G,4,0)</f>
        <v>2.5721789851266431E-3</v>
      </c>
      <c r="AY477">
        <f>(AJ477*0.000001)/(VLOOKUP(_xlfn.CONCAT(B477:C477),Sheet2!$C:$G,4,0)*VLOOKUP(AA477,Sheet3!$A$1:$B$5,2,0)*SQRT(8*1.380649E-23*Sheet3!$D$2/(PI()*VLOOKUP(AA477,Sheet3!$A$1:$B$5,2,0))))</f>
        <v>1.824872960009474E+19</v>
      </c>
      <c r="AZ477" t="str">
        <f>VLOOKUP(_xlfn.CONCAT(B477:C477),Sheet2!C:H,6,0)</f>
        <v>+2, +0</v>
      </c>
      <c r="BA477">
        <f>VLOOKUP(_xlfn.CONCAT(B477:C477),Sheet2!C:G,2,0)</f>
        <v>12.5</v>
      </c>
      <c r="BB477">
        <f>VLOOKUP(_xlfn.CONCAT(B477:C477),Sheet2!C:G,3,0)</f>
        <v>65.5</v>
      </c>
    </row>
    <row r="478" spans="1:54" x14ac:dyDescent="0.25">
      <c r="A478" t="s">
        <v>56</v>
      </c>
      <c r="B478" t="s">
        <v>57</v>
      </c>
      <c r="C478" t="s">
        <v>50</v>
      </c>
      <c r="D478" t="s">
        <v>51</v>
      </c>
      <c r="E478" s="1">
        <v>45718.640204627824</v>
      </c>
      <c r="F478">
        <v>0.22306435416666609</v>
      </c>
      <c r="G478">
        <v>223.06435416666611</v>
      </c>
      <c r="H478">
        <v>200</v>
      </c>
      <c r="I478">
        <v>0</v>
      </c>
      <c r="J478">
        <v>4.3846887499999996</v>
      </c>
      <c r="K478">
        <v>1.070128591982861E-2</v>
      </c>
      <c r="L478">
        <v>876.93774999999994</v>
      </c>
      <c r="M478">
        <v>0</v>
      </c>
      <c r="N478">
        <v>29.259443749999988</v>
      </c>
      <c r="O478">
        <v>10.224368413680031</v>
      </c>
      <c r="P478">
        <v>2.0761824999999998</v>
      </c>
      <c r="Q478">
        <v>9.4557367479645698E-3</v>
      </c>
      <c r="R478">
        <v>60.747945073484352</v>
      </c>
      <c r="S478">
        <v>29.259443749999988</v>
      </c>
      <c r="T478">
        <v>10.224368413680031</v>
      </c>
      <c r="U478">
        <v>2.0761824999999998</v>
      </c>
      <c r="V478">
        <v>9.4557367479645698E-3</v>
      </c>
      <c r="W478">
        <v>60.747945073484352</v>
      </c>
      <c r="X478">
        <v>9.6678936133962459E-2</v>
      </c>
      <c r="Y478">
        <f>S478/U478</f>
        <v>14.092905488799753</v>
      </c>
      <c r="Z478">
        <f>(((Y478/13)-1)/(0.0039))+23</f>
        <v>44.556321278101628</v>
      </c>
      <c r="AA478" t="s">
        <v>53</v>
      </c>
      <c r="AB478">
        <v>50</v>
      </c>
      <c r="AC478">
        <v>3.1146452501217401</v>
      </c>
      <c r="AD478" t="s">
        <v>52</v>
      </c>
      <c r="AE478">
        <v>0</v>
      </c>
      <c r="AF478">
        <v>0</v>
      </c>
      <c r="AG478" t="s">
        <v>53</v>
      </c>
      <c r="AH478">
        <v>5</v>
      </c>
      <c r="AI478">
        <v>0.31146105654167661</v>
      </c>
      <c r="AJ478">
        <v>3.1146452501217401</v>
      </c>
      <c r="AK478">
        <v>3.3044295937110682E-2</v>
      </c>
      <c r="AL478">
        <v>33.044295937110682</v>
      </c>
      <c r="AM478">
        <v>0.44871843367105591</v>
      </c>
      <c r="AN478">
        <v>1.3579300782351329</v>
      </c>
      <c r="AO478">
        <v>1081.9221826468661</v>
      </c>
      <c r="AP478">
        <f>AO478*(AN478/100)</f>
        <v>14.691746741259845</v>
      </c>
      <c r="AQ478">
        <v>1.0819220744558639E-3</v>
      </c>
      <c r="AR478">
        <v>19.988750890637441</v>
      </c>
      <c r="AS478">
        <v>0.54286652121491763</v>
      </c>
      <c r="AT478">
        <v>1.869377827834205E-5</v>
      </c>
      <c r="AU478">
        <v>37.681461354709249</v>
      </c>
      <c r="AV478" t="str">
        <f>VLOOKUP(_xlfn.CONCAT(B478:C478),Sheet2!C:G,5,0)</f>
        <v>12.5, 65.5</v>
      </c>
      <c r="AW478">
        <f>ROUND(H478,-2)</f>
        <v>200</v>
      </c>
      <c r="AX478">
        <f>VLOOKUP(_xlfn.CONCAT(B478:C478),Sheet2!C:G,4,0)</f>
        <v>2.5721789851266431E-3</v>
      </c>
      <c r="AY478">
        <f>(AJ478*0.000001)/(VLOOKUP(_xlfn.CONCAT(B478:C478),Sheet2!$C:$G,4,0)*VLOOKUP(AA478,Sheet3!$A$1:$B$5,2,0)*SQRT(8*1.380649E-23*Sheet3!$D$2/(PI()*VLOOKUP(AA478,Sheet3!$A$1:$B$5,2,0))))</f>
        <v>1.8248748852341279E+19</v>
      </c>
      <c r="AZ478" t="str">
        <f>VLOOKUP(_xlfn.CONCAT(B478:C478),Sheet2!C:H,6,0)</f>
        <v>+2, +0</v>
      </c>
      <c r="BA478">
        <f>VLOOKUP(_xlfn.CONCAT(B478:C478),Sheet2!C:G,2,0)</f>
        <v>12.5</v>
      </c>
      <c r="BB478">
        <f>VLOOKUP(_xlfn.CONCAT(B478:C478),Sheet2!C:G,3,0)</f>
        <v>65.5</v>
      </c>
    </row>
    <row r="479" spans="1:54" x14ac:dyDescent="0.25">
      <c r="A479" t="s">
        <v>56</v>
      </c>
      <c r="B479" t="s">
        <v>57</v>
      </c>
      <c r="C479" t="s">
        <v>50</v>
      </c>
      <c r="D479" t="s">
        <v>51</v>
      </c>
      <c r="E479" s="1">
        <v>45718.640696408387</v>
      </c>
      <c r="F479">
        <v>0.22362857222222179</v>
      </c>
      <c r="G479">
        <v>223.62857222222181</v>
      </c>
      <c r="H479">
        <v>200</v>
      </c>
      <c r="I479">
        <v>0</v>
      </c>
      <c r="J479">
        <v>4.3893162500000003</v>
      </c>
      <c r="K479">
        <v>1.7481439782196791E-2</v>
      </c>
      <c r="L479">
        <v>877.86325000000011</v>
      </c>
      <c r="M479">
        <v>0</v>
      </c>
      <c r="N479">
        <v>29.68100874999999</v>
      </c>
      <c r="O479">
        <v>10.313347565469821</v>
      </c>
      <c r="P479">
        <v>2.095005</v>
      </c>
      <c r="Q479">
        <v>8.0671462463944112E-4</v>
      </c>
      <c r="R479">
        <v>62.181861736293733</v>
      </c>
      <c r="S479">
        <v>29.68100874999999</v>
      </c>
      <c r="T479">
        <v>10.313347565469821</v>
      </c>
      <c r="U479">
        <v>2.095005</v>
      </c>
      <c r="V479">
        <v>8.0671462463944112E-4</v>
      </c>
      <c r="W479">
        <v>62.181861736293733</v>
      </c>
      <c r="X479">
        <v>8.3199283100540786E-3</v>
      </c>
      <c r="Y479">
        <f>S479/U479</f>
        <v>14.167512130042644</v>
      </c>
      <c r="Z479">
        <f>(((Y479/13)-1)/(0.0039))+23</f>
        <v>46.027852663562967</v>
      </c>
      <c r="AA479" t="s">
        <v>53</v>
      </c>
      <c r="AB479">
        <v>50</v>
      </c>
      <c r="AC479">
        <v>3.114732144435254</v>
      </c>
      <c r="AD479" t="s">
        <v>52</v>
      </c>
      <c r="AE479">
        <v>0</v>
      </c>
      <c r="AF479">
        <v>0</v>
      </c>
      <c r="AG479" t="s">
        <v>53</v>
      </c>
      <c r="AH479">
        <v>5</v>
      </c>
      <c r="AI479">
        <v>0.31147069523863791</v>
      </c>
      <c r="AJ479">
        <v>3.114732144435254</v>
      </c>
      <c r="AK479">
        <v>3.3126331800198E-2</v>
      </c>
      <c r="AL479">
        <v>33.126331800198002</v>
      </c>
      <c r="AM479">
        <v>0.44875969958569928</v>
      </c>
      <c r="AN479">
        <v>1.3546917971250201</v>
      </c>
      <c r="AO479">
        <v>1084.5779075048899</v>
      </c>
      <c r="AP479">
        <f>AO479*(AN479/100)</f>
        <v>14.692687946398932</v>
      </c>
      <c r="AQ479">
        <v>1.084577799047987E-3</v>
      </c>
      <c r="AR479">
        <v>20.06638432990805</v>
      </c>
      <c r="AS479">
        <v>0.54367532499368965</v>
      </c>
      <c r="AT479">
        <v>1.87390364378641E-5</v>
      </c>
      <c r="AU479">
        <v>37.735184608990068</v>
      </c>
      <c r="AV479" t="str">
        <f>VLOOKUP(_xlfn.CONCAT(B479:C479),Sheet2!C:G,5,0)</f>
        <v>12.5, 65.5</v>
      </c>
      <c r="AW479">
        <f>ROUND(H479,-2)</f>
        <v>200</v>
      </c>
      <c r="AX479">
        <f>VLOOKUP(_xlfn.CONCAT(B479:C479),Sheet2!C:G,4,0)</f>
        <v>2.5721789851266431E-3</v>
      </c>
      <c r="AY479">
        <f>(AJ479*0.000001)/(VLOOKUP(_xlfn.CONCAT(B479:C479),Sheet2!$C:$G,4,0)*VLOOKUP(AA479,Sheet3!$A$1:$B$5,2,0)*SQRT(8*1.380649E-23*Sheet3!$D$2/(PI()*VLOOKUP(AA479,Sheet3!$A$1:$B$5,2,0))))</f>
        <v>1.8249257967305159E+19</v>
      </c>
      <c r="AZ479" t="str">
        <f>VLOOKUP(_xlfn.CONCAT(B479:C479),Sheet2!C:H,6,0)</f>
        <v>+2, +0</v>
      </c>
      <c r="BA479">
        <f>VLOOKUP(_xlfn.CONCAT(B479:C479),Sheet2!C:G,2,0)</f>
        <v>12.5</v>
      </c>
      <c r="BB479">
        <f>VLOOKUP(_xlfn.CONCAT(B479:C479),Sheet2!C:G,3,0)</f>
        <v>65.5</v>
      </c>
    </row>
    <row r="480" spans="1:54" x14ac:dyDescent="0.25">
      <c r="A480" t="s">
        <v>56</v>
      </c>
      <c r="B480" t="s">
        <v>57</v>
      </c>
      <c r="C480" t="s">
        <v>50</v>
      </c>
      <c r="D480" t="s">
        <v>51</v>
      </c>
      <c r="E480" s="1">
        <v>45718.641415850092</v>
      </c>
      <c r="F480">
        <v>0.41089396111111132</v>
      </c>
      <c r="G480">
        <v>410.89396111111131</v>
      </c>
      <c r="H480">
        <v>399.395625</v>
      </c>
      <c r="I480">
        <v>1.5893397561410609</v>
      </c>
      <c r="J480">
        <v>5.0529062499999986</v>
      </c>
      <c r="K480">
        <v>1.212027587543372E-2</v>
      </c>
      <c r="L480">
        <v>2018.1086497851561</v>
      </c>
      <c r="M480">
        <v>1.9263236304224211E-2</v>
      </c>
      <c r="N480">
        <v>29.718283749999991</v>
      </c>
      <c r="O480">
        <v>10.27334272275141</v>
      </c>
      <c r="P480">
        <v>3.5339537499999989</v>
      </c>
      <c r="Q480">
        <v>6.6100260549538481</v>
      </c>
      <c r="R480">
        <v>105.02304030187651</v>
      </c>
      <c r="S480">
        <v>29.718283749999991</v>
      </c>
      <c r="T480">
        <v>10.27334272275141</v>
      </c>
      <c r="U480">
        <v>3.5339537499999989</v>
      </c>
      <c r="V480">
        <v>6.6100260549538481</v>
      </c>
      <c r="W480">
        <v>105.02304030187651</v>
      </c>
      <c r="X480">
        <v>67.907063068857312</v>
      </c>
      <c r="Y480">
        <f>S480/U480</f>
        <v>8.4093584275119611</v>
      </c>
      <c r="AA480" t="s">
        <v>53</v>
      </c>
      <c r="AB480">
        <v>50</v>
      </c>
      <c r="AC480">
        <v>3.1147208262683681</v>
      </c>
      <c r="AD480" t="s">
        <v>52</v>
      </c>
      <c r="AE480">
        <v>0</v>
      </c>
      <c r="AF480">
        <v>0</v>
      </c>
      <c r="AG480" t="s">
        <v>53</v>
      </c>
      <c r="AH480">
        <v>5</v>
      </c>
      <c r="AI480">
        <v>0.31148719785616219</v>
      </c>
      <c r="AJ480">
        <v>3.1147208262683681</v>
      </c>
      <c r="AK480">
        <v>6.0354240678004469E-2</v>
      </c>
      <c r="AL480">
        <v>60.354240678004473</v>
      </c>
      <c r="AM480">
        <v>0.46770776799104352</v>
      </c>
      <c r="AN480">
        <v>0.77493770568054754</v>
      </c>
      <c r="AO480">
        <v>1976.04474653752</v>
      </c>
      <c r="AP480">
        <f>AO480*(AN480/100)</f>
        <v>15.313115822038849</v>
      </c>
      <c r="AQ480">
        <v>1.9760445489234758E-3</v>
      </c>
      <c r="AR480">
        <v>28.974897917204601</v>
      </c>
      <c r="AS480">
        <v>0.44907481828573209</v>
      </c>
      <c r="AT480">
        <v>2.754162002227149E-5</v>
      </c>
      <c r="AU480">
        <v>29.90633863267454</v>
      </c>
      <c r="AV480" t="str">
        <f>VLOOKUP(_xlfn.CONCAT(B480:C480),Sheet2!C:G,5,0)</f>
        <v>12.5, 65.5</v>
      </c>
      <c r="AW480">
        <f>ROUND(H480,-2)</f>
        <v>400</v>
      </c>
      <c r="AX480">
        <f>VLOOKUP(_xlfn.CONCAT(B480:C480),Sheet2!C:G,4,0)</f>
        <v>2.5721789851266431E-3</v>
      </c>
      <c r="AY480">
        <f>(AJ480*0.000001)/(VLOOKUP(_xlfn.CONCAT(B480:C480),Sheet2!$C:$G,4,0)*VLOOKUP(AA480,Sheet3!$A$1:$B$5,2,0)*SQRT(8*1.380649E-23*Sheet3!$D$2/(PI()*VLOOKUP(AA480,Sheet3!$A$1:$B$5,2,0))))</f>
        <v>1.8249191654011546E+19</v>
      </c>
      <c r="AZ480" t="str">
        <f>VLOOKUP(_xlfn.CONCAT(B480:C480),Sheet2!C:H,6,0)</f>
        <v>+2, +0</v>
      </c>
      <c r="BA480">
        <f>VLOOKUP(_xlfn.CONCAT(B480:C480),Sheet2!C:G,2,0)</f>
        <v>12.5</v>
      </c>
      <c r="BB480">
        <f>VLOOKUP(_xlfn.CONCAT(B480:C480),Sheet2!C:G,3,0)</f>
        <v>65.5</v>
      </c>
    </row>
    <row r="481" spans="1:54" x14ac:dyDescent="0.25">
      <c r="A481" t="s">
        <v>56</v>
      </c>
      <c r="B481" t="s">
        <v>57</v>
      </c>
      <c r="C481" t="s">
        <v>50</v>
      </c>
      <c r="D481" t="s">
        <v>51</v>
      </c>
      <c r="E481" s="1">
        <v>45718.641998370957</v>
      </c>
      <c r="F481">
        <v>0.4085161694444448</v>
      </c>
      <c r="G481">
        <v>408.51616944444481</v>
      </c>
      <c r="H481">
        <v>399.38499999999999</v>
      </c>
      <c r="I481">
        <v>1.297180923362244</v>
      </c>
      <c r="J481">
        <v>5.031909999999999</v>
      </c>
      <c r="K481">
        <v>1.2787936273796371E-2</v>
      </c>
      <c r="L481">
        <v>2009.6693753500001</v>
      </c>
      <c r="M481">
        <v>1.6588266983540701E-2</v>
      </c>
      <c r="N481">
        <v>29.75655999999999</v>
      </c>
      <c r="O481">
        <v>10.23033581462505</v>
      </c>
      <c r="P481">
        <v>2.0699325000000002</v>
      </c>
      <c r="Q481">
        <v>8.3744874499920748E-4</v>
      </c>
      <c r="R481">
        <v>61.594070632199987</v>
      </c>
      <c r="S481">
        <v>29.75655999999999</v>
      </c>
      <c r="T481">
        <v>10.23033581462505</v>
      </c>
      <c r="U481">
        <v>2.0699325000000002</v>
      </c>
      <c r="V481">
        <v>8.3744874499920748E-4</v>
      </c>
      <c r="W481">
        <v>61.594070632199987</v>
      </c>
      <c r="X481">
        <v>8.5673818888781922E-3</v>
      </c>
      <c r="Y481">
        <f>S481/U481</f>
        <v>14.375618528623512</v>
      </c>
      <c r="Z481">
        <f>(((Y481/13)-1)/(0.0039))+23</f>
        <v>50.132515357465735</v>
      </c>
      <c r="AA481" t="s">
        <v>53</v>
      </c>
      <c r="AB481">
        <v>50</v>
      </c>
      <c r="AC481">
        <v>3.1147949420063639</v>
      </c>
      <c r="AD481" t="s">
        <v>52</v>
      </c>
      <c r="AE481">
        <v>0</v>
      </c>
      <c r="AF481">
        <v>0</v>
      </c>
      <c r="AG481" t="s">
        <v>53</v>
      </c>
      <c r="AH481">
        <v>5</v>
      </c>
      <c r="AI481">
        <v>0.31147675593445429</v>
      </c>
      <c r="AJ481">
        <v>3.1147949420063639</v>
      </c>
      <c r="AK481">
        <v>6.0008515847513683E-2</v>
      </c>
      <c r="AL481">
        <v>60.008515847513678</v>
      </c>
      <c r="AM481">
        <v>0.46740416542100022</v>
      </c>
      <c r="AN481">
        <v>0.77889639298647317</v>
      </c>
      <c r="AO481">
        <v>1964.6786967606481</v>
      </c>
      <c r="AP481">
        <f>AO481*(AN481/100)</f>
        <v>15.302811502842337</v>
      </c>
      <c r="AQ481">
        <v>1.9646785002945242E-3</v>
      </c>
      <c r="AR481">
        <v>28.76349800253303</v>
      </c>
      <c r="AS481">
        <v>0.44807569687693211</v>
      </c>
      <c r="AT481">
        <v>2.790814244093389E-5</v>
      </c>
      <c r="AU481">
        <v>29.859894659071831</v>
      </c>
      <c r="AV481" t="str">
        <f>VLOOKUP(_xlfn.CONCAT(B481:C481),Sheet2!C:G,5,0)</f>
        <v>12.5, 65.5</v>
      </c>
      <c r="AW481">
        <f>ROUND(H481,-2)</f>
        <v>400</v>
      </c>
      <c r="AX481">
        <f>VLOOKUP(_xlfn.CONCAT(B481:C481),Sheet2!C:G,4,0)</f>
        <v>2.5721789851266431E-3</v>
      </c>
      <c r="AY481">
        <f>(AJ481*0.000001)/(VLOOKUP(_xlfn.CONCAT(B481:C481),Sheet2!$C:$G,4,0)*VLOOKUP(AA481,Sheet3!$A$1:$B$5,2,0)*SQRT(8*1.380649E-23*Sheet3!$D$2/(PI()*VLOOKUP(AA481,Sheet3!$A$1:$B$5,2,0))))</f>
        <v>1.8249625899127785E+19</v>
      </c>
      <c r="AZ481" t="str">
        <f>VLOOKUP(_xlfn.CONCAT(B481:C481),Sheet2!C:H,6,0)</f>
        <v>+2, +0</v>
      </c>
      <c r="BA481">
        <f>VLOOKUP(_xlfn.CONCAT(B481:C481),Sheet2!C:G,2,0)</f>
        <v>12.5</v>
      </c>
      <c r="BB481">
        <f>VLOOKUP(_xlfn.CONCAT(B481:C481),Sheet2!C:G,3,0)</f>
        <v>65.5</v>
      </c>
    </row>
    <row r="482" spans="1:54" x14ac:dyDescent="0.25">
      <c r="A482" t="s">
        <v>56</v>
      </c>
      <c r="B482" t="s">
        <v>57</v>
      </c>
      <c r="C482" t="s">
        <v>50</v>
      </c>
      <c r="D482" t="s">
        <v>51</v>
      </c>
      <c r="E482" s="1">
        <v>45718.642461332151</v>
      </c>
      <c r="F482">
        <v>0.41058754444444467</v>
      </c>
      <c r="G482">
        <v>410.58754444444469</v>
      </c>
      <c r="H482">
        <v>399.50175000000002</v>
      </c>
      <c r="I482">
        <v>0.94553661317718907</v>
      </c>
      <c r="J482">
        <v>5.0184724999999997</v>
      </c>
      <c r="K482">
        <v>1.229056818592692E-2</v>
      </c>
      <c r="L482">
        <v>2004.8885460768749</v>
      </c>
      <c r="M482">
        <v>1.1621182216544649E-2</v>
      </c>
      <c r="N482">
        <v>31.01443999999999</v>
      </c>
      <c r="O482">
        <v>8.5428022583008243</v>
      </c>
      <c r="P482">
        <v>2.0625062500000002</v>
      </c>
      <c r="Q482">
        <v>8.9915044731613339E-4</v>
      </c>
      <c r="R482">
        <v>63.967476340249988</v>
      </c>
      <c r="S482">
        <v>31.01443999999999</v>
      </c>
      <c r="T482">
        <v>8.5428022583008243</v>
      </c>
      <c r="U482">
        <v>2.0625062500000002</v>
      </c>
      <c r="V482">
        <v>8.9915044731613339E-4</v>
      </c>
      <c r="W482">
        <v>63.967476340249988</v>
      </c>
      <c r="X482">
        <v>7.6812644718844596E-3</v>
      </c>
      <c r="Y482">
        <f>S482/U482</f>
        <v>15.037258674973705</v>
      </c>
      <c r="Z482">
        <f>(((Y482/13)-1)/(0.0039))+23</f>
        <v>63.182616863386698</v>
      </c>
      <c r="AA482" t="s">
        <v>53</v>
      </c>
      <c r="AB482">
        <v>50</v>
      </c>
      <c r="AC482">
        <v>3.114837293856648</v>
      </c>
      <c r="AD482" t="s">
        <v>52</v>
      </c>
      <c r="AE482">
        <v>0</v>
      </c>
      <c r="AF482">
        <v>0</v>
      </c>
      <c r="AG482" t="s">
        <v>53</v>
      </c>
      <c r="AH482">
        <v>5</v>
      </c>
      <c r="AI482">
        <v>0.31148595650882638</v>
      </c>
      <c r="AJ482">
        <v>3.114837293856648</v>
      </c>
      <c r="AK482">
        <v>6.0309688477898811E-2</v>
      </c>
      <c r="AL482">
        <v>60.30968847789881</v>
      </c>
      <c r="AM482">
        <v>0.46766855711094152</v>
      </c>
      <c r="AN482">
        <v>0.77544515469073283</v>
      </c>
      <c r="AO482">
        <v>1974.5122406844609</v>
      </c>
      <c r="AP482">
        <f>AO482*(AN482/100)</f>
        <v>15.311259499163073</v>
      </c>
      <c r="AQ482">
        <v>1.9745120432318459E-3</v>
      </c>
      <c r="AR482">
        <v>29.121824085489511</v>
      </c>
      <c r="AS482">
        <v>0.45164754765697451</v>
      </c>
      <c r="AT482">
        <v>2.822139630722422E-5</v>
      </c>
      <c r="AU482">
        <v>30.081317286146191</v>
      </c>
      <c r="AV482" t="str">
        <f>VLOOKUP(_xlfn.CONCAT(B482:C482),Sheet2!C:G,5,0)</f>
        <v>12.5, 65.5</v>
      </c>
      <c r="AW482">
        <f>ROUND(H482,-2)</f>
        <v>400</v>
      </c>
      <c r="AX482">
        <f>VLOOKUP(_xlfn.CONCAT(B482:C482),Sheet2!C:G,4,0)</f>
        <v>2.5721789851266431E-3</v>
      </c>
      <c r="AY482">
        <f>(AJ482*0.000001)/(VLOOKUP(_xlfn.CONCAT(B482:C482),Sheet2!$C:$G,4,0)*VLOOKUP(AA482,Sheet3!$A$1:$B$5,2,0)*SQRT(8*1.380649E-23*Sheet3!$D$2/(PI()*VLOOKUP(AA482,Sheet3!$A$1:$B$5,2,0))))</f>
        <v>1.8249874039194216E+19</v>
      </c>
      <c r="AZ482" t="str">
        <f>VLOOKUP(_xlfn.CONCAT(B482:C482),Sheet2!C:H,6,0)</f>
        <v>+2, +0</v>
      </c>
      <c r="BA482">
        <f>VLOOKUP(_xlfn.CONCAT(B482:C482),Sheet2!C:G,2,0)</f>
        <v>12.5</v>
      </c>
      <c r="BB482">
        <f>VLOOKUP(_xlfn.CONCAT(B482:C482),Sheet2!C:G,3,0)</f>
        <v>65.5</v>
      </c>
    </row>
    <row r="483" spans="1:54" x14ac:dyDescent="0.25">
      <c r="A483" t="s">
        <v>56</v>
      </c>
      <c r="B483" t="s">
        <v>57</v>
      </c>
      <c r="C483" t="s">
        <v>50</v>
      </c>
      <c r="D483" t="s">
        <v>51</v>
      </c>
      <c r="E483" s="1">
        <v>45718.642885404559</v>
      </c>
      <c r="F483">
        <v>0.48689245416666699</v>
      </c>
      <c r="G483">
        <v>486.89245416666711</v>
      </c>
      <c r="H483">
        <v>500.10000000000008</v>
      </c>
      <c r="I483">
        <v>5.3466240578678068E-12</v>
      </c>
      <c r="J483">
        <v>5.0871725000000003</v>
      </c>
      <c r="K483">
        <v>1.2240814542988761E-2</v>
      </c>
      <c r="L483">
        <v>2544.094967250001</v>
      </c>
      <c r="M483">
        <v>6.5447033523441824E-14</v>
      </c>
      <c r="N483">
        <v>31.48083999999999</v>
      </c>
      <c r="O483">
        <v>8.6737831144371675</v>
      </c>
      <c r="P483">
        <v>3.6831787500000002</v>
      </c>
      <c r="Q483">
        <v>6.9680005899882431</v>
      </c>
      <c r="R483">
        <v>115.94956092015001</v>
      </c>
      <c r="S483">
        <v>31.48083999999999</v>
      </c>
      <c r="T483">
        <v>8.6737831144371675</v>
      </c>
      <c r="U483">
        <v>3.6831787500000002</v>
      </c>
      <c r="V483">
        <v>6.9680005899882431</v>
      </c>
      <c r="W483">
        <v>115.94956092015001</v>
      </c>
      <c r="X483">
        <v>60.438925858828242</v>
      </c>
      <c r="Y483">
        <f>S483/U483</f>
        <v>8.5471931005249164</v>
      </c>
      <c r="AA483" t="s">
        <v>53</v>
      </c>
      <c r="AB483">
        <v>50</v>
      </c>
      <c r="AC483">
        <v>3.1148533583515832</v>
      </c>
      <c r="AD483" t="s">
        <v>52</v>
      </c>
      <c r="AE483">
        <v>0</v>
      </c>
      <c r="AF483">
        <v>0</v>
      </c>
      <c r="AG483" t="s">
        <v>53</v>
      </c>
      <c r="AH483">
        <v>5</v>
      </c>
      <c r="AI483">
        <v>0.31148478818192199</v>
      </c>
      <c r="AJ483">
        <v>3.1148533583515832</v>
      </c>
      <c r="AK483">
        <v>7.1404227309517287E-2</v>
      </c>
      <c r="AL483">
        <v>71.404227309517282</v>
      </c>
      <c r="AM483">
        <v>0.47820884351558163</v>
      </c>
      <c r="AN483">
        <v>0.66972063354551892</v>
      </c>
      <c r="AO483">
        <v>2337.730425833317</v>
      </c>
      <c r="AP483">
        <f>AO483*(AN483/100)</f>
        <v>15.656263018477249</v>
      </c>
      <c r="AQ483">
        <v>2.337730192060709E-3</v>
      </c>
      <c r="AR483">
        <v>32.169693825943803</v>
      </c>
      <c r="AS483">
        <v>0.43089415460152891</v>
      </c>
      <c r="AT483">
        <v>3.0767435322820101E-5</v>
      </c>
      <c r="AU483">
        <v>28.066651688989641</v>
      </c>
      <c r="AV483" t="str">
        <f>VLOOKUP(_xlfn.CONCAT(B483:C483),Sheet2!C:G,5,0)</f>
        <v>12.5, 65.5</v>
      </c>
      <c r="AW483">
        <f>ROUND(H483,-2)</f>
        <v>500</v>
      </c>
      <c r="AX483">
        <f>VLOOKUP(_xlfn.CONCAT(B483:C483),Sheet2!C:G,4,0)</f>
        <v>2.5721789851266431E-3</v>
      </c>
      <c r="AY483">
        <f>(AJ483*0.000001)/(VLOOKUP(_xlfn.CONCAT(B483:C483),Sheet2!$C:$G,4,0)*VLOOKUP(AA483,Sheet3!$A$1:$B$5,2,0)*SQRT(8*1.380649E-23*Sheet3!$D$2/(PI()*VLOOKUP(AA483,Sheet3!$A$1:$B$5,2,0))))</f>
        <v>1.8249968161288376E+19</v>
      </c>
      <c r="AZ483" t="str">
        <f>VLOOKUP(_xlfn.CONCAT(B483:C483),Sheet2!C:H,6,0)</f>
        <v>+2, +0</v>
      </c>
      <c r="BA483">
        <f>VLOOKUP(_xlfn.CONCAT(B483:C483),Sheet2!C:G,2,0)</f>
        <v>12.5</v>
      </c>
      <c r="BB483">
        <f>VLOOKUP(_xlfn.CONCAT(B483:C483),Sheet2!C:G,3,0)</f>
        <v>65.5</v>
      </c>
    </row>
    <row r="484" spans="1:54" x14ac:dyDescent="0.25">
      <c r="A484" t="s">
        <v>56</v>
      </c>
      <c r="B484" t="s">
        <v>57</v>
      </c>
      <c r="C484" t="s">
        <v>50</v>
      </c>
      <c r="D484" t="s">
        <v>51</v>
      </c>
      <c r="E484" s="1">
        <v>45718.643354731437</v>
      </c>
      <c r="F484">
        <v>0.48724941249999981</v>
      </c>
      <c r="G484">
        <v>487.24941249999978</v>
      </c>
      <c r="H484">
        <v>500.01862499999999</v>
      </c>
      <c r="I484">
        <v>0.40555048806895883</v>
      </c>
      <c r="J484">
        <v>5.0646062499999998</v>
      </c>
      <c r="K484">
        <v>1.1648533012322699E-2</v>
      </c>
      <c r="L484">
        <v>2532.3974532914058</v>
      </c>
      <c r="M484">
        <v>4.7240682484348496E-3</v>
      </c>
      <c r="N484">
        <v>30.081826249999999</v>
      </c>
      <c r="O484">
        <v>10.530716147859829</v>
      </c>
      <c r="P484">
        <v>2.07748</v>
      </c>
      <c r="Q484">
        <v>8.9755613125919371E-4</v>
      </c>
      <c r="R484">
        <v>62.494392397849978</v>
      </c>
      <c r="S484">
        <v>30.081826249999999</v>
      </c>
      <c r="T484">
        <v>10.530716147859829</v>
      </c>
      <c r="U484">
        <v>2.07748</v>
      </c>
      <c r="V484">
        <v>8.9755613125919371E-4</v>
      </c>
      <c r="W484">
        <v>62.494392397849978</v>
      </c>
      <c r="X484">
        <v>9.4519088450617881E-3</v>
      </c>
      <c r="Y484">
        <f>S484/U484</f>
        <v>14.479959494194889</v>
      </c>
      <c r="Z484">
        <f>(((Y484/13)-1)/(0.0039))+23</f>
        <v>52.190522567946545</v>
      </c>
      <c r="AA484" t="s">
        <v>53</v>
      </c>
      <c r="AB484">
        <v>50</v>
      </c>
      <c r="AC484">
        <v>3.1148654067227848</v>
      </c>
      <c r="AD484" t="s">
        <v>52</v>
      </c>
      <c r="AE484">
        <v>0</v>
      </c>
      <c r="AF484">
        <v>0</v>
      </c>
      <c r="AG484" t="s">
        <v>53</v>
      </c>
      <c r="AH484">
        <v>5</v>
      </c>
      <c r="AI484">
        <v>0.31149457291974619</v>
      </c>
      <c r="AJ484">
        <v>3.1148654067227848</v>
      </c>
      <c r="AK484">
        <v>7.1456128138767283E-2</v>
      </c>
      <c r="AL484">
        <v>71.456128138767284</v>
      </c>
      <c r="AM484">
        <v>0.47826173195523047</v>
      </c>
      <c r="AN484">
        <v>0.66930820968419913</v>
      </c>
      <c r="AO484">
        <v>2339.4205780506632</v>
      </c>
      <c r="AP484">
        <f>AO484*(AN484/100)</f>
        <v>15.657933987934635</v>
      </c>
      <c r="AQ484">
        <v>2.3394203441025959E-3</v>
      </c>
      <c r="AR484">
        <v>32.365163930457989</v>
      </c>
      <c r="AS484">
        <v>0.43324539852860922</v>
      </c>
      <c r="AT484">
        <v>3.1585690421992781E-5</v>
      </c>
      <c r="AU484">
        <v>28.216790395952408</v>
      </c>
      <c r="AV484" t="str">
        <f>VLOOKUP(_xlfn.CONCAT(B484:C484),Sheet2!C:G,5,0)</f>
        <v>12.5, 65.5</v>
      </c>
      <c r="AW484">
        <f>ROUND(H484,-2)</f>
        <v>500</v>
      </c>
      <c r="AX484">
        <f>VLOOKUP(_xlfn.CONCAT(B484:C484),Sheet2!C:G,4,0)</f>
        <v>2.5721789851266431E-3</v>
      </c>
      <c r="AY484">
        <f>(AJ484*0.000001)/(VLOOKUP(_xlfn.CONCAT(B484:C484),Sheet2!$C:$G,4,0)*VLOOKUP(AA484,Sheet3!$A$1:$B$5,2,0)*SQRT(8*1.380649E-23*Sheet3!$D$2/(PI()*VLOOKUP(AA484,Sheet3!$A$1:$B$5,2,0))))</f>
        <v>1.8250038752859001E+19</v>
      </c>
      <c r="AZ484" t="str">
        <f>VLOOKUP(_xlfn.CONCAT(B484:C484),Sheet2!C:H,6,0)</f>
        <v>+2, +0</v>
      </c>
      <c r="BA484">
        <f>VLOOKUP(_xlfn.CONCAT(B484:C484),Sheet2!C:G,2,0)</f>
        <v>12.5</v>
      </c>
      <c r="BB484">
        <f>VLOOKUP(_xlfn.CONCAT(B484:C484),Sheet2!C:G,3,0)</f>
        <v>65.5</v>
      </c>
    </row>
    <row r="485" spans="1:54" x14ac:dyDescent="0.25">
      <c r="A485" t="s">
        <v>56</v>
      </c>
      <c r="B485" t="s">
        <v>57</v>
      </c>
      <c r="C485" t="s">
        <v>50</v>
      </c>
      <c r="D485" t="s">
        <v>51</v>
      </c>
      <c r="E485" s="1">
        <v>45718.643809706482</v>
      </c>
      <c r="F485">
        <v>0.48539492083333258</v>
      </c>
      <c r="G485">
        <v>485.39492083333249</v>
      </c>
      <c r="H485">
        <v>500.10000000000008</v>
      </c>
      <c r="I485">
        <v>5.3466240578678068E-12</v>
      </c>
      <c r="J485">
        <v>5.0447012499999992</v>
      </c>
      <c r="K485">
        <v>1.219027283851133E-2</v>
      </c>
      <c r="L485">
        <v>2522.8550951249999</v>
      </c>
      <c r="M485">
        <v>6.5176806030357173E-14</v>
      </c>
      <c r="N485">
        <v>31.160059999999991</v>
      </c>
      <c r="O485">
        <v>9.1543685481738901</v>
      </c>
      <c r="P485">
        <v>2.0693424999999999</v>
      </c>
      <c r="Q485">
        <v>9.3610315210941651E-4</v>
      </c>
      <c r="R485">
        <v>64.48083646054998</v>
      </c>
      <c r="S485">
        <v>31.160059999999991</v>
      </c>
      <c r="T485">
        <v>9.1543685481738901</v>
      </c>
      <c r="U485">
        <v>2.0693424999999999</v>
      </c>
      <c r="V485">
        <v>9.3610315210941651E-4</v>
      </c>
      <c r="W485">
        <v>64.48083646054998</v>
      </c>
      <c r="X485">
        <v>8.5694332535168807E-3</v>
      </c>
      <c r="Y485">
        <f>S485/U485</f>
        <v>15.057951982332549</v>
      </c>
      <c r="Z485">
        <f>(((Y485/13)-1)/(0.0039))+23</f>
        <v>63.590768882298804</v>
      </c>
      <c r="AA485" t="s">
        <v>53</v>
      </c>
      <c r="AB485">
        <v>50</v>
      </c>
      <c r="AC485">
        <v>3.114894979997552</v>
      </c>
      <c r="AD485" t="s">
        <v>52</v>
      </c>
      <c r="AE485">
        <v>0</v>
      </c>
      <c r="AF485">
        <v>0</v>
      </c>
      <c r="AG485" t="s">
        <v>53</v>
      </c>
      <c r="AH485">
        <v>5</v>
      </c>
      <c r="AI485">
        <v>0.3115005605951312</v>
      </c>
      <c r="AJ485">
        <v>3.114894979997552</v>
      </c>
      <c r="AK485">
        <v>7.118648979067603E-2</v>
      </c>
      <c r="AL485">
        <v>71.186489790676035</v>
      </c>
      <c r="AM485">
        <v>0.47798731794076632</v>
      </c>
      <c r="AN485">
        <v>0.6714579119525188</v>
      </c>
      <c r="AO485">
        <v>2330.5706917507791</v>
      </c>
      <c r="AP485">
        <f>AO485*(AN485/100)</f>
        <v>15.648801303407156</v>
      </c>
      <c r="AQ485">
        <v>2.3305704586854561E-3</v>
      </c>
      <c r="AR485">
        <v>32.242554719470021</v>
      </c>
      <c r="AS485">
        <v>0.43299036935900359</v>
      </c>
      <c r="AT485">
        <v>3.1439011968343832E-5</v>
      </c>
      <c r="AU485">
        <v>28.216638334969041</v>
      </c>
      <c r="AV485" t="str">
        <f>VLOOKUP(_xlfn.CONCAT(B485:C485),Sheet2!C:G,5,0)</f>
        <v>12.5, 65.5</v>
      </c>
      <c r="AW485">
        <f>ROUND(H485,-2)</f>
        <v>500</v>
      </c>
      <c r="AX485">
        <f>VLOOKUP(_xlfn.CONCAT(B485:C485),Sheet2!C:G,4,0)</f>
        <v>2.5721789851266431E-3</v>
      </c>
      <c r="AY485">
        <f>(AJ485*0.000001)/(VLOOKUP(_xlfn.CONCAT(B485:C485),Sheet2!$C:$G,4,0)*VLOOKUP(AA485,Sheet3!$A$1:$B$5,2,0)*SQRT(8*1.380649E-23*Sheet3!$D$2/(PI()*VLOOKUP(AA485,Sheet3!$A$1:$B$5,2,0))))</f>
        <v>1.82502120230778E+19</v>
      </c>
      <c r="AZ485" t="str">
        <f>VLOOKUP(_xlfn.CONCAT(B485:C485),Sheet2!C:H,6,0)</f>
        <v>+2, +0</v>
      </c>
      <c r="BA485">
        <f>VLOOKUP(_xlfn.CONCAT(B485:C485),Sheet2!C:G,2,0)</f>
        <v>12.5</v>
      </c>
      <c r="BB485">
        <f>VLOOKUP(_xlfn.CONCAT(B485:C485),Sheet2!C:G,3,0)</f>
        <v>65.5</v>
      </c>
    </row>
    <row r="486" spans="1:54" x14ac:dyDescent="0.25">
      <c r="A486" t="s">
        <v>56</v>
      </c>
      <c r="B486" t="s">
        <v>57</v>
      </c>
      <c r="C486" t="s">
        <v>50</v>
      </c>
      <c r="D486" t="s">
        <v>51</v>
      </c>
      <c r="E486" s="1">
        <v>45718.644313292527</v>
      </c>
      <c r="F486">
        <v>0.55591388194444447</v>
      </c>
      <c r="G486">
        <v>555.91388194444448</v>
      </c>
      <c r="H486">
        <v>600.10000000000014</v>
      </c>
      <c r="I486">
        <v>8.4180889421748443E-12</v>
      </c>
      <c r="J486">
        <v>5.2053337500000012</v>
      </c>
      <c r="K486">
        <v>6.4747404401419616E-3</v>
      </c>
      <c r="L486">
        <v>3123.7207833750008</v>
      </c>
      <c r="M486">
        <v>5.4504940902611343E-14</v>
      </c>
      <c r="N486">
        <v>31.87070125</v>
      </c>
      <c r="O486">
        <v>8.7889503367595712</v>
      </c>
      <c r="P486">
        <v>2.0865049999999998</v>
      </c>
      <c r="Q486">
        <v>9.6584979799675622E-3</v>
      </c>
      <c r="R486">
        <v>66.498377511631247</v>
      </c>
      <c r="S486">
        <v>31.87070125</v>
      </c>
      <c r="T486">
        <v>8.7889503367595712</v>
      </c>
      <c r="U486">
        <v>2.0865049999999998</v>
      </c>
      <c r="V486">
        <v>9.6584979799675622E-3</v>
      </c>
      <c r="W486">
        <v>66.498377511631247</v>
      </c>
      <c r="X486">
        <v>8.488805907362755E-2</v>
      </c>
      <c r="Y486">
        <f>S486/U486</f>
        <v>15.274682423478497</v>
      </c>
      <c r="Z486">
        <f>(((Y486/13)-1)/(0.0039))+23</f>
        <v>67.865531035078845</v>
      </c>
      <c r="AA486" t="s">
        <v>53</v>
      </c>
      <c r="AB486">
        <v>50</v>
      </c>
      <c r="AC486">
        <v>3.1149493802190382</v>
      </c>
      <c r="AD486" t="s">
        <v>52</v>
      </c>
      <c r="AE486">
        <v>0</v>
      </c>
      <c r="AF486">
        <v>0</v>
      </c>
      <c r="AG486" t="s">
        <v>53</v>
      </c>
      <c r="AH486">
        <v>5</v>
      </c>
      <c r="AI486">
        <v>0.31149734769614412</v>
      </c>
      <c r="AJ486">
        <v>3.1149493802190382</v>
      </c>
      <c r="AK486">
        <v>8.143976648362744E-2</v>
      </c>
      <c r="AL486">
        <v>81.439766483627437</v>
      </c>
      <c r="AM486">
        <v>0.4890282266470497</v>
      </c>
      <c r="AN486">
        <v>0.60047842443821764</v>
      </c>
      <c r="AO486">
        <v>2666.2056063651889</v>
      </c>
      <c r="AP486">
        <f>AO486*(AN486/100)</f>
        <v>16.009989417385114</v>
      </c>
      <c r="AQ486">
        <v>2.6662053397425922E-3</v>
      </c>
      <c r="AR486">
        <v>34.081589649517568</v>
      </c>
      <c r="AS486">
        <v>0.40930518510184349</v>
      </c>
      <c r="AT486">
        <v>3.3371174174394372E-5</v>
      </c>
      <c r="AU486">
        <v>26.071397583633079</v>
      </c>
      <c r="AV486" t="str">
        <f>VLOOKUP(_xlfn.CONCAT(B486:C486),Sheet2!C:G,5,0)</f>
        <v>12.5, 65.5</v>
      </c>
      <c r="AW486">
        <f>ROUND(H486,-2)</f>
        <v>600</v>
      </c>
      <c r="AX486">
        <f>VLOOKUP(_xlfn.CONCAT(B486:C486),Sheet2!C:G,4,0)</f>
        <v>2.5721789851266431E-3</v>
      </c>
      <c r="AY486">
        <f>(AJ486*0.000001)/(VLOOKUP(_xlfn.CONCAT(B486:C486),Sheet2!$C:$G,4,0)*VLOOKUP(AA486,Sheet3!$A$1:$B$5,2,0)*SQRT(8*1.380649E-23*Sheet3!$D$2/(PI()*VLOOKUP(AA486,Sheet3!$A$1:$B$5,2,0))))</f>
        <v>1.8250530754714851E+19</v>
      </c>
      <c r="AZ486" t="str">
        <f>VLOOKUP(_xlfn.CONCAT(B486:C486),Sheet2!C:H,6,0)</f>
        <v>+2, +0</v>
      </c>
      <c r="BA486">
        <f>VLOOKUP(_xlfn.CONCAT(B486:C486),Sheet2!C:G,2,0)</f>
        <v>12.5</v>
      </c>
      <c r="BB486">
        <f>VLOOKUP(_xlfn.CONCAT(B486:C486),Sheet2!C:G,3,0)</f>
        <v>65.5</v>
      </c>
    </row>
    <row r="487" spans="1:54" x14ac:dyDescent="0.25">
      <c r="A487" t="s">
        <v>56</v>
      </c>
      <c r="B487" t="s">
        <v>57</v>
      </c>
      <c r="C487" t="s">
        <v>50</v>
      </c>
      <c r="D487" t="s">
        <v>51</v>
      </c>
      <c r="E487" s="1">
        <v>45718.644948128</v>
      </c>
      <c r="F487">
        <v>0.55998387638888891</v>
      </c>
      <c r="G487">
        <v>559.98387638888892</v>
      </c>
      <c r="H487">
        <v>600.10000000000014</v>
      </c>
      <c r="I487">
        <v>8.4180889421748443E-12</v>
      </c>
      <c r="J487">
        <v>5.1679075000000001</v>
      </c>
      <c r="K487">
        <v>6.0026230186377384E-3</v>
      </c>
      <c r="L487">
        <v>3101.2612907500011</v>
      </c>
      <c r="M487">
        <v>5.0530614457238533E-14</v>
      </c>
      <c r="N487">
        <v>30.519403749999999</v>
      </c>
      <c r="O487">
        <v>10.69536402221515</v>
      </c>
      <c r="P487">
        <v>3.4972049999999988</v>
      </c>
      <c r="Q487">
        <v>6.6436653286588383</v>
      </c>
      <c r="R487">
        <v>106.7326113915187</v>
      </c>
      <c r="S487">
        <v>30.519403749999999</v>
      </c>
      <c r="T487">
        <v>10.69536402221515</v>
      </c>
      <c r="U487">
        <v>3.4972049999999988</v>
      </c>
      <c r="V487">
        <v>6.6436653286588383</v>
      </c>
      <c r="W487">
        <v>106.7326113915187</v>
      </c>
      <c r="X487">
        <v>71.056419131775954</v>
      </c>
      <c r="Y487">
        <f>S487/U487</f>
        <v>8.7267986148938963</v>
      </c>
      <c r="AA487" t="s">
        <v>53</v>
      </c>
      <c r="AB487">
        <v>50</v>
      </c>
      <c r="AC487">
        <v>3.114939157358624</v>
      </c>
      <c r="AD487" t="s">
        <v>52</v>
      </c>
      <c r="AE487">
        <v>0</v>
      </c>
      <c r="AF487">
        <v>0</v>
      </c>
      <c r="AG487" t="s">
        <v>53</v>
      </c>
      <c r="AH487">
        <v>5</v>
      </c>
      <c r="AI487">
        <v>0.31150713243396838</v>
      </c>
      <c r="AJ487">
        <v>3.114939157358624</v>
      </c>
      <c r="AK487">
        <v>8.203153327258951E-2</v>
      </c>
      <c r="AL487">
        <v>82.031533272589513</v>
      </c>
      <c r="AM487">
        <v>0.48970256086700198</v>
      </c>
      <c r="AN487">
        <v>0.59696867939762621</v>
      </c>
      <c r="AO487">
        <v>2685.587903103301</v>
      </c>
      <c r="AP487">
        <f>AO487*(AN487/100)</f>
        <v>16.032118639218179</v>
      </c>
      <c r="AQ487">
        <v>2.6855876345331419E-3</v>
      </c>
      <c r="AR487">
        <v>34.829218992556847</v>
      </c>
      <c r="AS487">
        <v>0.41583905732874771</v>
      </c>
      <c r="AT487">
        <v>3.3670418692085838E-5</v>
      </c>
      <c r="AU487">
        <v>26.451022852302529</v>
      </c>
      <c r="AV487" t="str">
        <f>VLOOKUP(_xlfn.CONCAT(B487:C487),Sheet2!C:G,5,0)</f>
        <v>12.5, 65.5</v>
      </c>
      <c r="AW487">
        <f>ROUND(H487,-2)</f>
        <v>600</v>
      </c>
      <c r="AX487">
        <f>VLOOKUP(_xlfn.CONCAT(B487:C487),Sheet2!C:G,4,0)</f>
        <v>2.5721789851266431E-3</v>
      </c>
      <c r="AY487">
        <f>(AJ487*0.000001)/(VLOOKUP(_xlfn.CONCAT(B487:C487),Sheet2!$C:$G,4,0)*VLOOKUP(AA487,Sheet3!$A$1:$B$5,2,0)*SQRT(8*1.380649E-23*Sheet3!$D$2/(PI()*VLOOKUP(AA487,Sheet3!$A$1:$B$5,2,0))))</f>
        <v>1.8250470858836744E+19</v>
      </c>
      <c r="AZ487" t="str">
        <f>VLOOKUP(_xlfn.CONCAT(B487:C487),Sheet2!C:H,6,0)</f>
        <v>+2, +0</v>
      </c>
      <c r="BA487">
        <f>VLOOKUP(_xlfn.CONCAT(B487:C487),Sheet2!C:G,2,0)</f>
        <v>12.5</v>
      </c>
      <c r="BB487">
        <f>VLOOKUP(_xlfn.CONCAT(B487:C487),Sheet2!C:G,3,0)</f>
        <v>65.5</v>
      </c>
    </row>
    <row r="488" spans="1:54" x14ac:dyDescent="0.25">
      <c r="A488" t="s">
        <v>56</v>
      </c>
      <c r="B488" t="s">
        <v>57</v>
      </c>
      <c r="C488" t="s">
        <v>50</v>
      </c>
      <c r="D488" t="s">
        <v>51</v>
      </c>
      <c r="E488" s="1">
        <v>45718.645513056472</v>
      </c>
      <c r="F488">
        <v>0.54803967638888951</v>
      </c>
      <c r="G488">
        <v>548.03967638888946</v>
      </c>
      <c r="H488">
        <v>600.10000000000014</v>
      </c>
      <c r="I488">
        <v>8.4180889421748443E-12</v>
      </c>
      <c r="J488">
        <v>5.1169912499999999</v>
      </c>
      <c r="K488">
        <v>6.4428690534224326E-3</v>
      </c>
      <c r="L488">
        <v>3070.7064491250012</v>
      </c>
      <c r="M488">
        <v>5.4236644734495877E-14</v>
      </c>
      <c r="N488">
        <v>29.341145000000001</v>
      </c>
      <c r="O488">
        <v>11.910422813799689</v>
      </c>
      <c r="P488">
        <v>2.06798875</v>
      </c>
      <c r="Q488">
        <v>7.7095161683093895E-4</v>
      </c>
      <c r="R488">
        <v>60.677157772118747</v>
      </c>
      <c r="S488">
        <v>29.341145000000001</v>
      </c>
      <c r="T488">
        <v>11.910422813799689</v>
      </c>
      <c r="U488">
        <v>2.06798875</v>
      </c>
      <c r="V488">
        <v>7.7095161683093895E-4</v>
      </c>
      <c r="W488">
        <v>60.677157772118747</v>
      </c>
      <c r="X488">
        <v>9.1823597254389721E-3</v>
      </c>
      <c r="Y488">
        <f>S488/U488</f>
        <v>14.18825174943529</v>
      </c>
      <c r="Z488">
        <f>(((Y488/13)-1)/(0.0039))+23</f>
        <v>46.436918134818356</v>
      </c>
      <c r="AA488" t="s">
        <v>53</v>
      </c>
      <c r="AB488">
        <v>50</v>
      </c>
      <c r="AC488">
        <v>3.1150056059513109</v>
      </c>
      <c r="AD488" t="s">
        <v>52</v>
      </c>
      <c r="AE488">
        <v>0</v>
      </c>
      <c r="AF488">
        <v>0</v>
      </c>
      <c r="AG488" t="s">
        <v>53</v>
      </c>
      <c r="AH488">
        <v>5</v>
      </c>
      <c r="AI488">
        <v>0.31149712863484957</v>
      </c>
      <c r="AJ488">
        <v>3.1150056059513109</v>
      </c>
      <c r="AK488">
        <v>8.0294877123004718E-2</v>
      </c>
      <c r="AL488">
        <v>80.294877123004724</v>
      </c>
      <c r="AM488">
        <v>0.48773485396226768</v>
      </c>
      <c r="AN488">
        <v>0.6074296037779604</v>
      </c>
      <c r="AO488">
        <v>2628.6763409017062</v>
      </c>
      <c r="AP488">
        <f>AO488*(AN488/100)</f>
        <v>15.967358282144222</v>
      </c>
      <c r="AQ488">
        <v>2.6286760780369952E-3</v>
      </c>
      <c r="AR488">
        <v>33.701446863852112</v>
      </c>
      <c r="AS488">
        <v>0.40942513030507349</v>
      </c>
      <c r="AT488">
        <v>3.3048406989525468E-5</v>
      </c>
      <c r="AU488">
        <v>26.148665935125379</v>
      </c>
      <c r="AV488" t="str">
        <f>VLOOKUP(_xlfn.CONCAT(B488:C488),Sheet2!C:G,5,0)</f>
        <v>12.5, 65.5</v>
      </c>
      <c r="AW488">
        <f>ROUND(H488,-2)</f>
        <v>600</v>
      </c>
      <c r="AX488">
        <f>VLOOKUP(_xlfn.CONCAT(B488:C488),Sheet2!C:G,4,0)</f>
        <v>2.5721789851266431E-3</v>
      </c>
      <c r="AY488">
        <f>(AJ488*0.000001)/(VLOOKUP(_xlfn.CONCAT(B488:C488),Sheet2!$C:$G,4,0)*VLOOKUP(AA488,Sheet3!$A$1:$B$5,2,0)*SQRT(8*1.380649E-23*Sheet3!$D$2/(PI()*VLOOKUP(AA488,Sheet3!$A$1:$B$5,2,0))))</f>
        <v>1.8250860182044416E+19</v>
      </c>
      <c r="AZ488" t="str">
        <f>VLOOKUP(_xlfn.CONCAT(B488:C488),Sheet2!C:H,6,0)</f>
        <v>+2, +0</v>
      </c>
      <c r="BA488">
        <f>VLOOKUP(_xlfn.CONCAT(B488:C488),Sheet2!C:G,2,0)</f>
        <v>12.5</v>
      </c>
      <c r="BB488">
        <f>VLOOKUP(_xlfn.CONCAT(B488:C488),Sheet2!C:G,3,0)</f>
        <v>65.5</v>
      </c>
    </row>
    <row r="489" spans="1:54" x14ac:dyDescent="0.25">
      <c r="A489" t="s">
        <v>56</v>
      </c>
      <c r="B489" t="s">
        <v>57</v>
      </c>
      <c r="C489" t="s">
        <v>50</v>
      </c>
      <c r="D489" t="s">
        <v>51</v>
      </c>
      <c r="E489" s="1">
        <v>45718.646002869456</v>
      </c>
      <c r="F489">
        <v>0.15805819166666571</v>
      </c>
      <c r="G489">
        <v>158.05819166666569</v>
      </c>
      <c r="H489">
        <v>200</v>
      </c>
      <c r="I489">
        <v>0</v>
      </c>
      <c r="J489">
        <v>3.1983925000000002</v>
      </c>
      <c r="K489">
        <v>6.6500919846461696E-3</v>
      </c>
      <c r="L489">
        <v>639.67849999999999</v>
      </c>
      <c r="M489">
        <v>0</v>
      </c>
      <c r="N489">
        <v>30.638504999999999</v>
      </c>
      <c r="O489">
        <v>10.559791371861779</v>
      </c>
      <c r="P489">
        <v>2.0600450000000001</v>
      </c>
      <c r="Q489">
        <v>8.1320454194110884E-4</v>
      </c>
      <c r="R489">
        <v>63.116699032725002</v>
      </c>
      <c r="S489">
        <v>30.638504999999999</v>
      </c>
      <c r="T489">
        <v>10.559791371861779</v>
      </c>
      <c r="U489">
        <v>2.0600450000000001</v>
      </c>
      <c r="V489">
        <v>8.1320454194110884E-4</v>
      </c>
      <c r="W489">
        <v>63.116699032725002</v>
      </c>
      <c r="X489">
        <v>8.5872703055485337E-3</v>
      </c>
      <c r="Y489">
        <f>S489/U489</f>
        <v>14.872735789752165</v>
      </c>
      <c r="Z489">
        <f>(((Y489/13)-1)/(0.0039))+23</f>
        <v>59.937589541462792</v>
      </c>
      <c r="AA489" t="s">
        <v>53</v>
      </c>
      <c r="AB489">
        <v>40</v>
      </c>
      <c r="AC489">
        <v>2.49197483846585</v>
      </c>
      <c r="AD489" t="s">
        <v>52</v>
      </c>
      <c r="AE489">
        <v>0</v>
      </c>
      <c r="AF489">
        <v>0</v>
      </c>
      <c r="AG489" t="s">
        <v>53</v>
      </c>
      <c r="AH489">
        <v>5</v>
      </c>
      <c r="AI489">
        <v>0.31150559900490637</v>
      </c>
      <c r="AJ489">
        <v>2.49197483846585</v>
      </c>
      <c r="AK489">
        <v>2.359256607102166E-2</v>
      </c>
      <c r="AL489">
        <v>23.592566071021661</v>
      </c>
      <c r="AM489">
        <v>0.44463019866847781</v>
      </c>
      <c r="AN489">
        <v>1.8846199151461069</v>
      </c>
      <c r="AO489">
        <v>965.47189987233651</v>
      </c>
      <c r="AP489">
        <f>AO489*(AN489/100)</f>
        <v>18.195475700133535</v>
      </c>
      <c r="AQ489">
        <v>9.6547177918497628E-4</v>
      </c>
      <c r="AR489">
        <v>17.458822808220319</v>
      </c>
      <c r="AS489">
        <v>0.65806490318758215</v>
      </c>
      <c r="AT489">
        <v>1.5890877178807989E-5</v>
      </c>
      <c r="AU489">
        <v>36.881911883894283</v>
      </c>
      <c r="AV489" t="str">
        <f>VLOOKUP(_xlfn.CONCAT(B489:C489),Sheet2!C:G,5,0)</f>
        <v>12.5, 65.5</v>
      </c>
      <c r="AW489">
        <f>ROUND(H489,-2)</f>
        <v>200</v>
      </c>
      <c r="AX489">
        <f>VLOOKUP(_xlfn.CONCAT(B489:C489),Sheet2!C:G,4,0)</f>
        <v>2.5721789851266431E-3</v>
      </c>
      <c r="AY489">
        <f>(AJ489*0.000001)/(VLOOKUP(_xlfn.CONCAT(B489:C489),Sheet2!$C:$G,4,0)*VLOOKUP(AA489,Sheet3!$A$1:$B$5,2,0)*SQRT(8*1.380649E-23*Sheet3!$D$2/(PI()*VLOOKUP(AA489,Sheet3!$A$1:$B$5,2,0))))</f>
        <v>1.4600514447589032E+19</v>
      </c>
      <c r="AZ489" t="str">
        <f>VLOOKUP(_xlfn.CONCAT(B489:C489),Sheet2!C:H,6,0)</f>
        <v>+2, +0</v>
      </c>
      <c r="BA489">
        <f>VLOOKUP(_xlfn.CONCAT(B489:C489),Sheet2!C:G,2,0)</f>
        <v>12.5</v>
      </c>
      <c r="BB489">
        <f>VLOOKUP(_xlfn.CONCAT(B489:C489),Sheet2!C:G,3,0)</f>
        <v>65.5</v>
      </c>
    </row>
    <row r="490" spans="1:54" x14ac:dyDescent="0.25">
      <c r="A490" t="s">
        <v>56</v>
      </c>
      <c r="B490" t="s">
        <v>57</v>
      </c>
      <c r="C490" t="s">
        <v>50</v>
      </c>
      <c r="D490" t="s">
        <v>51</v>
      </c>
      <c r="E490" s="1">
        <v>45718.646585622002</v>
      </c>
      <c r="F490">
        <v>0.15401106388888899</v>
      </c>
      <c r="G490">
        <v>154.011063888889</v>
      </c>
      <c r="H490">
        <v>200</v>
      </c>
      <c r="I490">
        <v>0</v>
      </c>
      <c r="J490">
        <v>3.2041962499999999</v>
      </c>
      <c r="K490">
        <v>7.6175961202214586E-3</v>
      </c>
      <c r="L490">
        <v>640.83924999999999</v>
      </c>
      <c r="M490">
        <v>0</v>
      </c>
      <c r="N490">
        <v>31.935890000000001</v>
      </c>
      <c r="O490">
        <v>8.8176437907428671</v>
      </c>
      <c r="P490">
        <v>2.051963750000001</v>
      </c>
      <c r="Q490">
        <v>8.1133147415286138E-4</v>
      </c>
      <c r="R490">
        <v>65.53128860398752</v>
      </c>
      <c r="S490">
        <v>31.935890000000001</v>
      </c>
      <c r="T490">
        <v>8.8176437907428671</v>
      </c>
      <c r="U490">
        <v>2.051963750000001</v>
      </c>
      <c r="V490">
        <v>8.1133147415286138E-4</v>
      </c>
      <c r="W490">
        <v>65.53128860398752</v>
      </c>
      <c r="X490">
        <v>7.1540319352982346E-3</v>
      </c>
      <c r="Y490">
        <f>S490/U490</f>
        <v>15.563574161580576</v>
      </c>
      <c r="Z490">
        <f>(((Y490/13)-1)/(0.0039))+23</f>
        <v>73.563592930583383</v>
      </c>
      <c r="AA490" t="s">
        <v>53</v>
      </c>
      <c r="AB490">
        <v>40</v>
      </c>
      <c r="AC490">
        <v>2.4919726478529052</v>
      </c>
      <c r="AD490" t="s">
        <v>52</v>
      </c>
      <c r="AE490">
        <v>0</v>
      </c>
      <c r="AF490">
        <v>0</v>
      </c>
      <c r="AG490" t="s">
        <v>53</v>
      </c>
      <c r="AH490">
        <v>5</v>
      </c>
      <c r="AI490">
        <v>0.31149946528865841</v>
      </c>
      <c r="AJ490">
        <v>2.4919726478529052</v>
      </c>
      <c r="AK490">
        <v>2.300412403694389E-2</v>
      </c>
      <c r="AL490">
        <v>23.004124036943889</v>
      </c>
      <c r="AM490">
        <v>0.44441978258885712</v>
      </c>
      <c r="AN490">
        <v>1.931913520702345</v>
      </c>
      <c r="AO490">
        <v>941.39208070623806</v>
      </c>
      <c r="AP490">
        <f>AO490*(AN490/100)</f>
        <v>18.186880889984945</v>
      </c>
      <c r="AQ490">
        <v>9.4139196303115306E-4</v>
      </c>
      <c r="AR490">
        <v>16.56872275554197</v>
      </c>
      <c r="AS490">
        <v>0.64018679024400316</v>
      </c>
      <c r="AT490">
        <v>1.503161012045556E-5</v>
      </c>
      <c r="AU490">
        <v>35.896871230880272</v>
      </c>
      <c r="AV490" t="str">
        <f>VLOOKUP(_xlfn.CONCAT(B490:C490),Sheet2!C:G,5,0)</f>
        <v>12.5, 65.5</v>
      </c>
      <c r="AW490">
        <f>ROUND(H490,-2)</f>
        <v>200</v>
      </c>
      <c r="AX490">
        <f>VLOOKUP(_xlfn.CONCAT(B490:C490),Sheet2!C:G,4,0)</f>
        <v>2.5721789851266431E-3</v>
      </c>
      <c r="AY490">
        <f>(AJ490*0.000001)/(VLOOKUP(_xlfn.CONCAT(B490:C490),Sheet2!$C:$G,4,0)*VLOOKUP(AA490,Sheet3!$A$1:$B$5,2,0)*SQRT(8*1.380649E-23*Sheet3!$D$2/(PI()*VLOOKUP(AA490,Sheet3!$A$1:$B$5,2,0))))</f>
        <v>1.4600501612758016E+19</v>
      </c>
      <c r="AZ490" t="str">
        <f>VLOOKUP(_xlfn.CONCAT(B490:C490),Sheet2!C:H,6,0)</f>
        <v>+2, +0</v>
      </c>
      <c r="BA490">
        <f>VLOOKUP(_xlfn.CONCAT(B490:C490),Sheet2!C:G,2,0)</f>
        <v>12.5</v>
      </c>
      <c r="BB490">
        <f>VLOOKUP(_xlfn.CONCAT(B490:C490),Sheet2!C:G,3,0)</f>
        <v>65.5</v>
      </c>
    </row>
    <row r="491" spans="1:54" x14ac:dyDescent="0.25">
      <c r="A491" t="s">
        <v>56</v>
      </c>
      <c r="B491" t="s">
        <v>57</v>
      </c>
      <c r="C491" t="s">
        <v>50</v>
      </c>
      <c r="D491" t="s">
        <v>51</v>
      </c>
      <c r="E491" s="1">
        <v>45718.647033073968</v>
      </c>
      <c r="F491">
        <v>0.16427632638888839</v>
      </c>
      <c r="G491">
        <v>164.27632638888841</v>
      </c>
      <c r="H491">
        <v>200</v>
      </c>
      <c r="I491">
        <v>0</v>
      </c>
      <c r="J491">
        <v>3.2089512500000001</v>
      </c>
      <c r="K491">
        <v>9.1432145004780117E-3</v>
      </c>
      <c r="L491">
        <v>641.79025000000001</v>
      </c>
      <c r="M491">
        <v>0</v>
      </c>
      <c r="N491">
        <v>30.75156625</v>
      </c>
      <c r="O491">
        <v>10.61011366706996</v>
      </c>
      <c r="P491">
        <v>2.0530949999999999</v>
      </c>
      <c r="Q491">
        <v>1.5631263400453909E-2</v>
      </c>
      <c r="R491">
        <v>63.135886910043752</v>
      </c>
      <c r="S491">
        <v>30.75156625</v>
      </c>
      <c r="T491">
        <v>10.61011366706996</v>
      </c>
      <c r="U491">
        <v>2.0530949999999999</v>
      </c>
      <c r="V491">
        <v>1.5631263400453909E-2</v>
      </c>
      <c r="W491">
        <v>63.135886910043752</v>
      </c>
      <c r="X491">
        <v>0.16584948143872649</v>
      </c>
      <c r="Y491">
        <f>S491/U491</f>
        <v>14.978150670085896</v>
      </c>
      <c r="Z491">
        <f>(((Y491/13)-1)/(0.0039))+23</f>
        <v>62.016778502680367</v>
      </c>
      <c r="AA491" t="s">
        <v>53</v>
      </c>
      <c r="AB491">
        <v>40</v>
      </c>
      <c r="AC491">
        <v>2.492011713783771</v>
      </c>
      <c r="AD491" t="s">
        <v>52</v>
      </c>
      <c r="AE491">
        <v>0</v>
      </c>
      <c r="AF491">
        <v>0</v>
      </c>
      <c r="AG491" t="s">
        <v>53</v>
      </c>
      <c r="AH491">
        <v>5</v>
      </c>
      <c r="AI491">
        <v>0.31149479198104069</v>
      </c>
      <c r="AJ491">
        <v>2.492011713783771</v>
      </c>
      <c r="AK491">
        <v>2.4496666965539121E-2</v>
      </c>
      <c r="AL491">
        <v>24.49666696553912</v>
      </c>
      <c r="AM491">
        <v>0.44496363992090809</v>
      </c>
      <c r="AN491">
        <v>1.8164252326525241</v>
      </c>
      <c r="AO491">
        <v>1002.455330774285</v>
      </c>
      <c r="AP491">
        <f>AO491*(AN491/100)</f>
        <v>18.208851574254435</v>
      </c>
      <c r="AQ491">
        <v>1.002455205470068E-3</v>
      </c>
      <c r="AR491">
        <v>18.760344354500841</v>
      </c>
      <c r="AS491">
        <v>0.68153525717531316</v>
      </c>
      <c r="AT491">
        <v>1.7080093867911591E-5</v>
      </c>
      <c r="AU491">
        <v>38.169272539648468</v>
      </c>
      <c r="AV491" t="str">
        <f>VLOOKUP(_xlfn.CONCAT(B491:C491),Sheet2!C:G,5,0)</f>
        <v>12.5, 65.5</v>
      </c>
      <c r="AW491">
        <f>ROUND(H491,-2)</f>
        <v>200</v>
      </c>
      <c r="AX491">
        <f>VLOOKUP(_xlfn.CONCAT(B491:C491),Sheet2!C:G,4,0)</f>
        <v>2.5721789851266431E-3</v>
      </c>
      <c r="AY491">
        <f>(AJ491*0.000001)/(VLOOKUP(_xlfn.CONCAT(B491:C491),Sheet2!$C:$G,4,0)*VLOOKUP(AA491,Sheet3!$A$1:$B$5,2,0)*SQRT(8*1.380649E-23*Sheet3!$D$2/(PI()*VLOOKUP(AA491,Sheet3!$A$1:$B$5,2,0))))</f>
        <v>1.4600730500577911E+19</v>
      </c>
      <c r="AZ491" t="str">
        <f>VLOOKUP(_xlfn.CONCAT(B491:C491),Sheet2!C:H,6,0)</f>
        <v>+2, +0</v>
      </c>
      <c r="BA491">
        <f>VLOOKUP(_xlfn.CONCAT(B491:C491),Sheet2!C:G,2,0)</f>
        <v>12.5</v>
      </c>
      <c r="BB491">
        <f>VLOOKUP(_xlfn.CONCAT(B491:C491),Sheet2!C:G,3,0)</f>
        <v>65.5</v>
      </c>
    </row>
    <row r="492" spans="1:54" x14ac:dyDescent="0.25">
      <c r="A492" t="s">
        <v>56</v>
      </c>
      <c r="B492" t="s">
        <v>57</v>
      </c>
      <c r="C492" t="s">
        <v>50</v>
      </c>
      <c r="D492" t="s">
        <v>51</v>
      </c>
      <c r="E492" s="1">
        <v>45718.647492331424</v>
      </c>
      <c r="F492">
        <v>0.22968007083333261</v>
      </c>
      <c r="G492">
        <v>229.68007083333259</v>
      </c>
      <c r="H492">
        <v>300.00387499999999</v>
      </c>
      <c r="I492">
        <v>1.9311928003288081E-2</v>
      </c>
      <c r="J492">
        <v>3.333545</v>
      </c>
      <c r="K492">
        <v>5.7182907027101097E-3</v>
      </c>
      <c r="L492">
        <v>1000.076417486875</v>
      </c>
      <c r="M492">
        <v>1.104312183526092E-4</v>
      </c>
      <c r="N492">
        <v>29.2678525</v>
      </c>
      <c r="O492">
        <v>13.062005270357529</v>
      </c>
      <c r="P492">
        <v>2.0939862499999999</v>
      </c>
      <c r="Q492">
        <v>8.3781761765357795E-4</v>
      </c>
      <c r="R492">
        <v>61.286480702028129</v>
      </c>
      <c r="S492">
        <v>29.2678525</v>
      </c>
      <c r="T492">
        <v>13.062005270357529</v>
      </c>
      <c r="U492">
        <v>2.0939862499999999</v>
      </c>
      <c r="V492">
        <v>8.3781761765357795E-4</v>
      </c>
      <c r="W492">
        <v>61.286480702028129</v>
      </c>
      <c r="X492">
        <v>1.094357813738942E-2</v>
      </c>
      <c r="Y492">
        <f>S492/U492</f>
        <v>13.977098703489578</v>
      </c>
      <c r="Z492">
        <f>(((Y492/13)-1)/(0.0039))+23</f>
        <v>42.272163776914745</v>
      </c>
      <c r="AA492" t="s">
        <v>53</v>
      </c>
      <c r="AB492">
        <v>40</v>
      </c>
      <c r="AC492">
        <v>2.4920887503390281</v>
      </c>
      <c r="AD492" t="s">
        <v>52</v>
      </c>
      <c r="AE492">
        <v>0</v>
      </c>
      <c r="AF492">
        <v>0</v>
      </c>
      <c r="AG492" t="s">
        <v>53</v>
      </c>
      <c r="AH492">
        <v>5</v>
      </c>
      <c r="AI492">
        <v>0.31151458051798381</v>
      </c>
      <c r="AJ492">
        <v>2.4920887503390281</v>
      </c>
      <c r="AK492">
        <v>3.4006204230096197E-2</v>
      </c>
      <c r="AL492">
        <v>34.006204230096188</v>
      </c>
      <c r="AM492">
        <v>0.44920848440613648</v>
      </c>
      <c r="AN492">
        <v>1.3209603793668261</v>
      </c>
      <c r="AO492">
        <v>1391.562654700381</v>
      </c>
      <c r="AP492">
        <f>AO492*(AN492/100)</f>
        <v>18.381991322657232</v>
      </c>
      <c r="AQ492">
        <v>1.391562480753124E-3</v>
      </c>
      <c r="AR492">
        <v>23.200087915747439</v>
      </c>
      <c r="AS492">
        <v>0.61292793869058937</v>
      </c>
      <c r="AT492">
        <v>2.1860438072112671E-5</v>
      </c>
      <c r="AU492">
        <v>34.003605759999317</v>
      </c>
      <c r="AV492" t="str">
        <f>VLOOKUP(_xlfn.CONCAT(B492:C492),Sheet2!C:G,5,0)</f>
        <v>12.5, 65.5</v>
      </c>
      <c r="AW492">
        <f>ROUND(H492,-2)</f>
        <v>300</v>
      </c>
      <c r="AX492">
        <f>VLOOKUP(_xlfn.CONCAT(B492:C492),Sheet2!C:G,4,0)</f>
        <v>2.5721789851266431E-3</v>
      </c>
      <c r="AY492">
        <f>(AJ492*0.000001)/(VLOOKUP(_xlfn.CONCAT(B492:C492),Sheet2!$C:$G,4,0)*VLOOKUP(AA492,Sheet3!$A$1:$B$5,2,0)*SQRT(8*1.380649E-23*Sheet3!$D$2/(PI()*VLOOKUP(AA492,Sheet3!$A$1:$B$5,2,0))))</f>
        <v>1.4601181858802184E+19</v>
      </c>
      <c r="AZ492" t="str">
        <f>VLOOKUP(_xlfn.CONCAT(B492:C492),Sheet2!C:H,6,0)</f>
        <v>+2, +0</v>
      </c>
      <c r="BA492">
        <f>VLOOKUP(_xlfn.CONCAT(B492:C492),Sheet2!C:G,2,0)</f>
        <v>12.5</v>
      </c>
      <c r="BB492">
        <f>VLOOKUP(_xlfn.CONCAT(B492:C492),Sheet2!C:G,3,0)</f>
        <v>65.5</v>
      </c>
    </row>
    <row r="493" spans="1:54" x14ac:dyDescent="0.25">
      <c r="A493" t="s">
        <v>56</v>
      </c>
      <c r="B493" t="s">
        <v>57</v>
      </c>
      <c r="C493" t="s">
        <v>50</v>
      </c>
      <c r="D493" t="s">
        <v>51</v>
      </c>
      <c r="E493" s="1">
        <v>45718.647922422359</v>
      </c>
      <c r="F493">
        <v>0.23057738055555621</v>
      </c>
      <c r="G493">
        <v>230.5773805555562</v>
      </c>
      <c r="H493">
        <v>300</v>
      </c>
      <c r="I493">
        <v>0</v>
      </c>
      <c r="J493">
        <v>3.329366250000001</v>
      </c>
      <c r="K493">
        <v>4.7386896830654479E-3</v>
      </c>
      <c r="L493">
        <v>998.80987500000015</v>
      </c>
      <c r="M493">
        <v>0</v>
      </c>
      <c r="N493">
        <v>32.486678750000003</v>
      </c>
      <c r="O493">
        <v>9.6393411843669625</v>
      </c>
      <c r="P493">
        <v>2.0860862500000001</v>
      </c>
      <c r="Q493">
        <v>7.8235288236244618E-4</v>
      </c>
      <c r="R493">
        <v>67.770013848542177</v>
      </c>
      <c r="S493">
        <v>32.486678750000003</v>
      </c>
      <c r="T493">
        <v>9.6393411843669625</v>
      </c>
      <c r="U493">
        <v>2.0860862500000001</v>
      </c>
      <c r="V493">
        <v>7.8235288236244618E-4</v>
      </c>
      <c r="W493">
        <v>67.770013848542177</v>
      </c>
      <c r="X493">
        <v>7.5413663596645289E-3</v>
      </c>
      <c r="Y493">
        <f>S493/U493</f>
        <v>15.573027601327606</v>
      </c>
      <c r="Z493">
        <f>(((Y493/13)-1)/(0.0039))+23</f>
        <v>73.750051308236777</v>
      </c>
      <c r="AA493" t="s">
        <v>53</v>
      </c>
      <c r="AB493">
        <v>40</v>
      </c>
      <c r="AC493">
        <v>2.492029603789494</v>
      </c>
      <c r="AD493" t="s">
        <v>52</v>
      </c>
      <c r="AE493">
        <v>0</v>
      </c>
      <c r="AF493">
        <v>0</v>
      </c>
      <c r="AG493" t="s">
        <v>53</v>
      </c>
      <c r="AH493">
        <v>5</v>
      </c>
      <c r="AI493">
        <v>0.31151027231252387</v>
      </c>
      <c r="AJ493">
        <v>2.492029603789494</v>
      </c>
      <c r="AK493">
        <v>3.4136670770105737E-2</v>
      </c>
      <c r="AL493">
        <v>34.136670770105738</v>
      </c>
      <c r="AM493">
        <v>0.44927599242527649</v>
      </c>
      <c r="AN493">
        <v>1.3161095745128071</v>
      </c>
      <c r="AO493">
        <v>1396.934610386465</v>
      </c>
      <c r="AP493">
        <f>AO493*(AN493/100)</f>
        <v>18.385190156979444</v>
      </c>
      <c r="AQ493">
        <v>1.396934435765977E-3</v>
      </c>
      <c r="AR493">
        <v>23.408646696957909</v>
      </c>
      <c r="AS493">
        <v>0.61616688088507821</v>
      </c>
      <c r="AT493">
        <v>2.1921268911126181E-5</v>
      </c>
      <c r="AU493">
        <v>34.177346084114077</v>
      </c>
      <c r="AV493" t="str">
        <f>VLOOKUP(_xlfn.CONCAT(B493:C493),Sheet2!C:G,5,0)</f>
        <v>12.5, 65.5</v>
      </c>
      <c r="AW493">
        <f>ROUND(H493,-2)</f>
        <v>300</v>
      </c>
      <c r="AX493">
        <f>VLOOKUP(_xlfn.CONCAT(B493:C493),Sheet2!C:G,4,0)</f>
        <v>2.5721789851266431E-3</v>
      </c>
      <c r="AY493">
        <f>(AJ493*0.000001)/(VLOOKUP(_xlfn.CONCAT(B493:C493),Sheet2!$C:$G,4,0)*VLOOKUP(AA493,Sheet3!$A$1:$B$5,2,0)*SQRT(8*1.380649E-23*Sheet3!$D$2/(PI()*VLOOKUP(AA493,Sheet3!$A$1:$B$5,2,0))))</f>
        <v>1.4600835318364592E+19</v>
      </c>
      <c r="AZ493" t="str">
        <f>VLOOKUP(_xlfn.CONCAT(B493:C493),Sheet2!C:H,6,0)</f>
        <v>+2, +0</v>
      </c>
      <c r="BA493">
        <f>VLOOKUP(_xlfn.CONCAT(B493:C493),Sheet2!C:G,2,0)</f>
        <v>12.5</v>
      </c>
      <c r="BB493">
        <f>VLOOKUP(_xlfn.CONCAT(B493:C493),Sheet2!C:G,3,0)</f>
        <v>65.5</v>
      </c>
    </row>
    <row r="494" spans="1:54" x14ac:dyDescent="0.25">
      <c r="A494" t="s">
        <v>56</v>
      </c>
      <c r="B494" t="s">
        <v>57</v>
      </c>
      <c r="C494" t="s">
        <v>50</v>
      </c>
      <c r="D494" t="s">
        <v>51</v>
      </c>
      <c r="E494" s="1">
        <v>45718.648369990173</v>
      </c>
      <c r="F494">
        <v>0.22970561527777811</v>
      </c>
      <c r="G494">
        <v>229.70561527777809</v>
      </c>
      <c r="H494">
        <v>300.00387499999999</v>
      </c>
      <c r="I494">
        <v>1.93119280032879E-2</v>
      </c>
      <c r="J494">
        <v>3.3288487500000001</v>
      </c>
      <c r="K494">
        <v>5.0304080046619454E-3</v>
      </c>
      <c r="L494">
        <v>998.66752428890629</v>
      </c>
      <c r="M494">
        <v>9.7146877213194602E-5</v>
      </c>
      <c r="N494">
        <v>32.820169999999997</v>
      </c>
      <c r="O494">
        <v>9.1472571015415181</v>
      </c>
      <c r="P494">
        <v>2.0793137499999998</v>
      </c>
      <c r="Q494">
        <v>8.2986250501008334E-4</v>
      </c>
      <c r="R494">
        <v>68.24343075833751</v>
      </c>
      <c r="S494">
        <v>32.820169999999997</v>
      </c>
      <c r="T494">
        <v>9.1472571015415181</v>
      </c>
      <c r="U494">
        <v>2.0793137499999998</v>
      </c>
      <c r="V494">
        <v>8.2986250501008334E-4</v>
      </c>
      <c r="W494">
        <v>68.24343075833751</v>
      </c>
      <c r="X494">
        <v>7.5909656922565176E-3</v>
      </c>
      <c r="Y494">
        <f>S494/U494</f>
        <v>15.78413551105503</v>
      </c>
      <c r="Z494">
        <f>(((Y494/13)-1)/(0.0039))+23</f>
        <v>77.91391540542466</v>
      </c>
      <c r="AA494" t="s">
        <v>53</v>
      </c>
      <c r="AB494">
        <v>40</v>
      </c>
      <c r="AC494">
        <v>2.4920858295217672</v>
      </c>
      <c r="AD494" t="s">
        <v>52</v>
      </c>
      <c r="AE494">
        <v>0</v>
      </c>
      <c r="AF494">
        <v>0</v>
      </c>
      <c r="AG494" t="s">
        <v>53</v>
      </c>
      <c r="AH494">
        <v>5</v>
      </c>
      <c r="AI494">
        <v>0.31152334296976669</v>
      </c>
      <c r="AJ494">
        <v>2.4920858295217672</v>
      </c>
      <c r="AK494">
        <v>3.4009918327024748E-2</v>
      </c>
      <c r="AL494">
        <v>34.009918327024749</v>
      </c>
      <c r="AM494">
        <v>0.44921040277702579</v>
      </c>
      <c r="AN494">
        <v>1.3208217628093419</v>
      </c>
      <c r="AO494">
        <v>1391.7162698310431</v>
      </c>
      <c r="AP494">
        <f>AO494*(AN494/100)</f>
        <v>18.382091368486801</v>
      </c>
      <c r="AQ494">
        <v>1.3917160958594871E-3</v>
      </c>
      <c r="AR494">
        <v>23.237920380443882</v>
      </c>
      <c r="AS494">
        <v>0.61386301921842046</v>
      </c>
      <c r="AT494">
        <v>2.1751537375437601E-5</v>
      </c>
      <c r="AU494">
        <v>34.055296182021387</v>
      </c>
      <c r="AV494" t="str">
        <f>VLOOKUP(_xlfn.CONCAT(B494:C494),Sheet2!C:G,5,0)</f>
        <v>12.5, 65.5</v>
      </c>
      <c r="AW494">
        <f>ROUND(H494,-2)</f>
        <v>300</v>
      </c>
      <c r="AX494">
        <f>VLOOKUP(_xlfn.CONCAT(B494:C494),Sheet2!C:G,4,0)</f>
        <v>2.5721789851266431E-3</v>
      </c>
      <c r="AY494">
        <f>(AJ494*0.000001)/(VLOOKUP(_xlfn.CONCAT(B494:C494),Sheet2!$C:$G,4,0)*VLOOKUP(AA494,Sheet3!$A$1:$B$5,2,0)*SQRT(8*1.380649E-23*Sheet3!$D$2/(PI()*VLOOKUP(AA494,Sheet3!$A$1:$B$5,2,0))))</f>
        <v>1.4601164745694157E+19</v>
      </c>
      <c r="AZ494" t="str">
        <f>VLOOKUP(_xlfn.CONCAT(B494:C494),Sheet2!C:H,6,0)</f>
        <v>+2, +0</v>
      </c>
      <c r="BA494">
        <f>VLOOKUP(_xlfn.CONCAT(B494:C494),Sheet2!C:G,2,0)</f>
        <v>12.5</v>
      </c>
      <c r="BB494">
        <f>VLOOKUP(_xlfn.CONCAT(B494:C494),Sheet2!C:G,3,0)</f>
        <v>65.5</v>
      </c>
    </row>
    <row r="495" spans="1:54" x14ac:dyDescent="0.25">
      <c r="A495" t="s">
        <v>56</v>
      </c>
      <c r="B495" t="s">
        <v>57</v>
      </c>
      <c r="C495" t="s">
        <v>50</v>
      </c>
      <c r="D495" t="s">
        <v>51</v>
      </c>
      <c r="E495" s="1">
        <v>45718.648796493217</v>
      </c>
      <c r="F495">
        <v>0.28405361111111033</v>
      </c>
      <c r="G495">
        <v>284.05361111111029</v>
      </c>
      <c r="H495">
        <v>400.1</v>
      </c>
      <c r="I495">
        <v>9.1006366942430746E-13</v>
      </c>
      <c r="J495">
        <v>3.6883175000000001</v>
      </c>
      <c r="K495">
        <v>7.9293939150369402E-3</v>
      </c>
      <c r="L495">
        <v>1475.69583175</v>
      </c>
      <c r="M495">
        <v>7.216253322629293E-15</v>
      </c>
      <c r="N495">
        <v>32.861334999999997</v>
      </c>
      <c r="O495">
        <v>9.085254679617794</v>
      </c>
      <c r="P495">
        <v>2.07206125</v>
      </c>
      <c r="Q495">
        <v>7.6205271663352264E-4</v>
      </c>
      <c r="R495">
        <v>68.090698876768755</v>
      </c>
      <c r="S495">
        <v>32.861334999999997</v>
      </c>
      <c r="T495">
        <v>9.085254679617794</v>
      </c>
      <c r="U495">
        <v>2.07206125</v>
      </c>
      <c r="V495">
        <v>7.6205271663352264E-4</v>
      </c>
      <c r="W495">
        <v>68.090698876768755</v>
      </c>
      <c r="X495">
        <v>6.9234430099101643E-3</v>
      </c>
      <c r="Y495">
        <f>S495/U495</f>
        <v>15.859248851837751</v>
      </c>
      <c r="Z495">
        <f>(((Y495/13)-1)/(0.0039))+23</f>
        <v>79.395440864649942</v>
      </c>
      <c r="AA495" t="s">
        <v>53</v>
      </c>
      <c r="AB495">
        <v>40</v>
      </c>
      <c r="AC495">
        <v>2.4920854644196089</v>
      </c>
      <c r="AD495" t="s">
        <v>52</v>
      </c>
      <c r="AE495">
        <v>0</v>
      </c>
      <c r="AF495">
        <v>0</v>
      </c>
      <c r="AG495" t="s">
        <v>53</v>
      </c>
      <c r="AH495">
        <v>5</v>
      </c>
      <c r="AI495">
        <v>0.31149924622736369</v>
      </c>
      <c r="AJ495">
        <v>2.4920854644196089</v>
      </c>
      <c r="AK495">
        <v>4.1911978002982138E-2</v>
      </c>
      <c r="AL495">
        <v>41.911978002982138</v>
      </c>
      <c r="AM495">
        <v>0.453743428176549</v>
      </c>
      <c r="AN495">
        <v>1.0826103891929511</v>
      </c>
      <c r="AO495">
        <v>1715.0758691107369</v>
      </c>
      <c r="AP495">
        <f>AO495*(AN495/100)</f>
        <v>18.567589541534137</v>
      </c>
      <c r="AQ495">
        <v>1.7150756547341509E-3</v>
      </c>
      <c r="AR495">
        <v>23.882871210421492</v>
      </c>
      <c r="AS495">
        <v>0.51711688992319071</v>
      </c>
      <c r="AT495">
        <v>2.2829483475162111E-5</v>
      </c>
      <c r="AU495">
        <v>28.40150192284511</v>
      </c>
      <c r="AV495" t="str">
        <f>VLOOKUP(_xlfn.CONCAT(B495:C495),Sheet2!C:G,5,0)</f>
        <v>12.5, 65.5</v>
      </c>
      <c r="AW495">
        <f>ROUND(H495,-2)</f>
        <v>400</v>
      </c>
      <c r="AX495">
        <f>VLOOKUP(_xlfn.CONCAT(B495:C495),Sheet2!C:G,4,0)</f>
        <v>2.5721789851266431E-3</v>
      </c>
      <c r="AY495">
        <f>(AJ495*0.000001)/(VLOOKUP(_xlfn.CONCAT(B495:C495),Sheet2!$C:$G,4,0)*VLOOKUP(AA495,Sheet3!$A$1:$B$5,2,0)*SQRT(8*1.380649E-23*Sheet3!$D$2/(PI()*VLOOKUP(AA495,Sheet3!$A$1:$B$5,2,0))))</f>
        <v>1.4601162606555648E+19</v>
      </c>
      <c r="AZ495" t="str">
        <f>VLOOKUP(_xlfn.CONCAT(B495:C495),Sheet2!C:H,6,0)</f>
        <v>+2, +0</v>
      </c>
      <c r="BA495">
        <f>VLOOKUP(_xlfn.CONCAT(B495:C495),Sheet2!C:G,2,0)</f>
        <v>12.5</v>
      </c>
      <c r="BB495">
        <f>VLOOKUP(_xlfn.CONCAT(B495:C495),Sheet2!C:G,3,0)</f>
        <v>65.5</v>
      </c>
    </row>
    <row r="496" spans="1:54" x14ac:dyDescent="0.25">
      <c r="A496" t="s">
        <v>56</v>
      </c>
      <c r="B496" t="s">
        <v>57</v>
      </c>
      <c r="C496" t="s">
        <v>50</v>
      </c>
      <c r="D496" t="s">
        <v>51</v>
      </c>
      <c r="E496" s="1">
        <v>45718.649297764423</v>
      </c>
      <c r="F496">
        <v>0.29069283749999952</v>
      </c>
      <c r="G496">
        <v>290.69283749999948</v>
      </c>
      <c r="H496">
        <v>400.1</v>
      </c>
      <c r="I496">
        <v>9.1006366942430746E-13</v>
      </c>
      <c r="J496">
        <v>3.6815774999999999</v>
      </c>
      <c r="K496">
        <v>9.8512843581118545E-3</v>
      </c>
      <c r="L496">
        <v>1472.99915775</v>
      </c>
      <c r="M496">
        <v>8.9652959914855575E-15</v>
      </c>
      <c r="N496">
        <v>31.522210000000001</v>
      </c>
      <c r="O496">
        <v>10.88484714212998</v>
      </c>
      <c r="P496">
        <v>2.0640649999999998</v>
      </c>
      <c r="Q496">
        <v>8.1030595745107403E-4</v>
      </c>
      <c r="R496">
        <v>65.063890383650005</v>
      </c>
      <c r="S496">
        <v>31.522210000000001</v>
      </c>
      <c r="T496">
        <v>10.88484714212998</v>
      </c>
      <c r="U496">
        <v>2.0640649999999998</v>
      </c>
      <c r="V496">
        <v>8.1030595745107403E-4</v>
      </c>
      <c r="W496">
        <v>65.063890383650005</v>
      </c>
      <c r="X496">
        <v>8.8200564852122174E-3</v>
      </c>
      <c r="Y496">
        <f>S496/U496</f>
        <v>15.271907619188351</v>
      </c>
      <c r="Z496">
        <f>(((Y496/13)-1)/(0.0039))+23</f>
        <v>67.81080116742308</v>
      </c>
      <c r="AA496" t="s">
        <v>53</v>
      </c>
      <c r="AB496">
        <v>40</v>
      </c>
      <c r="AC496">
        <v>2.4921190538181111</v>
      </c>
      <c r="AD496" t="s">
        <v>52</v>
      </c>
      <c r="AE496">
        <v>0</v>
      </c>
      <c r="AF496">
        <v>0</v>
      </c>
      <c r="AG496" t="s">
        <v>53</v>
      </c>
      <c r="AH496">
        <v>5</v>
      </c>
      <c r="AI496">
        <v>0.3115195459073275</v>
      </c>
      <c r="AJ496">
        <v>2.4921190538181111</v>
      </c>
      <c r="AK496">
        <v>4.2877304549485948E-2</v>
      </c>
      <c r="AL496">
        <v>42.877304549485949</v>
      </c>
      <c r="AM496">
        <v>0.45435836007840191</v>
      </c>
      <c r="AN496">
        <v>1.059670995768901</v>
      </c>
      <c r="AO496">
        <v>1754.5542517461829</v>
      </c>
      <c r="AP496">
        <f>AO496*(AN496/100)</f>
        <v>18.592502510784367</v>
      </c>
      <c r="AQ496">
        <v>1.7545540324236449E-3</v>
      </c>
      <c r="AR496">
        <v>25.04111553858171</v>
      </c>
      <c r="AS496">
        <v>0.53070687675865946</v>
      </c>
      <c r="AT496">
        <v>2.398181110419923E-5</v>
      </c>
      <c r="AU496">
        <v>29.108845258934728</v>
      </c>
      <c r="AV496" t="str">
        <f>VLOOKUP(_xlfn.CONCAT(B496:C496),Sheet2!C:G,5,0)</f>
        <v>12.5, 65.5</v>
      </c>
      <c r="AW496">
        <f>ROUND(H496,-2)</f>
        <v>400</v>
      </c>
      <c r="AX496">
        <f>VLOOKUP(_xlfn.CONCAT(B496:C496),Sheet2!C:G,4,0)</f>
        <v>2.5721789851266431E-3</v>
      </c>
      <c r="AY496">
        <f>(AJ496*0.000001)/(VLOOKUP(_xlfn.CONCAT(B496:C496),Sheet2!$C:$G,4,0)*VLOOKUP(AA496,Sheet3!$A$1:$B$5,2,0)*SQRT(8*1.380649E-23*Sheet3!$D$2/(PI()*VLOOKUP(AA496,Sheet3!$A$1:$B$5,2,0))))</f>
        <v>1.4601359407297995E+19</v>
      </c>
      <c r="AZ496" t="str">
        <f>VLOOKUP(_xlfn.CONCAT(B496:C496),Sheet2!C:H,6,0)</f>
        <v>+2, +0</v>
      </c>
      <c r="BA496">
        <f>VLOOKUP(_xlfn.CONCAT(B496:C496),Sheet2!C:G,2,0)</f>
        <v>12.5</v>
      </c>
      <c r="BB496">
        <f>VLOOKUP(_xlfn.CONCAT(B496:C496),Sheet2!C:G,3,0)</f>
        <v>65.5</v>
      </c>
    </row>
    <row r="497" spans="1:54" x14ac:dyDescent="0.25">
      <c r="A497" t="s">
        <v>56</v>
      </c>
      <c r="B497" t="s">
        <v>57</v>
      </c>
      <c r="C497" t="s">
        <v>50</v>
      </c>
      <c r="D497" t="s">
        <v>51</v>
      </c>
      <c r="E497" s="1">
        <v>45718.649725887793</v>
      </c>
      <c r="F497">
        <v>0.28753360555555479</v>
      </c>
      <c r="G497">
        <v>287.53360555555491</v>
      </c>
      <c r="H497">
        <v>400.1</v>
      </c>
      <c r="I497">
        <v>9.1006366942430746E-13</v>
      </c>
      <c r="J497">
        <v>3.675008749999999</v>
      </c>
      <c r="K497">
        <v>7.3480382088962964E-3</v>
      </c>
      <c r="L497">
        <v>1470.3710008749999</v>
      </c>
      <c r="M497">
        <v>6.6871826154581793E-15</v>
      </c>
      <c r="N497">
        <v>31.521170000000009</v>
      </c>
      <c r="O497">
        <v>10.8872957442093</v>
      </c>
      <c r="P497">
        <v>2.0570237499999999</v>
      </c>
      <c r="Q497">
        <v>7.9307764606671542E-4</v>
      </c>
      <c r="R497">
        <v>64.839795317787519</v>
      </c>
      <c r="S497">
        <v>31.521170000000009</v>
      </c>
      <c r="T497">
        <v>10.8872957442093</v>
      </c>
      <c r="U497">
        <v>2.0570237499999999</v>
      </c>
      <c r="V497">
        <v>7.9307764606671542E-4</v>
      </c>
      <c r="W497">
        <v>64.839795317787519</v>
      </c>
      <c r="X497">
        <v>8.6344708808496831E-3</v>
      </c>
      <c r="Y497">
        <f>S497/U497</f>
        <v>15.323678202548711</v>
      </c>
      <c r="Z497">
        <f>(((Y497/13)-1)/(0.0039))+23</f>
        <v>68.831917210033737</v>
      </c>
      <c r="AA497" t="s">
        <v>53</v>
      </c>
      <c r="AB497">
        <v>40</v>
      </c>
      <c r="AC497">
        <v>2.4921033544253328</v>
      </c>
      <c r="AD497" t="s">
        <v>52</v>
      </c>
      <c r="AE497">
        <v>0</v>
      </c>
      <c r="AF497">
        <v>0</v>
      </c>
      <c r="AG497" t="s">
        <v>53</v>
      </c>
      <c r="AH497">
        <v>5</v>
      </c>
      <c r="AI497">
        <v>0.31151545676316211</v>
      </c>
      <c r="AJ497">
        <v>2.4921033544253328</v>
      </c>
      <c r="AK497">
        <v>4.2417960300035598E-2</v>
      </c>
      <c r="AL497">
        <v>42.417960300035602</v>
      </c>
      <c r="AM497">
        <v>0.45406410654630341</v>
      </c>
      <c r="AN497">
        <v>1.070452476579649</v>
      </c>
      <c r="AO497">
        <v>1735.76865957974</v>
      </c>
      <c r="AP497">
        <f>AO497*(AN497/100)</f>
        <v>18.580578604164703</v>
      </c>
      <c r="AQ497">
        <v>1.735768442606917E-3</v>
      </c>
      <c r="AR497">
        <v>24.551418447095219</v>
      </c>
      <c r="AS497">
        <v>0.5256225336047271</v>
      </c>
      <c r="AT497">
        <v>2.3514483673501429E-5</v>
      </c>
      <c r="AU497">
        <v>28.848474483510071</v>
      </c>
      <c r="AV497" t="str">
        <f>VLOOKUP(_xlfn.CONCAT(B497:C497),Sheet2!C:G,5,0)</f>
        <v>12.5, 65.5</v>
      </c>
      <c r="AW497">
        <f>ROUND(H497,-2)</f>
        <v>400</v>
      </c>
      <c r="AX497">
        <f>VLOOKUP(_xlfn.CONCAT(B497:C497),Sheet2!C:G,4,0)</f>
        <v>2.5721789851266431E-3</v>
      </c>
      <c r="AY497">
        <f>(AJ497*0.000001)/(VLOOKUP(_xlfn.CONCAT(B497:C497),Sheet2!$C:$G,4,0)*VLOOKUP(AA497,Sheet3!$A$1:$B$5,2,0)*SQRT(8*1.380649E-23*Sheet3!$D$2/(PI()*VLOOKUP(AA497,Sheet3!$A$1:$B$5,2,0))))</f>
        <v>1.4601267424342333E+19</v>
      </c>
      <c r="AZ497" t="str">
        <f>VLOOKUP(_xlfn.CONCAT(B497:C497),Sheet2!C:H,6,0)</f>
        <v>+2, +0</v>
      </c>
      <c r="BA497">
        <f>VLOOKUP(_xlfn.CONCAT(B497:C497),Sheet2!C:G,2,0)</f>
        <v>12.5</v>
      </c>
      <c r="BB497">
        <f>VLOOKUP(_xlfn.CONCAT(B497:C497),Sheet2!C:G,3,0)</f>
        <v>65.5</v>
      </c>
    </row>
    <row r="498" spans="1:54" x14ac:dyDescent="0.25">
      <c r="A498" t="s">
        <v>56</v>
      </c>
      <c r="B498" t="s">
        <v>57</v>
      </c>
      <c r="C498" t="s">
        <v>50</v>
      </c>
      <c r="D498" t="s">
        <v>51</v>
      </c>
      <c r="E498" s="1">
        <v>45718.650185261067</v>
      </c>
      <c r="F498">
        <v>0.35031881249999991</v>
      </c>
      <c r="G498">
        <v>350.31881249999992</v>
      </c>
      <c r="H498">
        <v>500.10000000000008</v>
      </c>
      <c r="I498">
        <v>5.3466240578678068E-12</v>
      </c>
      <c r="J498">
        <v>3.7306587499999999</v>
      </c>
      <c r="K498">
        <v>2.82573519845092E-3</v>
      </c>
      <c r="L498">
        <v>1865.7024408750001</v>
      </c>
      <c r="M498">
        <v>1.510814379320155E-14</v>
      </c>
      <c r="N498">
        <v>31.520970000000009</v>
      </c>
      <c r="O498">
        <v>10.889315651283599</v>
      </c>
      <c r="P498">
        <v>2.0509012500000008</v>
      </c>
      <c r="Q498">
        <v>7.8087171692796083E-4</v>
      </c>
      <c r="R498">
        <v>64.646396774212533</v>
      </c>
      <c r="S498">
        <v>31.520970000000009</v>
      </c>
      <c r="T498">
        <v>10.889315651283599</v>
      </c>
      <c r="U498">
        <v>2.0509012500000008</v>
      </c>
      <c r="V498">
        <v>7.8087171692796083E-4</v>
      </c>
      <c r="W498">
        <v>64.646396774212533</v>
      </c>
      <c r="X498">
        <v>8.5031586087883394E-3</v>
      </c>
      <c r="Y498">
        <f>S498/U498</f>
        <v>15.369326046293061</v>
      </c>
      <c r="Z498">
        <f>(((Y498/13)-1)/(0.0039))+23</f>
        <v>69.732269157654045</v>
      </c>
      <c r="AA498" t="s">
        <v>53</v>
      </c>
      <c r="AB498">
        <v>40</v>
      </c>
      <c r="AC498">
        <v>2.4921223397375289</v>
      </c>
      <c r="AD498" t="s">
        <v>52</v>
      </c>
      <c r="AE498">
        <v>0</v>
      </c>
      <c r="AF498">
        <v>0</v>
      </c>
      <c r="AG498" t="s">
        <v>53</v>
      </c>
      <c r="AH498">
        <v>5</v>
      </c>
      <c r="AI498">
        <v>0.31152874648169948</v>
      </c>
      <c r="AJ498">
        <v>2.4921223397375289</v>
      </c>
      <c r="AK498">
        <v>5.1546768905302617E-2</v>
      </c>
      <c r="AL498">
        <v>51.546768905302628</v>
      </c>
      <c r="AM498">
        <v>0.46046334900417119</v>
      </c>
      <c r="AN498">
        <v>0.89329236105971188</v>
      </c>
      <c r="AO498">
        <v>2109.3089747025979</v>
      </c>
      <c r="AP498">
        <f>AO498*(AN498/100)</f>
        <v>18.842295942165237</v>
      </c>
      <c r="AQ498">
        <v>2.109308711027622E-3</v>
      </c>
      <c r="AR498">
        <v>28.573350049018551</v>
      </c>
      <c r="AS498">
        <v>0.51048710657346841</v>
      </c>
      <c r="AT498">
        <v>2.76164396956314E-5</v>
      </c>
      <c r="AU498">
        <v>27.62861203157755</v>
      </c>
      <c r="AV498" t="str">
        <f>VLOOKUP(_xlfn.CONCAT(B498:C498),Sheet2!C:G,5,0)</f>
        <v>12.5, 65.5</v>
      </c>
      <c r="AW498">
        <f>ROUND(H498,-2)</f>
        <v>500</v>
      </c>
      <c r="AX498">
        <f>VLOOKUP(_xlfn.CONCAT(B498:C498),Sheet2!C:G,4,0)</f>
        <v>2.5721789851266431E-3</v>
      </c>
      <c r="AY498">
        <f>(AJ498*0.000001)/(VLOOKUP(_xlfn.CONCAT(B498:C498),Sheet2!$C:$G,4,0)*VLOOKUP(AA498,Sheet3!$A$1:$B$5,2,0)*SQRT(8*1.380649E-23*Sheet3!$D$2/(PI()*VLOOKUP(AA498,Sheet3!$A$1:$B$5,2,0))))</f>
        <v>1.4601378659544525E+19</v>
      </c>
      <c r="AZ498" t="str">
        <f>VLOOKUP(_xlfn.CONCAT(B498:C498),Sheet2!C:H,6,0)</f>
        <v>+2, +0</v>
      </c>
      <c r="BA498">
        <f>VLOOKUP(_xlfn.CONCAT(B498:C498),Sheet2!C:G,2,0)</f>
        <v>12.5</v>
      </c>
      <c r="BB498">
        <f>VLOOKUP(_xlfn.CONCAT(B498:C498),Sheet2!C:G,3,0)</f>
        <v>65.5</v>
      </c>
    </row>
    <row r="499" spans="1:54" x14ac:dyDescent="0.25">
      <c r="A499" t="s">
        <v>56</v>
      </c>
      <c r="B499" t="s">
        <v>57</v>
      </c>
      <c r="C499" t="s">
        <v>50</v>
      </c>
      <c r="D499" t="s">
        <v>51</v>
      </c>
      <c r="E499" s="1">
        <v>45718.650690351657</v>
      </c>
      <c r="F499">
        <v>0.34852116111111142</v>
      </c>
      <c r="G499">
        <v>348.52116111111138</v>
      </c>
      <c r="H499">
        <v>500.10000000000008</v>
      </c>
      <c r="I499">
        <v>5.3466240578678068E-12</v>
      </c>
      <c r="J499">
        <v>3.725905</v>
      </c>
      <c r="K499">
        <v>2.4685202024669469E-3</v>
      </c>
      <c r="L499">
        <v>1863.3250905</v>
      </c>
      <c r="M499">
        <v>1.319824950184249E-14</v>
      </c>
      <c r="N499">
        <v>33.320381249999997</v>
      </c>
      <c r="O499">
        <v>8.336209560597462</v>
      </c>
      <c r="P499">
        <v>2.0436687500000001</v>
      </c>
      <c r="Q499">
        <v>7.3804086465267392E-4</v>
      </c>
      <c r="R499">
        <v>68.095821898710952</v>
      </c>
      <c r="S499">
        <v>33.320381249999997</v>
      </c>
      <c r="T499">
        <v>8.336209560597462</v>
      </c>
      <c r="U499">
        <v>2.0436687500000001</v>
      </c>
      <c r="V499">
        <v>7.3804086465267392E-4</v>
      </c>
      <c r="W499">
        <v>68.095821898710952</v>
      </c>
      <c r="X499">
        <v>6.1524633120292379E-3</v>
      </c>
      <c r="Y499">
        <f>S499/U499</f>
        <v>16.304198637866335</v>
      </c>
      <c r="Z499">
        <f>(((Y499/13)-1)/(0.0039))+23</f>
        <v>88.171570766594385</v>
      </c>
      <c r="AA499" t="s">
        <v>53</v>
      </c>
      <c r="AB499">
        <v>40</v>
      </c>
      <c r="AC499">
        <v>2.4921672473029171</v>
      </c>
      <c r="AD499" t="s">
        <v>52</v>
      </c>
      <c r="AE499">
        <v>0</v>
      </c>
      <c r="AF499">
        <v>0</v>
      </c>
      <c r="AG499" t="s">
        <v>53</v>
      </c>
      <c r="AH499">
        <v>5</v>
      </c>
      <c r="AI499">
        <v>0.31152465733753421</v>
      </c>
      <c r="AJ499">
        <v>2.4921672473029171</v>
      </c>
      <c r="AK499">
        <v>5.1285394988311708E-2</v>
      </c>
      <c r="AL499">
        <v>51.285394988311708</v>
      </c>
      <c r="AM499">
        <v>0.46026418702447958</v>
      </c>
      <c r="AN499">
        <v>0.89745664848516205</v>
      </c>
      <c r="AO499">
        <v>2098.5756610611861</v>
      </c>
      <c r="AP499">
        <f>AO499*(AN499/100)</f>
        <v>18.833806793685056</v>
      </c>
      <c r="AQ499">
        <v>2.098575398736102E-3</v>
      </c>
      <c r="AR499">
        <v>28.319892316071101</v>
      </c>
      <c r="AS499">
        <v>0.50831751286883753</v>
      </c>
      <c r="AT499">
        <v>2.7321418639416571E-5</v>
      </c>
      <c r="AU499">
        <v>27.52358954955622</v>
      </c>
      <c r="AV499" t="str">
        <f>VLOOKUP(_xlfn.CONCAT(B499:C499),Sheet2!C:G,5,0)</f>
        <v>12.5, 65.5</v>
      </c>
      <c r="AW499">
        <f>ROUND(H499,-2)</f>
        <v>500</v>
      </c>
      <c r="AX499">
        <f>VLOOKUP(_xlfn.CONCAT(B499:C499),Sheet2!C:G,4,0)</f>
        <v>2.5721789851266431E-3</v>
      </c>
      <c r="AY499">
        <f>(AJ499*0.000001)/(VLOOKUP(_xlfn.CONCAT(B499:C499),Sheet2!$C:$G,4,0)*VLOOKUP(AA499,Sheet3!$A$1:$B$5,2,0)*SQRT(8*1.380649E-23*Sheet3!$D$2/(PI()*VLOOKUP(AA499,Sheet3!$A$1:$B$5,2,0))))</f>
        <v>1.4601641773580483E+19</v>
      </c>
      <c r="AZ499" t="str">
        <f>VLOOKUP(_xlfn.CONCAT(B499:C499),Sheet2!C:H,6,0)</f>
        <v>+2, +0</v>
      </c>
      <c r="BA499">
        <f>VLOOKUP(_xlfn.CONCAT(B499:C499),Sheet2!C:G,2,0)</f>
        <v>12.5</v>
      </c>
      <c r="BB499">
        <f>VLOOKUP(_xlfn.CONCAT(B499:C499),Sheet2!C:G,3,0)</f>
        <v>65.5</v>
      </c>
    </row>
    <row r="500" spans="1:54" x14ac:dyDescent="0.25">
      <c r="A500" t="s">
        <v>56</v>
      </c>
      <c r="B500" t="s">
        <v>57</v>
      </c>
      <c r="C500" t="s">
        <v>50</v>
      </c>
      <c r="D500" t="s">
        <v>51</v>
      </c>
      <c r="E500" s="1">
        <v>45718.651796134931</v>
      </c>
      <c r="F500">
        <v>0.34767250416666728</v>
      </c>
      <c r="G500">
        <v>347.6725041666673</v>
      </c>
      <c r="H500">
        <v>500.10000000000008</v>
      </c>
      <c r="I500">
        <v>5.3466240578678068E-12</v>
      </c>
      <c r="J500">
        <v>3.7064275000000002</v>
      </c>
      <c r="K500">
        <v>5.2279449126795777E-3</v>
      </c>
      <c r="L500">
        <v>1853.58439275</v>
      </c>
      <c r="M500">
        <v>2.795185604334024E-14</v>
      </c>
      <c r="N500">
        <v>34.681429999999999</v>
      </c>
      <c r="O500">
        <v>6.6621705570154894</v>
      </c>
      <c r="P500">
        <v>2.0641500000000002</v>
      </c>
      <c r="Q500">
        <v>7.7830405144485961E-4</v>
      </c>
      <c r="R500">
        <v>71.587673734500001</v>
      </c>
      <c r="S500">
        <v>34.681429999999999</v>
      </c>
      <c r="T500">
        <v>6.6621705570154894</v>
      </c>
      <c r="U500">
        <v>2.0641500000000002</v>
      </c>
      <c r="V500">
        <v>7.7830405144485961E-4</v>
      </c>
      <c r="W500">
        <v>71.587673734500001</v>
      </c>
      <c r="X500">
        <v>5.1851943359418106E-3</v>
      </c>
      <c r="Y500">
        <f>S500/U500</f>
        <v>16.801797349998786</v>
      </c>
      <c r="Z500">
        <f>(((Y500/13)-1)/(0.0039))+23</f>
        <v>97.986141025617073</v>
      </c>
      <c r="AA500" t="s">
        <v>53</v>
      </c>
      <c r="AB500">
        <v>40</v>
      </c>
      <c r="AC500">
        <v>2.4919836009176342</v>
      </c>
      <c r="AD500" t="s">
        <v>52</v>
      </c>
      <c r="AE500">
        <v>0</v>
      </c>
      <c r="AF500">
        <v>0</v>
      </c>
      <c r="AG500" t="s">
        <v>53</v>
      </c>
      <c r="AH500">
        <v>5</v>
      </c>
      <c r="AI500">
        <v>0.3114816483033665</v>
      </c>
      <c r="AJ500">
        <v>2.4919836009176342</v>
      </c>
      <c r="AK500">
        <v>5.1162002437830569E-2</v>
      </c>
      <c r="AL500">
        <v>51.162002437830573</v>
      </c>
      <c r="AM500">
        <v>0.46017048623590001</v>
      </c>
      <c r="AN500">
        <v>0.89943798973676903</v>
      </c>
      <c r="AO500">
        <v>2093.6807746601589</v>
      </c>
      <c r="AP500">
        <f>AO500*(AN500/100)</f>
        <v>18.831360271108547</v>
      </c>
      <c r="AQ500">
        <v>2.0936805129637909E-3</v>
      </c>
      <c r="AR500">
        <v>28.33397643793263</v>
      </c>
      <c r="AS500">
        <v>0.50969309617166214</v>
      </c>
      <c r="AT500">
        <v>2.7280371900065861E-5</v>
      </c>
      <c r="AU500">
        <v>27.601657975726699</v>
      </c>
      <c r="AV500" t="str">
        <f>VLOOKUP(_xlfn.CONCAT(B500:C500),Sheet2!C:G,5,0)</f>
        <v>12.5, 65.5</v>
      </c>
      <c r="AW500">
        <f>ROUND(H500,-2)</f>
        <v>500</v>
      </c>
      <c r="AX500">
        <f>VLOOKUP(_xlfn.CONCAT(B500:C500),Sheet2!C:G,4,0)</f>
        <v>2.5721789851266431E-3</v>
      </c>
      <c r="AY500">
        <f>(AJ500*0.000001)/(VLOOKUP(_xlfn.CONCAT(B500:C500),Sheet2!$C:$G,4,0)*VLOOKUP(AA500,Sheet3!$A$1:$B$5,2,0)*SQRT(8*1.380649E-23*Sheet3!$D$2/(PI()*VLOOKUP(AA500,Sheet3!$A$1:$B$5,2,0))))</f>
        <v>1.460056578691313E+19</v>
      </c>
      <c r="AZ500" t="str">
        <f>VLOOKUP(_xlfn.CONCAT(B500:C500),Sheet2!C:H,6,0)</f>
        <v>+2, +0</v>
      </c>
      <c r="BA500">
        <f>VLOOKUP(_xlfn.CONCAT(B500:C500),Sheet2!C:G,2,0)</f>
        <v>12.5</v>
      </c>
      <c r="BB500">
        <f>VLOOKUP(_xlfn.CONCAT(B500:C500),Sheet2!C:G,3,0)</f>
        <v>65.5</v>
      </c>
    </row>
    <row r="501" spans="1:54" x14ac:dyDescent="0.25">
      <c r="A501" t="s">
        <v>56</v>
      </c>
      <c r="B501" t="s">
        <v>57</v>
      </c>
      <c r="C501" t="s">
        <v>50</v>
      </c>
      <c r="D501" t="s">
        <v>51</v>
      </c>
      <c r="E501" s="1">
        <v>45718.652253309003</v>
      </c>
      <c r="F501">
        <v>0.40029206805555478</v>
      </c>
      <c r="G501">
        <v>400.29206805555492</v>
      </c>
      <c r="H501">
        <v>600.10000000000014</v>
      </c>
      <c r="I501">
        <v>8.4180889421748443E-12</v>
      </c>
      <c r="J501">
        <v>3.89954</v>
      </c>
      <c r="K501">
        <v>3.242150432086761E-3</v>
      </c>
      <c r="L501">
        <v>2340.1139539999999</v>
      </c>
      <c r="M501">
        <v>2.7292710701216961E-14</v>
      </c>
      <c r="N501">
        <v>34.680534999999999</v>
      </c>
      <c r="O501">
        <v>6.6636218258970947</v>
      </c>
      <c r="P501">
        <v>3.7555612500000009</v>
      </c>
      <c r="Q501">
        <v>7.4116508136499526</v>
      </c>
      <c r="R501">
        <v>130.24487337526881</v>
      </c>
      <c r="S501">
        <v>34.680534999999999</v>
      </c>
      <c r="T501">
        <v>6.6636218258970947</v>
      </c>
      <c r="U501">
        <v>3.7555612500000009</v>
      </c>
      <c r="V501">
        <v>7.4116508136499526</v>
      </c>
      <c r="W501">
        <v>130.24487337526881</v>
      </c>
      <c r="X501">
        <v>49.388438127765788</v>
      </c>
      <c r="Y501">
        <f>S501/U501</f>
        <v>9.2344479803118613</v>
      </c>
      <c r="AA501" t="s">
        <v>53</v>
      </c>
      <c r="AB501">
        <v>40</v>
      </c>
      <c r="AC501">
        <v>2.4922552369229041</v>
      </c>
      <c r="AD501" t="s">
        <v>52</v>
      </c>
      <c r="AE501">
        <v>0</v>
      </c>
      <c r="AF501">
        <v>0</v>
      </c>
      <c r="AG501" t="s">
        <v>53</v>
      </c>
      <c r="AH501">
        <v>5</v>
      </c>
      <c r="AI501">
        <v>0.31150194798333009</v>
      </c>
      <c r="AJ501">
        <v>2.4922552369229041</v>
      </c>
      <c r="AK501">
        <v>5.8812752527088251E-2</v>
      </c>
      <c r="AL501">
        <v>58.81275252708825</v>
      </c>
      <c r="AM501">
        <v>0.46636604976749191</v>
      </c>
      <c r="AN501">
        <v>0.79296756184416106</v>
      </c>
      <c r="AO501">
        <v>2406.5068342538061</v>
      </c>
      <c r="AP501">
        <f>AO501*(AN501/100)</f>
        <v>19.082818569195513</v>
      </c>
      <c r="AQ501">
        <v>2.406506533469415E-3</v>
      </c>
      <c r="AR501">
        <v>29.654014245132771</v>
      </c>
      <c r="AS501">
        <v>0.47029342749709913</v>
      </c>
      <c r="AT501">
        <v>2.8090560401499959E-5</v>
      </c>
      <c r="AU501">
        <v>25.132431019676851</v>
      </c>
      <c r="AV501" t="str">
        <f>VLOOKUP(_xlfn.CONCAT(B501:C501),Sheet2!C:G,5,0)</f>
        <v>12.5, 65.5</v>
      </c>
      <c r="AW501">
        <f>ROUND(H501,-2)</f>
        <v>600</v>
      </c>
      <c r="AX501">
        <f>VLOOKUP(_xlfn.CONCAT(B501:C501),Sheet2!C:G,4,0)</f>
        <v>2.5721789851266431E-3</v>
      </c>
      <c r="AY501">
        <f>(AJ501*0.000001)/(VLOOKUP(_xlfn.CONCAT(B501:C501),Sheet2!$C:$G,4,0)*VLOOKUP(AA501,Sheet3!$A$1:$B$5,2,0)*SQRT(8*1.380649E-23*Sheet3!$D$2/(PI()*VLOOKUP(AA501,Sheet3!$A$1:$B$5,2,0))))</f>
        <v>1.4602157305959873E+19</v>
      </c>
      <c r="AZ501" t="str">
        <f>VLOOKUP(_xlfn.CONCAT(B501:C501),Sheet2!C:H,6,0)</f>
        <v>+2, +0</v>
      </c>
      <c r="BA501">
        <f>VLOOKUP(_xlfn.CONCAT(B501:C501),Sheet2!C:G,2,0)</f>
        <v>12.5</v>
      </c>
      <c r="BB501">
        <f>VLOOKUP(_xlfn.CONCAT(B501:C501),Sheet2!C:G,3,0)</f>
        <v>65.5</v>
      </c>
    </row>
    <row r="502" spans="1:54" x14ac:dyDescent="0.25">
      <c r="A502" t="s">
        <v>56</v>
      </c>
      <c r="B502" t="s">
        <v>57</v>
      </c>
      <c r="C502" t="s">
        <v>50</v>
      </c>
      <c r="D502" t="s">
        <v>51</v>
      </c>
      <c r="E502" s="1">
        <v>45718.652665460162</v>
      </c>
      <c r="F502">
        <v>0.39841907083333389</v>
      </c>
      <c r="G502">
        <v>398.41907083333388</v>
      </c>
      <c r="H502">
        <v>600.10000000000014</v>
      </c>
      <c r="I502">
        <v>8.4180889421748443E-12</v>
      </c>
      <c r="J502">
        <v>3.8900800000000002</v>
      </c>
      <c r="K502">
        <v>4.2238490889717831E-3</v>
      </c>
      <c r="L502">
        <v>2334.4370079999999</v>
      </c>
      <c r="M502">
        <v>3.555673730928866E-14</v>
      </c>
      <c r="N502">
        <v>31.96211375</v>
      </c>
      <c r="O502">
        <v>11.05281344974007</v>
      </c>
      <c r="P502">
        <v>2.0497662499999998</v>
      </c>
      <c r="Q502">
        <v>7.2440796249089909E-4</v>
      </c>
      <c r="R502">
        <v>65.514862043410957</v>
      </c>
      <c r="S502">
        <v>31.96211375</v>
      </c>
      <c r="T502">
        <v>11.05281344974007</v>
      </c>
      <c r="U502">
        <v>2.0497662499999998</v>
      </c>
      <c r="V502">
        <v>7.2440796249089909E-4</v>
      </c>
      <c r="W502">
        <v>65.514862043410957</v>
      </c>
      <c r="X502">
        <v>8.0067460709182109E-3</v>
      </c>
      <c r="Y502">
        <f>S502/U502</f>
        <v>15.593052988359041</v>
      </c>
      <c r="Z502">
        <f>(((Y502/13)-1)/(0.0039))+23</f>
        <v>74.145029356194073</v>
      </c>
      <c r="AA502" t="s">
        <v>53</v>
      </c>
      <c r="AB502">
        <v>40</v>
      </c>
      <c r="AC502">
        <v>2.4922479348797508</v>
      </c>
      <c r="AD502" t="s">
        <v>52</v>
      </c>
      <c r="AE502">
        <v>0</v>
      </c>
      <c r="AF502">
        <v>0</v>
      </c>
      <c r="AG502" t="s">
        <v>53</v>
      </c>
      <c r="AH502">
        <v>5</v>
      </c>
      <c r="AI502">
        <v>0.31151874268258067</v>
      </c>
      <c r="AJ502">
        <v>2.4922479348797508</v>
      </c>
      <c r="AK502">
        <v>5.8540423518521303E-2</v>
      </c>
      <c r="AL502">
        <v>58.540423518521301</v>
      </c>
      <c r="AM502">
        <v>0.46613222685801331</v>
      </c>
      <c r="AN502">
        <v>0.79625701155123363</v>
      </c>
      <c r="AO502">
        <v>2395.370663379977</v>
      </c>
      <c r="AP502">
        <f>AO502*(AN502/100)</f>
        <v>19.073306859804365</v>
      </c>
      <c r="AQ502">
        <v>2.3953703639704549E-3</v>
      </c>
      <c r="AR502">
        <v>29.45156112424301</v>
      </c>
      <c r="AS502">
        <v>0.46902024092616462</v>
      </c>
      <c r="AT502">
        <v>2.8647576851947681E-5</v>
      </c>
      <c r="AU502">
        <v>25.076891480860759</v>
      </c>
      <c r="AV502" t="str">
        <f>VLOOKUP(_xlfn.CONCAT(B502:C502),Sheet2!C:G,5,0)</f>
        <v>12.5, 65.5</v>
      </c>
      <c r="AW502">
        <f>ROUND(H502,-2)</f>
        <v>600</v>
      </c>
      <c r="AX502">
        <f>VLOOKUP(_xlfn.CONCAT(B502:C502),Sheet2!C:G,4,0)</f>
        <v>2.5721789851266431E-3</v>
      </c>
      <c r="AY502">
        <f>(AJ502*0.000001)/(VLOOKUP(_xlfn.CONCAT(B502:C502),Sheet2!$C:$G,4,0)*VLOOKUP(AA502,Sheet3!$A$1:$B$5,2,0)*SQRT(8*1.380649E-23*Sheet3!$D$2/(PI()*VLOOKUP(AA502,Sheet3!$A$1:$B$5,2,0))))</f>
        <v>1.4602114523189795E+19</v>
      </c>
      <c r="AZ502" t="str">
        <f>VLOOKUP(_xlfn.CONCAT(B502:C502),Sheet2!C:H,6,0)</f>
        <v>+2, +0</v>
      </c>
      <c r="BA502">
        <f>VLOOKUP(_xlfn.CONCAT(B502:C502),Sheet2!C:G,2,0)</f>
        <v>12.5</v>
      </c>
      <c r="BB502">
        <f>VLOOKUP(_xlfn.CONCAT(B502:C502),Sheet2!C:G,3,0)</f>
        <v>65.5</v>
      </c>
    </row>
    <row r="503" spans="1:54" x14ac:dyDescent="0.25">
      <c r="A503" t="s">
        <v>56</v>
      </c>
      <c r="B503" t="s">
        <v>57</v>
      </c>
      <c r="C503" t="s">
        <v>50</v>
      </c>
      <c r="D503" t="s">
        <v>51</v>
      </c>
      <c r="E503" s="1">
        <v>45718.653255967198</v>
      </c>
      <c r="F503">
        <v>0.40180478888888921</v>
      </c>
      <c r="G503">
        <v>401.80478888888922</v>
      </c>
      <c r="H503">
        <v>600.10000000000014</v>
      </c>
      <c r="I503">
        <v>8.4180889421748443E-12</v>
      </c>
      <c r="J503">
        <v>3.88490125</v>
      </c>
      <c r="K503">
        <v>5.2120490458716102E-3</v>
      </c>
      <c r="L503">
        <v>2331.329240125001</v>
      </c>
      <c r="M503">
        <v>4.3875492439124751E-14</v>
      </c>
      <c r="N503">
        <v>28.823887500000001</v>
      </c>
      <c r="O503">
        <v>14.022307169749091</v>
      </c>
      <c r="P503">
        <v>3.6431787500000001</v>
      </c>
      <c r="Q503">
        <v>7.2454705149512364</v>
      </c>
      <c r="R503">
        <v>105.0105744323906</v>
      </c>
      <c r="S503">
        <v>28.823887500000001</v>
      </c>
      <c r="T503">
        <v>14.022307169749091</v>
      </c>
      <c r="U503">
        <v>3.6431787500000001</v>
      </c>
      <c r="V503">
        <v>7.2454705149512364</v>
      </c>
      <c r="W503">
        <v>105.0105744323906</v>
      </c>
      <c r="X503">
        <v>101.5982131500063</v>
      </c>
      <c r="Y503">
        <f>S503/U503</f>
        <v>7.9117412232380859</v>
      </c>
      <c r="AA503" t="s">
        <v>53</v>
      </c>
      <c r="AB503">
        <v>40</v>
      </c>
      <c r="AC503">
        <v>2.4923377500105262</v>
      </c>
      <c r="AD503" t="s">
        <v>52</v>
      </c>
      <c r="AE503">
        <v>0</v>
      </c>
      <c r="AF503">
        <v>0</v>
      </c>
      <c r="AG503" t="s">
        <v>53</v>
      </c>
      <c r="AH503">
        <v>5</v>
      </c>
      <c r="AI503">
        <v>0.31152538754184939</v>
      </c>
      <c r="AJ503">
        <v>2.4923377500105262</v>
      </c>
      <c r="AK503">
        <v>5.9032698269608913E-2</v>
      </c>
      <c r="AL503">
        <v>59.032698269608908</v>
      </c>
      <c r="AM503">
        <v>0.46655560228393511</v>
      </c>
      <c r="AN503">
        <v>0.79033419775786584</v>
      </c>
      <c r="AO503">
        <v>2415.4266294657832</v>
      </c>
      <c r="AP503">
        <f>AO503*(AN503/100)</f>
        <v>19.089942674418257</v>
      </c>
      <c r="AQ503">
        <v>2.4154263275538031E-3</v>
      </c>
      <c r="AR503">
        <v>29.987811130612361</v>
      </c>
      <c r="AS503">
        <v>0.47400785304853849</v>
      </c>
      <c r="AT503">
        <v>2.8695279607530409E-5</v>
      </c>
      <c r="AU503">
        <v>25.321476372184861</v>
      </c>
      <c r="AV503" t="str">
        <f>VLOOKUP(_xlfn.CONCAT(B503:C503),Sheet2!C:G,5,0)</f>
        <v>12.5, 65.5</v>
      </c>
      <c r="AW503">
        <f>ROUND(H503,-2)</f>
        <v>600</v>
      </c>
      <c r="AX503">
        <f>VLOOKUP(_xlfn.CONCAT(B503:C503),Sheet2!C:G,4,0)</f>
        <v>2.5721789851266431E-3</v>
      </c>
      <c r="AY503">
        <f>(AJ503*0.000001)/(VLOOKUP(_xlfn.CONCAT(B503:C503),Sheet2!$C:$G,4,0)*VLOOKUP(AA503,Sheet3!$A$1:$B$5,2,0)*SQRT(8*1.380649E-23*Sheet3!$D$2/(PI()*VLOOKUP(AA503,Sheet3!$A$1:$B$5,2,0))))</f>
        <v>1.4602640751261706E+19</v>
      </c>
      <c r="AZ503" t="str">
        <f>VLOOKUP(_xlfn.CONCAT(B503:C503),Sheet2!C:H,6,0)</f>
        <v>+2, +0</v>
      </c>
      <c r="BA503">
        <f>VLOOKUP(_xlfn.CONCAT(B503:C503),Sheet2!C:G,2,0)</f>
        <v>12.5</v>
      </c>
      <c r="BB503">
        <f>VLOOKUP(_xlfn.CONCAT(B503:C503),Sheet2!C:G,3,0)</f>
        <v>65.5</v>
      </c>
    </row>
    <row r="504" spans="1:54" x14ac:dyDescent="0.25">
      <c r="A504" t="s">
        <v>56</v>
      </c>
      <c r="B504" t="s">
        <v>57</v>
      </c>
      <c r="C504" t="s">
        <v>50</v>
      </c>
      <c r="D504" t="s">
        <v>51</v>
      </c>
      <c r="E504" s="1">
        <v>45718.65398570968</v>
      </c>
      <c r="F504">
        <v>0.27143068055555553</v>
      </c>
      <c r="G504">
        <v>271.43068055555551</v>
      </c>
      <c r="H504">
        <v>200</v>
      </c>
      <c r="I504">
        <v>0</v>
      </c>
      <c r="J504">
        <v>5.6258737499999993</v>
      </c>
      <c r="K504">
        <v>1.064504378262101E-2</v>
      </c>
      <c r="L504">
        <v>1125.1747499999999</v>
      </c>
      <c r="M504">
        <v>0</v>
      </c>
      <c r="N504">
        <v>33.836432500000001</v>
      </c>
      <c r="O504">
        <v>9.379194456415668</v>
      </c>
      <c r="P504">
        <v>2.0575424999999998</v>
      </c>
      <c r="Q504">
        <v>8.9534014763941357E-3</v>
      </c>
      <c r="R504">
        <v>69.61989791713124</v>
      </c>
      <c r="S504">
        <v>33.836432500000001</v>
      </c>
      <c r="T504">
        <v>9.379194456415668</v>
      </c>
      <c r="U504">
        <v>2.0575424999999998</v>
      </c>
      <c r="V504">
        <v>8.9534014763941357E-3</v>
      </c>
      <c r="W504">
        <v>69.61989791713124</v>
      </c>
      <c r="X504">
        <v>8.3975693493459735E-2</v>
      </c>
      <c r="Y504">
        <f>S504/U504</f>
        <v>16.44507100096353</v>
      </c>
      <c r="Z504">
        <f>(((Y504/13)-1)/(0.0039))+23</f>
        <v>90.950118362199802</v>
      </c>
      <c r="AA504" t="s">
        <v>53</v>
      </c>
      <c r="AB504">
        <v>60</v>
      </c>
      <c r="AC504">
        <v>3.738403301105182</v>
      </c>
      <c r="AD504" t="s">
        <v>52</v>
      </c>
      <c r="AE504">
        <v>0</v>
      </c>
      <c r="AF504">
        <v>0</v>
      </c>
      <c r="AG504" t="s">
        <v>53</v>
      </c>
      <c r="AH504">
        <v>5</v>
      </c>
      <c r="AI504">
        <v>0.31151903476430692</v>
      </c>
      <c r="AJ504">
        <v>3.738403301105182</v>
      </c>
      <c r="AK504">
        <v>4.0076636165513983E-2</v>
      </c>
      <c r="AL504">
        <v>40.076636165513982</v>
      </c>
      <c r="AM504">
        <v>0.45261071766718319</v>
      </c>
      <c r="AN504">
        <v>1.1293630428410451</v>
      </c>
      <c r="AO504">
        <v>1093.234230286942</v>
      </c>
      <c r="AP504">
        <f>AO504*(AN504/100)</f>
        <v>12.346583368548485</v>
      </c>
      <c r="AQ504">
        <v>1.0932341391883581E-3</v>
      </c>
      <c r="AR504">
        <v>19.091779019824308</v>
      </c>
      <c r="AS504">
        <v>0.43123099294155193</v>
      </c>
      <c r="AT504">
        <v>1.7979312121196881E-5</v>
      </c>
      <c r="AU504">
        <v>35.618143906547843</v>
      </c>
      <c r="AV504" t="str">
        <f>VLOOKUP(_xlfn.CONCAT(B504:C504),Sheet2!C:G,5,0)</f>
        <v>12.5, 65.5</v>
      </c>
      <c r="AW504">
        <f>ROUND(H504,-2)</f>
        <v>200</v>
      </c>
      <c r="AX504">
        <f>VLOOKUP(_xlfn.CONCAT(B504:C504),Sheet2!C:G,4,0)</f>
        <v>2.5721789851266431E-3</v>
      </c>
      <c r="AY504">
        <f>(AJ504*0.000001)/(VLOOKUP(_xlfn.CONCAT(B504:C504),Sheet2!$C:$G,4,0)*VLOOKUP(AA504,Sheet3!$A$1:$B$5,2,0)*SQRT(8*1.380649E-23*Sheet3!$D$2/(PI()*VLOOKUP(AA504,Sheet3!$A$1:$B$5,2,0))))</f>
        <v>2.190335575069601E+19</v>
      </c>
      <c r="AZ504" t="str">
        <f>VLOOKUP(_xlfn.CONCAT(B504:C504),Sheet2!C:H,6,0)</f>
        <v>+2, +0</v>
      </c>
      <c r="BA504">
        <f>VLOOKUP(_xlfn.CONCAT(B504:C504),Sheet2!C:G,2,0)</f>
        <v>12.5</v>
      </c>
      <c r="BB504">
        <f>VLOOKUP(_xlfn.CONCAT(B504:C504),Sheet2!C:G,3,0)</f>
        <v>65.5</v>
      </c>
    </row>
    <row r="505" spans="1:54" x14ac:dyDescent="0.25">
      <c r="A505" t="s">
        <v>56</v>
      </c>
      <c r="B505" t="s">
        <v>57</v>
      </c>
      <c r="C505" t="s">
        <v>50</v>
      </c>
      <c r="D505" t="s">
        <v>51</v>
      </c>
      <c r="E505" s="1">
        <v>45718.654494388204</v>
      </c>
      <c r="F505">
        <v>0.27107271944444378</v>
      </c>
      <c r="G505">
        <v>271.07271944444381</v>
      </c>
      <c r="H505">
        <v>200</v>
      </c>
      <c r="I505">
        <v>0</v>
      </c>
      <c r="J505">
        <v>5.6321187500000001</v>
      </c>
      <c r="K505">
        <v>1.008237155672001E-2</v>
      </c>
      <c r="L505">
        <v>1126.4237499999999</v>
      </c>
      <c r="M505">
        <v>0</v>
      </c>
      <c r="N505">
        <v>33.363824999999991</v>
      </c>
      <c r="O505">
        <v>10.724336416713561</v>
      </c>
      <c r="P505">
        <v>2.0733225000000002</v>
      </c>
      <c r="Q505">
        <v>7.9484808570511522E-4</v>
      </c>
      <c r="R505">
        <v>69.173969058562477</v>
      </c>
      <c r="S505">
        <v>33.363824999999991</v>
      </c>
      <c r="T505">
        <v>10.724336416713561</v>
      </c>
      <c r="U505">
        <v>2.0733225000000002</v>
      </c>
      <c r="V505">
        <v>7.9484808570511522E-4</v>
      </c>
      <c r="W505">
        <v>69.173969058562477</v>
      </c>
      <c r="X505">
        <v>8.5242182712824306E-3</v>
      </c>
      <c r="Y505">
        <f>S505/U505</f>
        <v>16.091961091436566</v>
      </c>
      <c r="Z505">
        <f>(((Y505/13)-1)/(0.0039))+23</f>
        <v>83.985425866598916</v>
      </c>
      <c r="AA505" t="s">
        <v>53</v>
      </c>
      <c r="AB505">
        <v>60</v>
      </c>
      <c r="AC505">
        <v>3.7384237468260091</v>
      </c>
      <c r="AD505" t="s">
        <v>52</v>
      </c>
      <c r="AE505">
        <v>0</v>
      </c>
      <c r="AF505">
        <v>0</v>
      </c>
      <c r="AG505" t="s">
        <v>53</v>
      </c>
      <c r="AH505">
        <v>5</v>
      </c>
      <c r="AI505">
        <v>0.31150092569728882</v>
      </c>
      <c r="AJ505">
        <v>3.7384237468260091</v>
      </c>
      <c r="AK505">
        <v>4.00245895349381E-2</v>
      </c>
      <c r="AL505">
        <v>40.024589534938102</v>
      </c>
      <c r="AM505">
        <v>0.4525792953381243</v>
      </c>
      <c r="AN505">
        <v>1.1307531210109241</v>
      </c>
      <c r="AO505">
        <v>1091.80850024033</v>
      </c>
      <c r="AP505">
        <f>AO505*(AN505/100)</f>
        <v>12.345658691930092</v>
      </c>
      <c r="AQ505">
        <v>1.0918084092663379E-3</v>
      </c>
      <c r="AR505">
        <v>19.021004681258621</v>
      </c>
      <c r="AS505">
        <v>0.4301612081619316</v>
      </c>
      <c r="AT505">
        <v>1.792050059565452E-5</v>
      </c>
      <c r="AU505">
        <v>35.532444637231862</v>
      </c>
      <c r="AV505" t="str">
        <f>VLOOKUP(_xlfn.CONCAT(B505:C505),Sheet2!C:G,5,0)</f>
        <v>12.5, 65.5</v>
      </c>
      <c r="AW505">
        <f>ROUND(H505,-2)</f>
        <v>200</v>
      </c>
      <c r="AX505">
        <f>VLOOKUP(_xlfn.CONCAT(B505:C505),Sheet2!C:G,4,0)</f>
        <v>2.5721789851266431E-3</v>
      </c>
      <c r="AY505">
        <f>(AJ505*0.000001)/(VLOOKUP(_xlfn.CONCAT(B505:C505),Sheet2!$C:$G,4,0)*VLOOKUP(AA505,Sheet3!$A$1:$B$5,2,0)*SQRT(8*1.380649E-23*Sheet3!$D$2/(PI()*VLOOKUP(AA505,Sheet3!$A$1:$B$5,2,0))))</f>
        <v>2.190347554245222E+19</v>
      </c>
      <c r="AZ505" t="str">
        <f>VLOOKUP(_xlfn.CONCAT(B505:C505),Sheet2!C:H,6,0)</f>
        <v>+2, +0</v>
      </c>
      <c r="BA505">
        <f>VLOOKUP(_xlfn.CONCAT(B505:C505),Sheet2!C:G,2,0)</f>
        <v>12.5</v>
      </c>
      <c r="BB505">
        <f>VLOOKUP(_xlfn.CONCAT(B505:C505),Sheet2!C:G,3,0)</f>
        <v>65.5</v>
      </c>
    </row>
    <row r="506" spans="1:54" x14ac:dyDescent="0.25">
      <c r="A506" t="s">
        <v>56</v>
      </c>
      <c r="B506" t="s">
        <v>57</v>
      </c>
      <c r="C506" t="s">
        <v>50</v>
      </c>
      <c r="D506" t="s">
        <v>51</v>
      </c>
      <c r="E506" s="1">
        <v>45718.654988252027</v>
      </c>
      <c r="F506">
        <v>0.27181490277777742</v>
      </c>
      <c r="G506">
        <v>271.81490277777738</v>
      </c>
      <c r="H506">
        <v>200</v>
      </c>
      <c r="I506">
        <v>0</v>
      </c>
      <c r="J506">
        <v>5.6361975000000006</v>
      </c>
      <c r="K506">
        <v>1.0253531703295611E-2</v>
      </c>
      <c r="L506">
        <v>1127.2394999999999</v>
      </c>
      <c r="M506">
        <v>0</v>
      </c>
      <c r="N506">
        <v>32.620117499999992</v>
      </c>
      <c r="O506">
        <v>11.621191067979669</v>
      </c>
      <c r="P506">
        <v>2.0667862499999998</v>
      </c>
      <c r="Q506">
        <v>8.4050222634491202E-4</v>
      </c>
      <c r="R506">
        <v>67.418810322384331</v>
      </c>
      <c r="S506">
        <v>32.620117499999992</v>
      </c>
      <c r="T506">
        <v>11.621191067979669</v>
      </c>
      <c r="U506">
        <v>2.0667862499999998</v>
      </c>
      <c r="V506">
        <v>8.4050222634491202E-4</v>
      </c>
      <c r="W506">
        <v>67.418810322384331</v>
      </c>
      <c r="X506">
        <v>9.7676369654165224E-3</v>
      </c>
      <c r="Y506">
        <f>S506/U506</f>
        <v>15.783014571535878</v>
      </c>
      <c r="Z506">
        <f>(((Y506/13)-1)/(0.0039))+23</f>
        <v>77.891806144691856</v>
      </c>
      <c r="AA506" t="s">
        <v>53</v>
      </c>
      <c r="AB506">
        <v>60</v>
      </c>
      <c r="AC506">
        <v>3.7384660986762932</v>
      </c>
      <c r="AD506" t="s">
        <v>52</v>
      </c>
      <c r="AE506">
        <v>0</v>
      </c>
      <c r="AF506">
        <v>0</v>
      </c>
      <c r="AG506" t="s">
        <v>53</v>
      </c>
      <c r="AH506">
        <v>5</v>
      </c>
      <c r="AI506">
        <v>0.31152093329552638</v>
      </c>
      <c r="AJ506">
        <v>3.7384660986762932</v>
      </c>
      <c r="AK506">
        <v>4.0132501094519588E-2</v>
      </c>
      <c r="AL506">
        <v>40.132501094519597</v>
      </c>
      <c r="AM506">
        <v>0.45264448823869452</v>
      </c>
      <c r="AN506">
        <v>1.127875103454508</v>
      </c>
      <c r="AO506">
        <v>1094.7397575241871</v>
      </c>
      <c r="AP506">
        <f>AO506*(AN506/100)</f>
        <v>12.347297172733557</v>
      </c>
      <c r="AQ506">
        <v>1.094739666301126E-3</v>
      </c>
      <c r="AR506">
        <v>19.109653455819601</v>
      </c>
      <c r="AS506">
        <v>0.43106604736924647</v>
      </c>
      <c r="AT506">
        <v>1.8031226356183259E-5</v>
      </c>
      <c r="AU506">
        <v>35.60246167253684</v>
      </c>
      <c r="AV506" t="str">
        <f>VLOOKUP(_xlfn.CONCAT(B506:C506),Sheet2!C:G,5,0)</f>
        <v>12.5, 65.5</v>
      </c>
      <c r="AW506">
        <f>ROUND(H506,-2)</f>
        <v>200</v>
      </c>
      <c r="AX506">
        <f>VLOOKUP(_xlfn.CONCAT(B506:C506),Sheet2!C:G,4,0)</f>
        <v>2.5721789851266431E-3</v>
      </c>
      <c r="AY506">
        <f>(AJ506*0.000001)/(VLOOKUP(_xlfn.CONCAT(B506:C506),Sheet2!$C:$G,4,0)*VLOOKUP(AA506,Sheet3!$A$1:$B$5,2,0)*SQRT(8*1.380649E-23*Sheet3!$D$2/(PI()*VLOOKUP(AA506,Sheet3!$A$1:$B$5,2,0))))</f>
        <v>2.1903723682518651E+19</v>
      </c>
      <c r="AZ506" t="str">
        <f>VLOOKUP(_xlfn.CONCAT(B506:C506),Sheet2!C:H,6,0)</f>
        <v>+2, +0</v>
      </c>
      <c r="BA506">
        <f>VLOOKUP(_xlfn.CONCAT(B506:C506),Sheet2!C:G,2,0)</f>
        <v>12.5</v>
      </c>
      <c r="BB506">
        <f>VLOOKUP(_xlfn.CONCAT(B506:C506),Sheet2!C:G,3,0)</f>
        <v>65.5</v>
      </c>
    </row>
    <row r="507" spans="1:54" x14ac:dyDescent="0.25">
      <c r="A507" t="s">
        <v>56</v>
      </c>
      <c r="B507" t="s">
        <v>57</v>
      </c>
      <c r="C507" t="s">
        <v>50</v>
      </c>
      <c r="D507" t="s">
        <v>51</v>
      </c>
      <c r="E507" s="1">
        <v>45718.655482347283</v>
      </c>
      <c r="F507">
        <v>0.37635981388888862</v>
      </c>
      <c r="G507">
        <v>376.3598138888886</v>
      </c>
      <c r="H507">
        <v>300.05124999999998</v>
      </c>
      <c r="I507">
        <v>5.0015642108950549E-2</v>
      </c>
      <c r="J507">
        <v>5.6741337500000011</v>
      </c>
      <c r="K507">
        <v>4.25371322548087E-2</v>
      </c>
      <c r="L507">
        <v>1702.5309243546881</v>
      </c>
      <c r="M507">
        <v>2.1275219831976091E-3</v>
      </c>
      <c r="N507">
        <v>34.284752500000003</v>
      </c>
      <c r="O507">
        <v>9.5096565052215123</v>
      </c>
      <c r="P507">
        <v>2.0624725000000002</v>
      </c>
      <c r="Q507">
        <v>8.2435847549481665E-3</v>
      </c>
      <c r="R507">
        <v>70.711359200556245</v>
      </c>
      <c r="S507">
        <v>34.284752500000003</v>
      </c>
      <c r="T507">
        <v>9.5096565052215123</v>
      </c>
      <c r="U507">
        <v>2.0624725000000002</v>
      </c>
      <c r="V507">
        <v>8.2435847549481665E-3</v>
      </c>
      <c r="W507">
        <v>70.711359200556245</v>
      </c>
      <c r="X507">
        <v>7.8393659391237713E-2</v>
      </c>
      <c r="Y507">
        <f>S507/U507</f>
        <v>16.623131944789566</v>
      </c>
      <c r="Z507">
        <f>(((Y507/13)-1)/(0.0039))+23</f>
        <v>94.462168536283372</v>
      </c>
      <c r="AA507" t="s">
        <v>53</v>
      </c>
      <c r="AB507">
        <v>60</v>
      </c>
      <c r="AC507">
        <v>3.7384624476547161</v>
      </c>
      <c r="AD507" t="s">
        <v>52</v>
      </c>
      <c r="AE507">
        <v>0</v>
      </c>
      <c r="AF507">
        <v>0</v>
      </c>
      <c r="AG507" t="s">
        <v>53</v>
      </c>
      <c r="AH507">
        <v>5</v>
      </c>
      <c r="AI507">
        <v>0.31152451129667108</v>
      </c>
      <c r="AJ507">
        <v>3.7384624476547161</v>
      </c>
      <c r="AK507">
        <v>5.5333063944180257E-2</v>
      </c>
      <c r="AL507">
        <v>55.33306394418026</v>
      </c>
      <c r="AM507">
        <v>0.46345165141577399</v>
      </c>
      <c r="AN507">
        <v>0.83756730312874395</v>
      </c>
      <c r="AO507">
        <v>1509.384227539995</v>
      </c>
      <c r="AP507">
        <f>AO507*(AN507/100)</f>
        <v>12.64210876845736</v>
      </c>
      <c r="AQ507">
        <v>1.5093841017636499E-3</v>
      </c>
      <c r="AR507">
        <v>24.05201193119618</v>
      </c>
      <c r="AS507">
        <v>0.40290357536064719</v>
      </c>
      <c r="AT507">
        <v>2.3092890956458189E-5</v>
      </c>
      <c r="AU507">
        <v>32.500475117744607</v>
      </c>
      <c r="AV507" t="str">
        <f>VLOOKUP(_xlfn.CONCAT(B507:C507),Sheet2!C:G,5,0)</f>
        <v>12.5, 65.5</v>
      </c>
      <c r="AW507">
        <f>ROUND(H507,-2)</f>
        <v>300</v>
      </c>
      <c r="AX507">
        <f>VLOOKUP(_xlfn.CONCAT(B507:C507),Sheet2!C:G,4,0)</f>
        <v>2.5721789851266431E-3</v>
      </c>
      <c r="AY507">
        <f>(AJ507*0.000001)/(VLOOKUP(_xlfn.CONCAT(B507:C507),Sheet2!$C:$G,4,0)*VLOOKUP(AA507,Sheet3!$A$1:$B$5,2,0)*SQRT(8*1.380649E-23*Sheet3!$D$2/(PI()*VLOOKUP(AA507,Sheet3!$A$1:$B$5,2,0))))</f>
        <v>2.1903702291133608E+19</v>
      </c>
      <c r="AZ507" t="str">
        <f>VLOOKUP(_xlfn.CONCAT(B507:C507),Sheet2!C:H,6,0)</f>
        <v>+2, +0</v>
      </c>
      <c r="BA507">
        <f>VLOOKUP(_xlfn.CONCAT(B507:C507),Sheet2!C:G,2,0)</f>
        <v>12.5</v>
      </c>
      <c r="BB507">
        <f>VLOOKUP(_xlfn.CONCAT(B507:C507),Sheet2!C:G,3,0)</f>
        <v>65.5</v>
      </c>
    </row>
    <row r="508" spans="1:54" x14ac:dyDescent="0.25">
      <c r="A508" t="s">
        <v>56</v>
      </c>
      <c r="B508" t="s">
        <v>57</v>
      </c>
      <c r="C508" t="s">
        <v>50</v>
      </c>
      <c r="D508" t="s">
        <v>51</v>
      </c>
      <c r="E508" s="1">
        <v>45718.655952600013</v>
      </c>
      <c r="F508">
        <v>0.3810476013888886</v>
      </c>
      <c r="G508">
        <v>381.04760138888861</v>
      </c>
      <c r="H508">
        <v>300.06737500000003</v>
      </c>
      <c r="I508">
        <v>4.6913329135377067E-2</v>
      </c>
      <c r="J508">
        <v>5.6840225000000002</v>
      </c>
      <c r="K508">
        <v>4.5944484035263383E-2</v>
      </c>
      <c r="L508">
        <v>1705.5897110159369</v>
      </c>
      <c r="M508">
        <v>2.1554087015013879E-3</v>
      </c>
      <c r="N508">
        <v>34.695714999999993</v>
      </c>
      <c r="O508">
        <v>9.6237189389832452</v>
      </c>
      <c r="P508">
        <v>2.0804074999999989</v>
      </c>
      <c r="Q508">
        <v>8.1687076536560621E-4</v>
      </c>
      <c r="R508">
        <v>72.181225703862467</v>
      </c>
      <c r="S508">
        <v>34.695714999999993</v>
      </c>
      <c r="T508">
        <v>9.6237189389832452</v>
      </c>
      <c r="U508">
        <v>2.0804074999999989</v>
      </c>
      <c r="V508">
        <v>8.1687076536560621E-4</v>
      </c>
      <c r="W508">
        <v>72.181225703862467</v>
      </c>
      <c r="X508">
        <v>7.8613346553507227E-3</v>
      </c>
      <c r="Y508">
        <f>S508/U508</f>
        <v>16.677364891253283</v>
      </c>
      <c r="Z508">
        <f>(((Y508/13)-1)/(0.0039))+23</f>
        <v>95.531851898486863</v>
      </c>
      <c r="AA508" t="s">
        <v>53</v>
      </c>
      <c r="AB508">
        <v>60</v>
      </c>
      <c r="AC508">
        <v>3.738535468086241</v>
      </c>
      <c r="AD508" t="s">
        <v>52</v>
      </c>
      <c r="AE508">
        <v>0</v>
      </c>
      <c r="AF508">
        <v>0</v>
      </c>
      <c r="AG508" t="s">
        <v>53</v>
      </c>
      <c r="AH508">
        <v>5</v>
      </c>
      <c r="AI508">
        <v>0.31152370807192442</v>
      </c>
      <c r="AJ508">
        <v>3.738535468086241</v>
      </c>
      <c r="AK508">
        <v>5.6014656264287283E-2</v>
      </c>
      <c r="AL508">
        <v>56.014656264287282</v>
      </c>
      <c r="AM508">
        <v>0.46400993702207199</v>
      </c>
      <c r="AN508">
        <v>0.82837237246050255</v>
      </c>
      <c r="AO508">
        <v>1527.946968412007</v>
      </c>
      <c r="AP508">
        <f>AO508*(AN508/100)</f>
        <v>12.657090552172868</v>
      </c>
      <c r="AQ508">
        <v>1.527946841091651E-3</v>
      </c>
      <c r="AR508">
        <v>24.603522070290069</v>
      </c>
      <c r="AS508">
        <v>0.40761755896501051</v>
      </c>
      <c r="AT508">
        <v>2.3604565545740962E-5</v>
      </c>
      <c r="AU508">
        <v>32.841811780701967</v>
      </c>
      <c r="AV508" t="str">
        <f>VLOOKUP(_xlfn.CONCAT(B508:C508),Sheet2!C:G,5,0)</f>
        <v>12.5, 65.5</v>
      </c>
      <c r="AW508">
        <f>ROUND(H508,-2)</f>
        <v>300</v>
      </c>
      <c r="AX508">
        <f>VLOOKUP(_xlfn.CONCAT(B508:C508),Sheet2!C:G,4,0)</f>
        <v>2.5721789851266431E-3</v>
      </c>
      <c r="AY508">
        <f>(AJ508*0.000001)/(VLOOKUP(_xlfn.CONCAT(B508:C508),Sheet2!$C:$G,4,0)*VLOOKUP(AA508,Sheet3!$A$1:$B$5,2,0)*SQRT(8*1.380649E-23*Sheet3!$D$2/(PI()*VLOOKUP(AA508,Sheet3!$A$1:$B$5,2,0))))</f>
        <v>2.1904130118834348E+19</v>
      </c>
      <c r="AZ508" t="str">
        <f>VLOOKUP(_xlfn.CONCAT(B508:C508),Sheet2!C:H,6,0)</f>
        <v>+2, +0</v>
      </c>
      <c r="BA508">
        <f>VLOOKUP(_xlfn.CONCAT(B508:C508),Sheet2!C:G,2,0)</f>
        <v>12.5</v>
      </c>
      <c r="BB508">
        <f>VLOOKUP(_xlfn.CONCAT(B508:C508),Sheet2!C:G,3,0)</f>
        <v>65.5</v>
      </c>
    </row>
    <row r="509" spans="1:54" x14ac:dyDescent="0.25">
      <c r="A509" t="s">
        <v>56</v>
      </c>
      <c r="B509" t="s">
        <v>57</v>
      </c>
      <c r="C509" t="s">
        <v>50</v>
      </c>
      <c r="D509" t="s">
        <v>51</v>
      </c>
      <c r="E509" s="1">
        <v>45718.656392644458</v>
      </c>
      <c r="F509">
        <v>0.38146187361111039</v>
      </c>
      <c r="G509">
        <v>381.46187361111038</v>
      </c>
      <c r="H509">
        <v>300.04549999999989</v>
      </c>
      <c r="I509">
        <v>4.9828240656878957E-2</v>
      </c>
      <c r="J509">
        <v>5.6751312499999997</v>
      </c>
      <c r="K509">
        <v>3.4640423960348658E-2</v>
      </c>
      <c r="L509">
        <v>1702.797593471875</v>
      </c>
      <c r="M509">
        <v>1.7260713815525691E-3</v>
      </c>
      <c r="N509">
        <v>32.966193750000002</v>
      </c>
      <c r="O509">
        <v>11.882690911377461</v>
      </c>
      <c r="P509">
        <v>2.074479999999999</v>
      </c>
      <c r="Q509">
        <v>7.8285763878461622E-4</v>
      </c>
      <c r="R509">
        <v>68.387709610499968</v>
      </c>
      <c r="S509">
        <v>32.966193750000002</v>
      </c>
      <c r="T509">
        <v>11.882690911377461</v>
      </c>
      <c r="U509">
        <v>2.074479999999999</v>
      </c>
      <c r="V509">
        <v>7.8285763878461622E-4</v>
      </c>
      <c r="W509">
        <v>68.387709610499968</v>
      </c>
      <c r="X509">
        <v>9.3024553492883771E-3</v>
      </c>
      <c r="Y509">
        <f>S509/U509</f>
        <v>15.891304688403849</v>
      </c>
      <c r="Z509">
        <f>(((Y509/13)-1)/(0.0039))+23</f>
        <v>80.027705885677534</v>
      </c>
      <c r="AA509" t="s">
        <v>53</v>
      </c>
      <c r="AB509">
        <v>60</v>
      </c>
      <c r="AC509">
        <v>3.7384690194935541</v>
      </c>
      <c r="AD509" t="s">
        <v>52</v>
      </c>
      <c r="AE509">
        <v>0</v>
      </c>
      <c r="AF509">
        <v>0</v>
      </c>
      <c r="AG509" t="s">
        <v>53</v>
      </c>
      <c r="AH509">
        <v>5</v>
      </c>
      <c r="AI509">
        <v>0.31152589868487007</v>
      </c>
      <c r="AJ509">
        <v>3.7384690194935541</v>
      </c>
      <c r="AK509">
        <v>5.6074890386482459E-2</v>
      </c>
      <c r="AL509">
        <v>56.074890386482458</v>
      </c>
      <c r="AM509">
        <v>0.464059570366461</v>
      </c>
      <c r="AN509">
        <v>0.82757106998880248</v>
      </c>
      <c r="AO509">
        <v>1529.617199763534</v>
      </c>
      <c r="AP509">
        <f>AO509*(AN509/100)</f>
        <v>12.658669426815836</v>
      </c>
      <c r="AQ509">
        <v>1.5296170723008401E-3</v>
      </c>
      <c r="AR509">
        <v>24.697332984953299</v>
      </c>
      <c r="AS509">
        <v>0.40877596568455088</v>
      </c>
      <c r="AT509">
        <v>2.3743735674842699E-5</v>
      </c>
      <c r="AU509">
        <v>32.931036901543898</v>
      </c>
      <c r="AV509" t="str">
        <f>VLOOKUP(_xlfn.CONCAT(B509:C509),Sheet2!C:G,5,0)</f>
        <v>12.5, 65.5</v>
      </c>
      <c r="AW509">
        <f>ROUND(H509,-2)</f>
        <v>300</v>
      </c>
      <c r="AX509">
        <f>VLOOKUP(_xlfn.CONCAT(B509:C509),Sheet2!C:G,4,0)</f>
        <v>2.5721789851266431E-3</v>
      </c>
      <c r="AY509">
        <f>(AJ509*0.000001)/(VLOOKUP(_xlfn.CONCAT(B509:C509),Sheet2!$C:$G,4,0)*VLOOKUP(AA509,Sheet3!$A$1:$B$5,2,0)*SQRT(8*1.380649E-23*Sheet3!$D$2/(PI()*VLOOKUP(AA509,Sheet3!$A$1:$B$5,2,0))))</f>
        <v>2.190374079562668E+19</v>
      </c>
      <c r="AZ509" t="str">
        <f>VLOOKUP(_xlfn.CONCAT(B509:C509),Sheet2!C:H,6,0)</f>
        <v>+2, +0</v>
      </c>
      <c r="BA509">
        <f>VLOOKUP(_xlfn.CONCAT(B509:C509),Sheet2!C:G,2,0)</f>
        <v>12.5</v>
      </c>
      <c r="BB509">
        <f>VLOOKUP(_xlfn.CONCAT(B509:C509),Sheet2!C:G,3,0)</f>
        <v>65.5</v>
      </c>
    </row>
    <row r="510" spans="1:54" x14ac:dyDescent="0.25">
      <c r="A510" t="s">
        <v>56</v>
      </c>
      <c r="B510" t="s">
        <v>57</v>
      </c>
      <c r="C510" t="s">
        <v>50</v>
      </c>
      <c r="D510" t="s">
        <v>51</v>
      </c>
      <c r="E510" s="1">
        <v>45718.656824702877</v>
      </c>
      <c r="F510">
        <v>0.48085897083333368</v>
      </c>
      <c r="G510">
        <v>480.85897083333367</v>
      </c>
      <c r="H510">
        <v>398.75049999999999</v>
      </c>
      <c r="I510">
        <v>1.447123857630763</v>
      </c>
      <c r="J510">
        <v>6.3265200000000004</v>
      </c>
      <c r="K510">
        <v>2.1211305932785338E-2</v>
      </c>
      <c r="L510">
        <v>2522.7030132599998</v>
      </c>
      <c r="M510">
        <v>3.069538686683862E-2</v>
      </c>
      <c r="N510">
        <v>34.694154999999988</v>
      </c>
      <c r="O510">
        <v>9.6270946045071213</v>
      </c>
      <c r="P510">
        <v>2.0680462500000001</v>
      </c>
      <c r="Q510">
        <v>7.3810021501767727E-4</v>
      </c>
      <c r="R510">
        <v>71.749117144668745</v>
      </c>
      <c r="S510">
        <v>34.694154999999988</v>
      </c>
      <c r="T510">
        <v>9.6270946045071213</v>
      </c>
      <c r="U510">
        <v>2.0680462500000001</v>
      </c>
      <c r="V510">
        <v>7.3810021501767727E-4</v>
      </c>
      <c r="W510">
        <v>71.749117144668745</v>
      </c>
      <c r="X510">
        <v>7.1057605975822268E-3</v>
      </c>
      <c r="Y510">
        <f>S510/U510</f>
        <v>16.776295501128171</v>
      </c>
      <c r="Z510">
        <f>(((Y510/13)-1)/(0.0039))+23</f>
        <v>97.483145978859383</v>
      </c>
      <c r="AA510" t="s">
        <v>53</v>
      </c>
      <c r="AB510">
        <v>60</v>
      </c>
      <c r="AC510">
        <v>3.7384686543913959</v>
      </c>
      <c r="AD510" t="s">
        <v>52</v>
      </c>
      <c r="AE510">
        <v>0</v>
      </c>
      <c r="AF510">
        <v>0</v>
      </c>
      <c r="AG510" t="s">
        <v>53</v>
      </c>
      <c r="AH510">
        <v>5</v>
      </c>
      <c r="AI510">
        <v>0.31153831215822908</v>
      </c>
      <c r="AJ510">
        <v>3.7384686543913959</v>
      </c>
      <c r="AK510">
        <v>7.0526974254959324E-2</v>
      </c>
      <c r="AL510">
        <v>70.526974254959327</v>
      </c>
      <c r="AM510">
        <v>0.47731983609294021</v>
      </c>
      <c r="AN510">
        <v>0.67679046369889584</v>
      </c>
      <c r="AO510">
        <v>1923.8429653579251</v>
      </c>
      <c r="AP510">
        <f>AO510*(AN510/100)</f>
        <v>13.020385726084488</v>
      </c>
      <c r="AQ510">
        <v>1.9238428050380729E-3</v>
      </c>
      <c r="AR510">
        <v>26.37063812451149</v>
      </c>
      <c r="AS510">
        <v>0.35694792808647829</v>
      </c>
      <c r="AT510">
        <v>2.5641360630599711E-5</v>
      </c>
      <c r="AU510">
        <v>27.956907287243379</v>
      </c>
      <c r="AV510" t="str">
        <f>VLOOKUP(_xlfn.CONCAT(B510:C510),Sheet2!C:G,5,0)</f>
        <v>12.5, 65.5</v>
      </c>
      <c r="AW510">
        <f>ROUND(H510,-2)</f>
        <v>400</v>
      </c>
      <c r="AX510">
        <f>VLOOKUP(_xlfn.CONCAT(B510:C510),Sheet2!C:G,4,0)</f>
        <v>2.5721789851266431E-3</v>
      </c>
      <c r="AY510">
        <f>(AJ510*0.000001)/(VLOOKUP(_xlfn.CONCAT(B510:C510),Sheet2!$C:$G,4,0)*VLOOKUP(AA510,Sheet3!$A$1:$B$5,2,0)*SQRT(8*1.380649E-23*Sheet3!$D$2/(PI()*VLOOKUP(AA510,Sheet3!$A$1:$B$5,2,0))))</f>
        <v>2.1903738656488169E+19</v>
      </c>
      <c r="AZ510" t="str">
        <f>VLOOKUP(_xlfn.CONCAT(B510:C510),Sheet2!C:H,6,0)</f>
        <v>+2, +0</v>
      </c>
      <c r="BA510">
        <f>VLOOKUP(_xlfn.CONCAT(B510:C510),Sheet2!C:G,2,0)</f>
        <v>12.5</v>
      </c>
      <c r="BB510">
        <f>VLOOKUP(_xlfn.CONCAT(B510:C510),Sheet2!C:G,3,0)</f>
        <v>65.5</v>
      </c>
    </row>
    <row r="511" spans="1:54" x14ac:dyDescent="0.25">
      <c r="A511" t="s">
        <v>56</v>
      </c>
      <c r="B511" t="s">
        <v>57</v>
      </c>
      <c r="C511" t="s">
        <v>50</v>
      </c>
      <c r="D511" t="s">
        <v>51</v>
      </c>
      <c r="E511" s="1">
        <v>45718.657262779867</v>
      </c>
      <c r="F511">
        <v>0.49074639999999953</v>
      </c>
      <c r="G511">
        <v>490.74639999999948</v>
      </c>
      <c r="H511">
        <v>400.09212500000001</v>
      </c>
      <c r="I511">
        <v>2.69516672110864E-2</v>
      </c>
      <c r="J511">
        <v>6.3547125000000007</v>
      </c>
      <c r="K511">
        <v>2.3965292880090819E-2</v>
      </c>
      <c r="L511">
        <v>2542.4704278890631</v>
      </c>
      <c r="M511">
        <v>6.4590459832042607E-4</v>
      </c>
      <c r="N511">
        <v>31.634434999999989</v>
      </c>
      <c r="O511">
        <v>13.214076998391709</v>
      </c>
      <c r="P511">
        <v>2.06084625</v>
      </c>
      <c r="Q511">
        <v>8.0989558034581766E-4</v>
      </c>
      <c r="R511">
        <v>65.193706740618723</v>
      </c>
      <c r="S511">
        <v>31.634434999999989</v>
      </c>
      <c r="T511">
        <v>13.214076998391709</v>
      </c>
      <c r="U511">
        <v>2.06084625</v>
      </c>
      <c r="V511">
        <v>8.0989558034581766E-4</v>
      </c>
      <c r="W511">
        <v>65.193706740618723</v>
      </c>
      <c r="X511">
        <v>1.0702022559346771E-2</v>
      </c>
      <c r="Y511">
        <f>S511/U511</f>
        <v>15.350215961040272</v>
      </c>
      <c r="Z511">
        <f>(((Y511/13)-1)/(0.0039))+23</f>
        <v>69.35534439921642</v>
      </c>
      <c r="AA511" t="s">
        <v>53</v>
      </c>
      <c r="AB511">
        <v>60</v>
      </c>
      <c r="AC511">
        <v>3.738499688074794</v>
      </c>
      <c r="AD511" t="s">
        <v>52</v>
      </c>
      <c r="AE511">
        <v>0</v>
      </c>
      <c r="AF511">
        <v>0</v>
      </c>
      <c r="AG511" t="s">
        <v>53</v>
      </c>
      <c r="AH511">
        <v>5</v>
      </c>
      <c r="AI511">
        <v>0.3115231239084722</v>
      </c>
      <c r="AJ511">
        <v>3.738499688074794</v>
      </c>
      <c r="AK511">
        <v>7.1964581182662732E-2</v>
      </c>
      <c r="AL511">
        <v>71.964581182662727</v>
      </c>
      <c r="AM511">
        <v>0.47878158126260739</v>
      </c>
      <c r="AN511">
        <v>0.66530169896681413</v>
      </c>
      <c r="AO511">
        <v>1963.0418779421659</v>
      </c>
      <c r="AP511">
        <f>AO511*(AN511/100)</f>
        <v>13.060150965379282</v>
      </c>
      <c r="AQ511">
        <v>1.9630417143650788E-3</v>
      </c>
      <c r="AR511">
        <v>27.242963581940941</v>
      </c>
      <c r="AS511">
        <v>0.36249579911912699</v>
      </c>
      <c r="AT511">
        <v>2.6561865304516159E-5</v>
      </c>
      <c r="AU511">
        <v>28.304982584364911</v>
      </c>
      <c r="AV511" t="str">
        <f>VLOOKUP(_xlfn.CONCAT(B511:C511),Sheet2!C:G,5,0)</f>
        <v>12.5, 65.5</v>
      </c>
      <c r="AW511">
        <f>ROUND(H511,-2)</f>
        <v>400</v>
      </c>
      <c r="AX511">
        <f>VLOOKUP(_xlfn.CONCAT(B511:C511),Sheet2!C:G,4,0)</f>
        <v>2.5721789851266431E-3</v>
      </c>
      <c r="AY511">
        <f>(AJ511*0.000001)/(VLOOKUP(_xlfn.CONCAT(B511:C511),Sheet2!$C:$G,4,0)*VLOOKUP(AA511,Sheet3!$A$1:$B$5,2,0)*SQRT(8*1.380649E-23*Sheet3!$D$2/(PI()*VLOOKUP(AA511,Sheet3!$A$1:$B$5,2,0))))</f>
        <v>2.1903920483260985E+19</v>
      </c>
      <c r="AZ511" t="str">
        <f>VLOOKUP(_xlfn.CONCAT(B511:C511),Sheet2!C:H,6,0)</f>
        <v>+2, +0</v>
      </c>
      <c r="BA511">
        <f>VLOOKUP(_xlfn.CONCAT(B511:C511),Sheet2!C:G,2,0)</f>
        <v>12.5</v>
      </c>
      <c r="BB511">
        <f>VLOOKUP(_xlfn.CONCAT(B511:C511),Sheet2!C:G,3,0)</f>
        <v>65.5</v>
      </c>
    </row>
    <row r="512" spans="1:54" x14ac:dyDescent="0.25">
      <c r="A512" t="s">
        <v>56</v>
      </c>
      <c r="B512" t="s">
        <v>57</v>
      </c>
      <c r="C512" t="s">
        <v>50</v>
      </c>
      <c r="D512" t="s">
        <v>51</v>
      </c>
      <c r="E512" s="1">
        <v>45718.657704792022</v>
      </c>
      <c r="F512">
        <v>0.48612282777777738</v>
      </c>
      <c r="G512">
        <v>486.12282777777739</v>
      </c>
      <c r="H512">
        <v>400.08787500000011</v>
      </c>
      <c r="I512">
        <v>3.2662178392939577E-2</v>
      </c>
      <c r="J512">
        <v>6.3619624999999997</v>
      </c>
      <c r="K512">
        <v>2.1146573379796939E-2</v>
      </c>
      <c r="L512">
        <v>2545.344057454688</v>
      </c>
      <c r="M512">
        <v>6.90693152130315E-4</v>
      </c>
      <c r="N512">
        <v>33.274384999999988</v>
      </c>
      <c r="O512">
        <v>11.536349902074869</v>
      </c>
      <c r="P512">
        <v>3.82776125</v>
      </c>
      <c r="Q512">
        <v>7.737119920395239</v>
      </c>
      <c r="R512">
        <v>127.36640152058121</v>
      </c>
      <c r="S512">
        <v>33.274384999999988</v>
      </c>
      <c r="T512">
        <v>11.536349902074869</v>
      </c>
      <c r="U512">
        <v>3.82776125</v>
      </c>
      <c r="V512">
        <v>7.737119920395239</v>
      </c>
      <c r="W512">
        <v>127.36640152058121</v>
      </c>
      <c r="X512">
        <v>89.258122635993175</v>
      </c>
      <c r="Y512">
        <f>S512/U512</f>
        <v>8.6929102487779222</v>
      </c>
      <c r="AA512" t="s">
        <v>53</v>
      </c>
      <c r="AB512">
        <v>60</v>
      </c>
      <c r="AC512">
        <v>3.7383930782447692</v>
      </c>
      <c r="AD512" t="s">
        <v>52</v>
      </c>
      <c r="AE512">
        <v>0</v>
      </c>
      <c r="AF512">
        <v>0</v>
      </c>
      <c r="AG512" t="s">
        <v>53</v>
      </c>
      <c r="AH512">
        <v>5</v>
      </c>
      <c r="AI512">
        <v>0.31153086407421371</v>
      </c>
      <c r="AJ512">
        <v>3.7383930782447692</v>
      </c>
      <c r="AK512">
        <v>7.1292325599804793E-2</v>
      </c>
      <c r="AL512">
        <v>71.292325599804798</v>
      </c>
      <c r="AM512">
        <v>0.47809492333023867</v>
      </c>
      <c r="AN512">
        <v>0.67061204597812663</v>
      </c>
      <c r="AO512">
        <v>1944.759622789614</v>
      </c>
      <c r="AP512">
        <f>AO512*(AN512/100)</f>
        <v>13.041792295745928</v>
      </c>
      <c r="AQ512">
        <v>1.9447594607273091E-3</v>
      </c>
      <c r="AR512">
        <v>26.70693869066664</v>
      </c>
      <c r="AS512">
        <v>0.35819989594320689</v>
      </c>
      <c r="AT512">
        <v>2.54342335496868E-5</v>
      </c>
      <c r="AU512">
        <v>28.008915097747629</v>
      </c>
      <c r="AV512" t="str">
        <f>VLOOKUP(_xlfn.CONCAT(B512:C512),Sheet2!C:G,5,0)</f>
        <v>12.5, 65.5</v>
      </c>
      <c r="AW512">
        <f>ROUND(H512,-2)</f>
        <v>400</v>
      </c>
      <c r="AX512">
        <f>VLOOKUP(_xlfn.CONCAT(B512:C512),Sheet2!C:G,4,0)</f>
        <v>2.5721789851266431E-3</v>
      </c>
      <c r="AY512">
        <f>(AJ512*0.000001)/(VLOOKUP(_xlfn.CONCAT(B512:C512),Sheet2!$C:$G,4,0)*VLOOKUP(AA512,Sheet3!$A$1:$B$5,2,0)*SQRT(8*1.380649E-23*Sheet3!$D$2/(PI()*VLOOKUP(AA512,Sheet3!$A$1:$B$5,2,0))))</f>
        <v>2.1903295854817911E+19</v>
      </c>
      <c r="AZ512" t="str">
        <f>VLOOKUP(_xlfn.CONCAT(B512:C512),Sheet2!C:H,6,0)</f>
        <v>+2, +0</v>
      </c>
      <c r="BA512">
        <f>VLOOKUP(_xlfn.CONCAT(B512:C512),Sheet2!C:G,2,0)</f>
        <v>12.5</v>
      </c>
      <c r="BB512">
        <f>VLOOKUP(_xlfn.CONCAT(B512:C512),Sheet2!C:G,3,0)</f>
        <v>65.5</v>
      </c>
    </row>
    <row r="513" spans="1:54" x14ac:dyDescent="0.25">
      <c r="A513" t="s">
        <v>56</v>
      </c>
      <c r="B513" t="s">
        <v>57</v>
      </c>
      <c r="C513" t="s">
        <v>50</v>
      </c>
      <c r="D513" t="s">
        <v>51</v>
      </c>
      <c r="E513" s="1">
        <v>45718.658133031102</v>
      </c>
      <c r="F513">
        <v>0.58734901805555539</v>
      </c>
      <c r="G513">
        <v>587.34901805555535</v>
      </c>
      <c r="H513">
        <v>499.9837500000001</v>
      </c>
      <c r="I513">
        <v>0.57935784009851876</v>
      </c>
      <c r="J513">
        <v>6.17137125</v>
      </c>
      <c r="K513">
        <v>9.0009552232618931E-3</v>
      </c>
      <c r="L513">
        <v>3085.5853402171879</v>
      </c>
      <c r="M513">
        <v>5.2147739769724914E-3</v>
      </c>
      <c r="N513">
        <v>34.692379999999993</v>
      </c>
      <c r="O513">
        <v>9.6326197797055997</v>
      </c>
      <c r="P513">
        <v>2.0474874999999999</v>
      </c>
      <c r="Q513">
        <v>8.7079941118386333E-4</v>
      </c>
      <c r="R513">
        <v>71.032214395249994</v>
      </c>
      <c r="S513">
        <v>34.692379999999993</v>
      </c>
      <c r="T513">
        <v>9.6326197797055997</v>
      </c>
      <c r="U513">
        <v>2.0474874999999999</v>
      </c>
      <c r="V513">
        <v>8.7079941118386333E-4</v>
      </c>
      <c r="W513">
        <v>71.032214395249994</v>
      </c>
      <c r="X513">
        <v>8.3880796323256724E-3</v>
      </c>
      <c r="Y513">
        <f>S513/U513</f>
        <v>16.943878778258718</v>
      </c>
      <c r="Z513">
        <f>(((Y513/13)-1)/(0.0039))+23</f>
        <v>100.78853606032975</v>
      </c>
      <c r="AA513" t="s">
        <v>53</v>
      </c>
      <c r="AB513">
        <v>60</v>
      </c>
      <c r="AC513">
        <v>3.7385796454473139</v>
      </c>
      <c r="AD513" t="s">
        <v>52</v>
      </c>
      <c r="AE513">
        <v>0</v>
      </c>
      <c r="AF513">
        <v>0</v>
      </c>
      <c r="AG513" t="s">
        <v>53</v>
      </c>
      <c r="AH513">
        <v>5</v>
      </c>
      <c r="AI513">
        <v>0.31151107553727059</v>
      </c>
      <c r="AJ513">
        <v>3.7385796454473139</v>
      </c>
      <c r="AK513">
        <v>8.6010354923238205E-2</v>
      </c>
      <c r="AL513">
        <v>86.010354923238211</v>
      </c>
      <c r="AM513">
        <v>0.49433815391338332</v>
      </c>
      <c r="AN513">
        <v>0.57474260436963198</v>
      </c>
      <c r="AO513">
        <v>2346.130760956049</v>
      </c>
      <c r="AP513">
        <f>AO513*(AN513/100)</f>
        <v>13.484213037435861</v>
      </c>
      <c r="AQ513">
        <v>2.346130565468531E-3</v>
      </c>
      <c r="AR513">
        <v>32.064707626426099</v>
      </c>
      <c r="AS513">
        <v>0.36857907139125867</v>
      </c>
      <c r="AT513">
        <v>3.1343164585143401E-5</v>
      </c>
      <c r="AU513">
        <v>27.874890965480191</v>
      </c>
      <c r="AV513" t="str">
        <f>VLOOKUP(_xlfn.CONCAT(B513:C513),Sheet2!C:G,5,0)</f>
        <v>12.5, 65.5</v>
      </c>
      <c r="AW513">
        <f>ROUND(H513,-2)</f>
        <v>500</v>
      </c>
      <c r="AX513">
        <f>VLOOKUP(_xlfn.CONCAT(B513:C513),Sheet2!C:G,4,0)</f>
        <v>2.5721789851266431E-3</v>
      </c>
      <c r="AY513">
        <f>(AJ513*0.000001)/(VLOOKUP(_xlfn.CONCAT(B513:C513),Sheet2!$C:$G,4,0)*VLOOKUP(AA513,Sheet3!$A$1:$B$5,2,0)*SQRT(8*1.380649E-23*Sheet3!$D$2/(PI()*VLOOKUP(AA513,Sheet3!$A$1:$B$5,2,0))))</f>
        <v>2.19043889545933E+19</v>
      </c>
      <c r="AZ513" t="str">
        <f>VLOOKUP(_xlfn.CONCAT(B513:C513),Sheet2!C:H,6,0)</f>
        <v>+2, +0</v>
      </c>
      <c r="BA513">
        <f>VLOOKUP(_xlfn.CONCAT(B513:C513),Sheet2!C:G,2,0)</f>
        <v>12.5</v>
      </c>
      <c r="BB513">
        <f>VLOOKUP(_xlfn.CONCAT(B513:C513),Sheet2!C:G,3,0)</f>
        <v>65.5</v>
      </c>
    </row>
    <row r="514" spans="1:54" x14ac:dyDescent="0.25">
      <c r="A514" t="s">
        <v>56</v>
      </c>
      <c r="B514" t="s">
        <v>57</v>
      </c>
      <c r="C514" t="s">
        <v>50</v>
      </c>
      <c r="D514" t="s">
        <v>51</v>
      </c>
      <c r="E514" s="1">
        <v>45718.658641825357</v>
      </c>
      <c r="F514">
        <v>0.58804927361111181</v>
      </c>
      <c r="G514">
        <v>588.04927361111186</v>
      </c>
      <c r="H514">
        <v>500.10000000000008</v>
      </c>
      <c r="I514">
        <v>5.3466240578678068E-12</v>
      </c>
      <c r="J514">
        <v>6.1550649999999996</v>
      </c>
      <c r="K514">
        <v>9.5826958667744096E-3</v>
      </c>
      <c r="L514">
        <v>3078.1480065000001</v>
      </c>
      <c r="M514">
        <v>5.1235072260526453E-14</v>
      </c>
      <c r="N514">
        <v>34.525246250000002</v>
      </c>
      <c r="O514">
        <v>12.264047157707269</v>
      </c>
      <c r="P514">
        <v>6.7455875000000018</v>
      </c>
      <c r="Q514">
        <v>12.225497852624491</v>
      </c>
      <c r="R514">
        <v>232.89306953842191</v>
      </c>
      <c r="S514">
        <v>34.525246250000002</v>
      </c>
      <c r="T514">
        <v>12.264047157707269</v>
      </c>
      <c r="U514">
        <v>6.7455875000000018</v>
      </c>
      <c r="V514">
        <v>12.225497852624491</v>
      </c>
      <c r="W514">
        <v>232.89306953842191</v>
      </c>
      <c r="X514">
        <v>149.93408219103571</v>
      </c>
      <c r="Y514">
        <f>S514/U514</f>
        <v>5.1181970806842241</v>
      </c>
      <c r="AA514" t="s">
        <v>53</v>
      </c>
      <c r="AB514">
        <v>60</v>
      </c>
      <c r="AC514">
        <v>3.7385069901179468</v>
      </c>
      <c r="AD514" t="s">
        <v>52</v>
      </c>
      <c r="AE514">
        <v>0</v>
      </c>
      <c r="AF514">
        <v>0</v>
      </c>
      <c r="AG514" t="s">
        <v>53</v>
      </c>
      <c r="AH514">
        <v>5</v>
      </c>
      <c r="AI514">
        <v>0.31152334296976669</v>
      </c>
      <c r="AJ514">
        <v>3.7385069901179468</v>
      </c>
      <c r="AK514">
        <v>8.6112170291101936E-2</v>
      </c>
      <c r="AL514">
        <v>86.112170291101933</v>
      </c>
      <c r="AM514">
        <v>0.49445907168910469</v>
      </c>
      <c r="AN514">
        <v>0.57420347207321254</v>
      </c>
      <c r="AO514">
        <v>2348.9536593120802</v>
      </c>
      <c r="AP514">
        <f>AO514*(AN514/100)</f>
        <v>13.487773469160743</v>
      </c>
      <c r="AQ514">
        <v>2.3489534635778371E-3</v>
      </c>
      <c r="AR514">
        <v>32.218949713581132</v>
      </c>
      <c r="AS514">
        <v>0.37000465584181053</v>
      </c>
      <c r="AT514">
        <v>2.995272039541949E-5</v>
      </c>
      <c r="AU514">
        <v>27.97531831129054</v>
      </c>
      <c r="AV514" t="str">
        <f>VLOOKUP(_xlfn.CONCAT(B514:C514),Sheet2!C:G,5,0)</f>
        <v>12.5, 65.5</v>
      </c>
      <c r="AW514">
        <f>ROUND(H514,-2)</f>
        <v>500</v>
      </c>
      <c r="AX514">
        <f>VLOOKUP(_xlfn.CONCAT(B514:C514),Sheet2!C:G,4,0)</f>
        <v>2.5721789851266431E-3</v>
      </c>
      <c r="AY514">
        <f>(AJ514*0.000001)/(VLOOKUP(_xlfn.CONCAT(B514:C514),Sheet2!$C:$G,4,0)*VLOOKUP(AA514,Sheet3!$A$1:$B$5,2,0)*SQRT(8*1.380649E-23*Sheet3!$D$2/(PI()*VLOOKUP(AA514,Sheet3!$A$1:$B$5,2,0))))</f>
        <v>2.1903963266031063E+19</v>
      </c>
      <c r="AZ514" t="str">
        <f>VLOOKUP(_xlfn.CONCAT(B514:C514),Sheet2!C:H,6,0)</f>
        <v>+2, +0</v>
      </c>
      <c r="BA514">
        <f>VLOOKUP(_xlfn.CONCAT(B514:C514),Sheet2!C:G,2,0)</f>
        <v>12.5</v>
      </c>
      <c r="BB514">
        <f>VLOOKUP(_xlfn.CONCAT(B514:C514),Sheet2!C:G,3,0)</f>
        <v>65.5</v>
      </c>
    </row>
    <row r="515" spans="1:54" x14ac:dyDescent="0.25">
      <c r="A515" t="s">
        <v>56</v>
      </c>
      <c r="B515" t="s">
        <v>57</v>
      </c>
      <c r="C515" t="s">
        <v>50</v>
      </c>
      <c r="D515" t="s">
        <v>51</v>
      </c>
      <c r="E515" s="1">
        <v>45718.659091476336</v>
      </c>
      <c r="F515">
        <v>0.588500743055556</v>
      </c>
      <c r="G515">
        <v>588.50074305555597</v>
      </c>
      <c r="H515">
        <v>500.10000000000008</v>
      </c>
      <c r="I515">
        <v>5.3466240578678068E-12</v>
      </c>
      <c r="J515">
        <v>6.1578637500000024</v>
      </c>
      <c r="K515">
        <v>1.0594361073027501E-2</v>
      </c>
      <c r="L515">
        <v>3079.5476613750011</v>
      </c>
      <c r="M515">
        <v>5.6644065790787031E-14</v>
      </c>
      <c r="N515">
        <v>36.534315000000007</v>
      </c>
      <c r="O515">
        <v>10.14838028326411</v>
      </c>
      <c r="P515">
        <v>2.1404675000000002</v>
      </c>
      <c r="Q515">
        <v>9.5921523514496526E-4</v>
      </c>
      <c r="R515">
        <v>78.200513892262506</v>
      </c>
      <c r="S515">
        <v>36.534315000000007</v>
      </c>
      <c r="T515">
        <v>10.14838028326411</v>
      </c>
      <c r="U515">
        <v>2.1404675000000002</v>
      </c>
      <c r="V515">
        <v>9.5921523514496526E-4</v>
      </c>
      <c r="W515">
        <v>78.200513892262506</v>
      </c>
      <c r="X515">
        <v>9.7344809797517105E-3</v>
      </c>
      <c r="Y515">
        <f>S515/U515</f>
        <v>17.068381089645136</v>
      </c>
      <c r="Z515">
        <f>(((Y515/13)-1)/(0.0039))+23</f>
        <v>103.24420295158059</v>
      </c>
      <c r="AA515" t="s">
        <v>53</v>
      </c>
      <c r="AB515">
        <v>60</v>
      </c>
      <c r="AC515">
        <v>3.7384595268374561</v>
      </c>
      <c r="AD515" t="s">
        <v>52</v>
      </c>
      <c r="AE515">
        <v>0</v>
      </c>
      <c r="AF515">
        <v>0</v>
      </c>
      <c r="AG515" t="s">
        <v>53</v>
      </c>
      <c r="AH515">
        <v>5</v>
      </c>
      <c r="AI515">
        <v>0.311527140032206</v>
      </c>
      <c r="AJ515">
        <v>3.7384595268374561</v>
      </c>
      <c r="AK515">
        <v>8.6177812794328915E-2</v>
      </c>
      <c r="AL515">
        <v>86.177812794328915</v>
      </c>
      <c r="AM515">
        <v>0.49453709006432639</v>
      </c>
      <c r="AN515">
        <v>0.57385662739501586</v>
      </c>
      <c r="AO515">
        <v>2350.774089672248</v>
      </c>
      <c r="AP515">
        <f>AO515*(AN515/100)</f>
        <v>13.490072908669047</v>
      </c>
      <c r="AQ515">
        <v>2.3507738937814369E-3</v>
      </c>
      <c r="AR515">
        <v>32.253832481043347</v>
      </c>
      <c r="AS515">
        <v>0.37018151056270709</v>
      </c>
      <c r="AT515">
        <v>3.1455075134989331E-5</v>
      </c>
      <c r="AU515">
        <v>27.98391915644228</v>
      </c>
      <c r="AV515" t="str">
        <f>VLOOKUP(_xlfn.CONCAT(B515:C515),Sheet2!C:G,5,0)</f>
        <v>12.5, 65.5</v>
      </c>
      <c r="AW515">
        <f>ROUND(H515,-2)</f>
        <v>500</v>
      </c>
      <c r="AX515">
        <f>VLOOKUP(_xlfn.CONCAT(B515:C515),Sheet2!C:G,4,0)</f>
        <v>2.5721789851266431E-3</v>
      </c>
      <c r="AY515">
        <f>(AJ515*0.000001)/(VLOOKUP(_xlfn.CONCAT(B515:C515),Sheet2!$C:$G,4,0)*VLOOKUP(AA515,Sheet3!$A$1:$B$5,2,0)*SQRT(8*1.380649E-23*Sheet3!$D$2/(PI()*VLOOKUP(AA515,Sheet3!$A$1:$B$5,2,0))))</f>
        <v>2.1903685178025583E+19</v>
      </c>
      <c r="AZ515" t="str">
        <f>VLOOKUP(_xlfn.CONCAT(B515:C515),Sheet2!C:H,6,0)</f>
        <v>+2, +0</v>
      </c>
      <c r="BA515">
        <f>VLOOKUP(_xlfn.CONCAT(B515:C515),Sheet2!C:G,2,0)</f>
        <v>12.5</v>
      </c>
      <c r="BB515">
        <f>VLOOKUP(_xlfn.CONCAT(B515:C515),Sheet2!C:G,3,0)</f>
        <v>65.5</v>
      </c>
    </row>
    <row r="516" spans="1:54" x14ac:dyDescent="0.25">
      <c r="A516" t="s">
        <v>56</v>
      </c>
      <c r="B516" t="s">
        <v>57</v>
      </c>
      <c r="C516" t="s">
        <v>50</v>
      </c>
      <c r="D516" t="s">
        <v>51</v>
      </c>
      <c r="E516" s="1">
        <v>45718.659567631839</v>
      </c>
      <c r="F516">
        <v>0.67479037777777817</v>
      </c>
      <c r="G516">
        <v>674.79037777777819</v>
      </c>
      <c r="H516">
        <v>600.10000000000014</v>
      </c>
      <c r="I516">
        <v>8.4180889421748443E-12</v>
      </c>
      <c r="J516">
        <v>6.3834487500000003</v>
      </c>
      <c r="K516">
        <v>1.1133724588677431E-2</v>
      </c>
      <c r="L516">
        <v>3830.7075948750012</v>
      </c>
      <c r="M516">
        <v>9.3724683845165644E-14</v>
      </c>
      <c r="N516">
        <v>35.037413750000013</v>
      </c>
      <c r="O516">
        <v>12.157992063920011</v>
      </c>
      <c r="P516">
        <v>2.13380875</v>
      </c>
      <c r="Q516">
        <v>9.0177043913956118E-4</v>
      </c>
      <c r="R516">
        <v>74.763140037120309</v>
      </c>
      <c r="S516">
        <v>35.037413750000013</v>
      </c>
      <c r="T516">
        <v>12.157992063920011</v>
      </c>
      <c r="U516">
        <v>2.13380875</v>
      </c>
      <c r="V516">
        <v>9.0177043913956118E-4</v>
      </c>
      <c r="W516">
        <v>74.763140037120309</v>
      </c>
      <c r="X516">
        <v>1.096371784253645E-2</v>
      </c>
      <c r="Y516">
        <f>S516/U516</f>
        <v>16.420128444032304</v>
      </c>
      <c r="Z516">
        <f>(((Y516/13)-1)/(0.0039))+23</f>
        <v>90.458154714641111</v>
      </c>
      <c r="AA516" t="s">
        <v>53</v>
      </c>
      <c r="AB516">
        <v>60</v>
      </c>
      <c r="AC516">
        <v>3.7385015135855819</v>
      </c>
      <c r="AD516" t="s">
        <v>52</v>
      </c>
      <c r="AE516">
        <v>0</v>
      </c>
      <c r="AF516">
        <v>0</v>
      </c>
      <c r="AG516" t="s">
        <v>53</v>
      </c>
      <c r="AH516">
        <v>5</v>
      </c>
      <c r="AI516">
        <v>0.31151947288689602</v>
      </c>
      <c r="AJ516">
        <v>3.7385015135855819</v>
      </c>
      <c r="AK516">
        <v>9.8724105119120956E-2</v>
      </c>
      <c r="AL516">
        <v>98.724105119120949</v>
      </c>
      <c r="AM516">
        <v>0.51028825154828694</v>
      </c>
      <c r="AN516">
        <v>0.5168831370338286</v>
      </c>
      <c r="AO516">
        <v>2692.98389421518</v>
      </c>
      <c r="AP516">
        <f>AO516*(AN516/100)</f>
        <v>13.919579632235182</v>
      </c>
      <c r="AQ516">
        <v>2.6929836698159522E-3</v>
      </c>
      <c r="AR516">
        <v>34.028268610124513</v>
      </c>
      <c r="AS516">
        <v>0.35177276454061829</v>
      </c>
      <c r="AT516">
        <v>3.3376856463953822E-5</v>
      </c>
      <c r="AU516">
        <v>25.771767401720041</v>
      </c>
      <c r="AV516" t="str">
        <f>VLOOKUP(_xlfn.CONCAT(B516:C516),Sheet2!C:G,5,0)</f>
        <v>12.5, 65.5</v>
      </c>
      <c r="AW516">
        <f>ROUND(H516,-2)</f>
        <v>600</v>
      </c>
      <c r="AX516">
        <f>VLOOKUP(_xlfn.CONCAT(B516:C516),Sheet2!C:G,4,0)</f>
        <v>2.5721789851266431E-3</v>
      </c>
      <c r="AY516">
        <f>(AJ516*0.000001)/(VLOOKUP(_xlfn.CONCAT(B516:C516),Sheet2!$C:$G,4,0)*VLOOKUP(AA516,Sheet3!$A$1:$B$5,2,0)*SQRT(8*1.380649E-23*Sheet3!$D$2/(PI()*VLOOKUP(AA516,Sheet3!$A$1:$B$5,2,0))))</f>
        <v>2.1903931178953503E+19</v>
      </c>
      <c r="AZ516" t="str">
        <f>VLOOKUP(_xlfn.CONCAT(B516:C516),Sheet2!C:H,6,0)</f>
        <v>+2, +0</v>
      </c>
      <c r="BA516">
        <f>VLOOKUP(_xlfn.CONCAT(B516:C516),Sheet2!C:G,2,0)</f>
        <v>12.5</v>
      </c>
      <c r="BB516">
        <f>VLOOKUP(_xlfn.CONCAT(B516:C516),Sheet2!C:G,3,0)</f>
        <v>65.5</v>
      </c>
    </row>
    <row r="517" spans="1:54" x14ac:dyDescent="0.25">
      <c r="A517" t="s">
        <v>56</v>
      </c>
      <c r="B517" t="s">
        <v>57</v>
      </c>
      <c r="C517" t="s">
        <v>50</v>
      </c>
      <c r="D517" t="s">
        <v>51</v>
      </c>
      <c r="E517" s="1">
        <v>45718.660048417121</v>
      </c>
      <c r="F517">
        <v>0.67653769305555578</v>
      </c>
      <c r="G517">
        <v>676.53769305555579</v>
      </c>
      <c r="H517">
        <v>600.10000000000014</v>
      </c>
      <c r="I517">
        <v>8.4180889421748443E-12</v>
      </c>
      <c r="J517">
        <v>6.4013212499999987</v>
      </c>
      <c r="K517">
        <v>1.362690956408801E-2</v>
      </c>
      <c r="L517">
        <v>3841.4328821250001</v>
      </c>
      <c r="M517">
        <v>1.1471253671746591E-13</v>
      </c>
      <c r="N517">
        <v>36.532382500000011</v>
      </c>
      <c r="O517">
        <v>10.151940944586411</v>
      </c>
      <c r="P517">
        <v>2.1262050000000001</v>
      </c>
      <c r="Q517">
        <v>7.9923304913738697E-4</v>
      </c>
      <c r="R517">
        <v>77.675334333412522</v>
      </c>
      <c r="S517">
        <v>36.532382500000011</v>
      </c>
      <c r="T517">
        <v>10.151940944586411</v>
      </c>
      <c r="U517">
        <v>2.1262050000000001</v>
      </c>
      <c r="V517">
        <v>7.9923304913738697E-4</v>
      </c>
      <c r="W517">
        <v>77.675334333412522</v>
      </c>
      <c r="X517">
        <v>8.1137667158044848E-3</v>
      </c>
      <c r="Y517">
        <f>S517/U517</f>
        <v>17.181966226210552</v>
      </c>
      <c r="Z517">
        <f>(((Y517/13)-1)/(0.0039))+23</f>
        <v>105.48454095089849</v>
      </c>
      <c r="AA517" t="s">
        <v>53</v>
      </c>
      <c r="AB517">
        <v>60</v>
      </c>
      <c r="AC517">
        <v>3.738466828880608</v>
      </c>
      <c r="AD517" t="s">
        <v>52</v>
      </c>
      <c r="AE517">
        <v>0</v>
      </c>
      <c r="AF517">
        <v>0</v>
      </c>
      <c r="AG517" t="s">
        <v>53</v>
      </c>
      <c r="AH517">
        <v>5</v>
      </c>
      <c r="AI517">
        <v>0.31152531452141791</v>
      </c>
      <c r="AJ517">
        <v>3.738466828880608</v>
      </c>
      <c r="AK517">
        <v>9.8978160294219839E-2</v>
      </c>
      <c r="AL517">
        <v>98.978160294219833</v>
      </c>
      <c r="AM517">
        <v>0.51062391005607877</v>
      </c>
      <c r="AN517">
        <v>0.51589553547793954</v>
      </c>
      <c r="AO517">
        <v>2699.9390290010219</v>
      </c>
      <c r="AP517">
        <f>AO517*(AN517/100)</f>
        <v>13.928864911242705</v>
      </c>
      <c r="AQ517">
        <v>2.6999388040159348E-3</v>
      </c>
      <c r="AR517">
        <v>34.108449513112291</v>
      </c>
      <c r="AS517">
        <v>0.35192793651778659</v>
      </c>
      <c r="AT517">
        <v>3.3432429359675703E-5</v>
      </c>
      <c r="AU517">
        <v>25.76594810618354</v>
      </c>
      <c r="AV517" t="str">
        <f>VLOOKUP(_xlfn.CONCAT(B517:C517),Sheet2!C:G,5,0)</f>
        <v>12.5, 65.5</v>
      </c>
      <c r="AW517">
        <f>ROUND(H517,-2)</f>
        <v>600</v>
      </c>
      <c r="AX517">
        <f>VLOOKUP(_xlfn.CONCAT(B517:C517),Sheet2!C:G,4,0)</f>
        <v>2.5721789851266431E-3</v>
      </c>
      <c r="AY517">
        <f>(AJ517*0.000001)/(VLOOKUP(_xlfn.CONCAT(B517:C517),Sheet2!$C:$G,4,0)*VLOOKUP(AA517,Sheet3!$A$1:$B$5,2,0)*SQRT(8*1.380649E-23*Sheet3!$D$2/(PI()*VLOOKUP(AA517,Sheet3!$A$1:$B$5,2,0))))</f>
        <v>2.1903727960795656E+19</v>
      </c>
      <c r="AZ517" t="str">
        <f>VLOOKUP(_xlfn.CONCAT(B517:C517),Sheet2!C:H,6,0)</f>
        <v>+2, +0</v>
      </c>
      <c r="BA517">
        <f>VLOOKUP(_xlfn.CONCAT(B517:C517),Sheet2!C:G,2,0)</f>
        <v>12.5</v>
      </c>
      <c r="BB517">
        <f>VLOOKUP(_xlfn.CONCAT(B517:C517),Sheet2!C:G,3,0)</f>
        <v>65.5</v>
      </c>
    </row>
    <row r="518" spans="1:54" x14ac:dyDescent="0.25">
      <c r="A518" t="s">
        <v>56</v>
      </c>
      <c r="B518" t="s">
        <v>57</v>
      </c>
      <c r="C518" t="s">
        <v>50</v>
      </c>
      <c r="D518" t="s">
        <v>51</v>
      </c>
      <c r="E518" s="1">
        <v>45718.660480475643</v>
      </c>
      <c r="F518">
        <v>0.68167124027777737</v>
      </c>
      <c r="G518">
        <v>681.67124027777731</v>
      </c>
      <c r="H518">
        <v>599.92725000000019</v>
      </c>
      <c r="I518">
        <v>0.58969662975460113</v>
      </c>
      <c r="J518">
        <v>6.4127699999999992</v>
      </c>
      <c r="K518">
        <v>1.0598585401629911E-2</v>
      </c>
      <c r="L518">
        <v>3847.1954709825009</v>
      </c>
      <c r="M518">
        <v>6.249950091507475E-3</v>
      </c>
      <c r="N518">
        <v>38.029333750000013</v>
      </c>
      <c r="O518">
        <v>7.3347522439726429</v>
      </c>
      <c r="P518">
        <v>2.118805</v>
      </c>
      <c r="Q518">
        <v>8.6336942177043304E-4</v>
      </c>
      <c r="R518">
        <v>80.576742496168762</v>
      </c>
      <c r="S518">
        <v>38.029333750000013</v>
      </c>
      <c r="T518">
        <v>7.3347522439726429</v>
      </c>
      <c r="U518">
        <v>2.118805</v>
      </c>
      <c r="V518">
        <v>8.6336942177043304E-4</v>
      </c>
      <c r="W518">
        <v>80.576742496168762</v>
      </c>
      <c r="X518">
        <v>6.332600803708047E-3</v>
      </c>
      <c r="Y518">
        <f>S518/U518</f>
        <v>17.948482163294884</v>
      </c>
      <c r="Z518">
        <f>(((Y518/13)-1)/(0.0039))+23</f>
        <v>120.60319848707859</v>
      </c>
      <c r="AA518" t="s">
        <v>53</v>
      </c>
      <c r="AB518">
        <v>60</v>
      </c>
      <c r="AC518">
        <v>3.7385500721725462</v>
      </c>
      <c r="AD518" t="s">
        <v>52</v>
      </c>
      <c r="AE518">
        <v>0</v>
      </c>
      <c r="AF518">
        <v>0</v>
      </c>
      <c r="AG518" t="s">
        <v>53</v>
      </c>
      <c r="AH518">
        <v>5</v>
      </c>
      <c r="AI518">
        <v>0.31153451509579</v>
      </c>
      <c r="AJ518">
        <v>3.7385500721725462</v>
      </c>
      <c r="AK518">
        <v>9.9724564938537208E-2</v>
      </c>
      <c r="AL518">
        <v>99.724564938537213</v>
      </c>
      <c r="AM518">
        <v>0.51161376741866615</v>
      </c>
      <c r="AN518">
        <v>0.51302682316436954</v>
      </c>
      <c r="AO518">
        <v>2720.2389804820641</v>
      </c>
      <c r="AP518">
        <f>AO518*(AN518/100)</f>
        <v>13.955555624045967</v>
      </c>
      <c r="AQ518">
        <v>2.720238753803741E-3</v>
      </c>
      <c r="AR518">
        <v>34.572186762537363</v>
      </c>
      <c r="AS518">
        <v>0.35472918289259631</v>
      </c>
      <c r="AT518">
        <v>3.3862948771555842E-5</v>
      </c>
      <c r="AU518">
        <v>25.921366795815409</v>
      </c>
      <c r="AV518" t="str">
        <f>VLOOKUP(_xlfn.CONCAT(B518:C518),Sheet2!C:G,5,0)</f>
        <v>12.5, 65.5</v>
      </c>
      <c r="AW518">
        <f>ROUND(H518,-2)</f>
        <v>600</v>
      </c>
      <c r="AX518">
        <f>VLOOKUP(_xlfn.CONCAT(B518:C518),Sheet2!C:G,4,0)</f>
        <v>2.5721789851266431E-3</v>
      </c>
      <c r="AY518">
        <f>(AJ518*0.000001)/(VLOOKUP(_xlfn.CONCAT(B518:C518),Sheet2!$C:$G,4,0)*VLOOKUP(AA518,Sheet3!$A$1:$B$5,2,0)*SQRT(8*1.380649E-23*Sheet3!$D$2/(PI()*VLOOKUP(AA518,Sheet3!$A$1:$B$5,2,0))))</f>
        <v>2.1904215684374499E+19</v>
      </c>
      <c r="AZ518" t="str">
        <f>VLOOKUP(_xlfn.CONCAT(B518:C518),Sheet2!C:H,6,0)</f>
        <v>+2, +0</v>
      </c>
      <c r="BA518">
        <f>VLOOKUP(_xlfn.CONCAT(B518:C518),Sheet2!C:G,2,0)</f>
        <v>12.5</v>
      </c>
      <c r="BB518">
        <f>VLOOKUP(_xlfn.CONCAT(B518:C518),Sheet2!C:G,3,0)</f>
        <v>65.5</v>
      </c>
    </row>
    <row r="519" spans="1:54" x14ac:dyDescent="0.25">
      <c r="A519" t="s">
        <v>56</v>
      </c>
      <c r="B519" t="s">
        <v>57</v>
      </c>
      <c r="C519" t="s">
        <v>50</v>
      </c>
      <c r="D519" t="s">
        <v>51</v>
      </c>
      <c r="E519" s="1">
        <v>45718.661107324951</v>
      </c>
      <c r="F519">
        <v>0.33075125277777723</v>
      </c>
      <c r="G519">
        <v>330.75125277777721</v>
      </c>
      <c r="H519">
        <v>199.98650000000001</v>
      </c>
      <c r="I519">
        <v>6.2230143326391818E-2</v>
      </c>
      <c r="J519">
        <v>6.8614050000000004</v>
      </c>
      <c r="K519">
        <v>1.165153091726117E-2</v>
      </c>
      <c r="L519">
        <v>1372.1883710325001</v>
      </c>
      <c r="M519">
        <v>7.2507643895304845E-4</v>
      </c>
      <c r="N519">
        <v>35.550933750000013</v>
      </c>
      <c r="O519">
        <v>11.53856965383633</v>
      </c>
      <c r="P519">
        <v>2.10687625</v>
      </c>
      <c r="Q519">
        <v>8.7142708757609896E-4</v>
      </c>
      <c r="R519">
        <v>74.901417983198456</v>
      </c>
      <c r="S519">
        <v>35.550933750000013</v>
      </c>
      <c r="T519">
        <v>11.53856965383633</v>
      </c>
      <c r="U519">
        <v>2.10687625</v>
      </c>
      <c r="V519">
        <v>8.7142708757609896E-4</v>
      </c>
      <c r="W519">
        <v>74.901417983198456</v>
      </c>
      <c r="X519">
        <v>1.005502214823655E-2</v>
      </c>
      <c r="Y519">
        <f>S519/U519</f>
        <v>16.873764536479072</v>
      </c>
      <c r="Z519">
        <f>(((Y519/13)-1)/(0.0039))+23</f>
        <v>99.405612159350525</v>
      </c>
      <c r="AA519" t="s">
        <v>53</v>
      </c>
      <c r="AB519">
        <v>70</v>
      </c>
      <c r="AC519">
        <v>4.3615483455659794</v>
      </c>
      <c r="AD519" t="s">
        <v>52</v>
      </c>
      <c r="AE519">
        <v>0</v>
      </c>
      <c r="AF519">
        <v>0</v>
      </c>
      <c r="AG519" t="s">
        <v>53</v>
      </c>
      <c r="AH519">
        <v>5</v>
      </c>
      <c r="AI519">
        <v>0.31151326615021652</v>
      </c>
      <c r="AJ519">
        <v>4.3615483455659794</v>
      </c>
      <c r="AK519">
        <v>4.8701695738077727E-2</v>
      </c>
      <c r="AL519">
        <v>48.701695738077717</v>
      </c>
      <c r="AM519">
        <v>0.45834551294030279</v>
      </c>
      <c r="AN519">
        <v>0.94112844736521672</v>
      </c>
      <c r="AO519">
        <v>1138.705723181909</v>
      </c>
      <c r="AP519">
        <f>AO519*(AN519/100)</f>
        <v>10.716683492640762</v>
      </c>
      <c r="AQ519">
        <v>1.138705641852554E-3</v>
      </c>
      <c r="AR519">
        <v>19.815441145001579</v>
      </c>
      <c r="AS519">
        <v>0.3729775071730434</v>
      </c>
      <c r="AT519">
        <v>1.8789791877756719E-5</v>
      </c>
      <c r="AU519">
        <v>35.491989850804707</v>
      </c>
      <c r="AV519" t="str">
        <f>VLOOKUP(_xlfn.CONCAT(B519:C519),Sheet2!C:G,5,0)</f>
        <v>12.5, 65.5</v>
      </c>
      <c r="AW519">
        <f>ROUND(H519,-2)</f>
        <v>200</v>
      </c>
      <c r="AX519">
        <f>VLOOKUP(_xlfn.CONCAT(B519:C519),Sheet2!C:G,4,0)</f>
        <v>2.5721789851266431E-3</v>
      </c>
      <c r="AY519">
        <f>(AJ519*0.000001)/(VLOOKUP(_xlfn.CONCAT(B519:C519),Sheet2!$C:$G,4,0)*VLOOKUP(AA519,Sheet3!$A$1:$B$5,2,0)*SQRT(8*1.380649E-23*Sheet3!$D$2/(PI()*VLOOKUP(AA519,Sheet3!$A$1:$B$5,2,0))))</f>
        <v>2.5554371035503055E+19</v>
      </c>
      <c r="AZ519" t="str">
        <f>VLOOKUP(_xlfn.CONCAT(B519:C519),Sheet2!C:H,6,0)</f>
        <v>+2, +0</v>
      </c>
      <c r="BA519">
        <f>VLOOKUP(_xlfn.CONCAT(B519:C519),Sheet2!C:G,2,0)</f>
        <v>12.5</v>
      </c>
      <c r="BB519">
        <f>VLOOKUP(_xlfn.CONCAT(B519:C519),Sheet2!C:G,3,0)</f>
        <v>65.5</v>
      </c>
    </row>
    <row r="520" spans="1:54" x14ac:dyDescent="0.25">
      <c r="A520" t="s">
        <v>56</v>
      </c>
      <c r="B520" t="s">
        <v>57</v>
      </c>
      <c r="C520" t="s">
        <v>50</v>
      </c>
      <c r="D520" t="s">
        <v>51</v>
      </c>
      <c r="E520" s="1">
        <v>45718.66155871212</v>
      </c>
      <c r="F520">
        <v>0.32825213888888882</v>
      </c>
      <c r="G520">
        <v>328.25213888888879</v>
      </c>
      <c r="H520">
        <v>199.96899999999999</v>
      </c>
      <c r="I520">
        <v>0.15449542402627001</v>
      </c>
      <c r="J520">
        <v>6.8656750000000004</v>
      </c>
      <c r="K520">
        <v>1.628521984751366E-2</v>
      </c>
      <c r="L520">
        <v>1372.922164075</v>
      </c>
      <c r="M520">
        <v>2.5159919457026498E-3</v>
      </c>
      <c r="N520">
        <v>36.530522499999996</v>
      </c>
      <c r="O520">
        <v>10.15935900259815</v>
      </c>
      <c r="P520">
        <v>2.0998725</v>
      </c>
      <c r="Q520">
        <v>8.1213804877168375E-4</v>
      </c>
      <c r="R520">
        <v>76.70943960838126</v>
      </c>
      <c r="S520">
        <v>36.530522499999996</v>
      </c>
      <c r="T520">
        <v>10.15935900259815</v>
      </c>
      <c r="U520">
        <v>2.0998725</v>
      </c>
      <c r="V520">
        <v>8.1213804877168375E-4</v>
      </c>
      <c r="W520">
        <v>76.70943960838126</v>
      </c>
      <c r="X520">
        <v>8.2508019971411026E-3</v>
      </c>
      <c r="Y520">
        <f>S520/U520</f>
        <v>17.39654312345154</v>
      </c>
      <c r="Z520">
        <f>(((Y520/13)-1)/(0.0039))+23</f>
        <v>109.71682689253532</v>
      </c>
      <c r="AA520" t="s">
        <v>53</v>
      </c>
      <c r="AB520">
        <v>70</v>
      </c>
      <c r="AC520">
        <v>4.3615092796351131</v>
      </c>
      <c r="AD520" t="s">
        <v>52</v>
      </c>
      <c r="AE520">
        <v>0</v>
      </c>
      <c r="AF520">
        <v>0</v>
      </c>
      <c r="AG520" t="s">
        <v>53</v>
      </c>
      <c r="AH520">
        <v>5</v>
      </c>
      <c r="AI520">
        <v>0.31151742831481333</v>
      </c>
      <c r="AJ520">
        <v>4.3615092796351131</v>
      </c>
      <c r="AK520">
        <v>4.8338330966586039E-2</v>
      </c>
      <c r="AL520">
        <v>48.338330966586042</v>
      </c>
      <c r="AM520">
        <v>0.45808300558489429</v>
      </c>
      <c r="AN520">
        <v>0.94765995520520763</v>
      </c>
      <c r="AO520">
        <v>1130.219929850801</v>
      </c>
      <c r="AP520">
        <f>AO520*(AN520/100)</f>
        <v>10.71064168094443</v>
      </c>
      <c r="AQ520">
        <v>1.130219849125722E-3</v>
      </c>
      <c r="AR520">
        <v>19.51059837998595</v>
      </c>
      <c r="AS520">
        <v>0.36978825573608559</v>
      </c>
      <c r="AT520">
        <v>1.8478164361882769E-5</v>
      </c>
      <c r="AU520">
        <v>35.208355019276553</v>
      </c>
      <c r="AV520" t="str">
        <f>VLOOKUP(_xlfn.CONCAT(B520:C520),Sheet2!C:G,5,0)</f>
        <v>12.5, 65.5</v>
      </c>
      <c r="AW520">
        <f>ROUND(H520,-2)</f>
        <v>200</v>
      </c>
      <c r="AX520">
        <f>VLOOKUP(_xlfn.CONCAT(B520:C520),Sheet2!C:G,4,0)</f>
        <v>2.5721789851266431E-3</v>
      </c>
      <c r="AY520">
        <f>(AJ520*0.000001)/(VLOOKUP(_xlfn.CONCAT(B520:C520),Sheet2!$C:$G,4,0)*VLOOKUP(AA520,Sheet3!$A$1:$B$5,2,0)*SQRT(8*1.380649E-23*Sheet3!$D$2/(PI()*VLOOKUP(AA520,Sheet3!$A$1:$B$5,2,0))))</f>
        <v>2.5554142147683156E+19</v>
      </c>
      <c r="AZ520" t="str">
        <f>VLOOKUP(_xlfn.CONCAT(B520:C520),Sheet2!C:H,6,0)</f>
        <v>+2, +0</v>
      </c>
      <c r="BA520">
        <f>VLOOKUP(_xlfn.CONCAT(B520:C520),Sheet2!C:G,2,0)</f>
        <v>12.5</v>
      </c>
      <c r="BB520">
        <f>VLOOKUP(_xlfn.CONCAT(B520:C520),Sheet2!C:G,3,0)</f>
        <v>65.5</v>
      </c>
    </row>
    <row r="521" spans="1:54" x14ac:dyDescent="0.25">
      <c r="A521" t="s">
        <v>56</v>
      </c>
      <c r="B521" t="s">
        <v>57</v>
      </c>
      <c r="C521" t="s">
        <v>50</v>
      </c>
      <c r="D521" t="s">
        <v>51</v>
      </c>
      <c r="E521" s="1">
        <v>45718.662025839913</v>
      </c>
      <c r="F521">
        <v>0.33134907916666601</v>
      </c>
      <c r="G521">
        <v>331.349079166666</v>
      </c>
      <c r="H521">
        <v>199.95050000000001</v>
      </c>
      <c r="I521">
        <v>0.20749353473951471</v>
      </c>
      <c r="J521">
        <v>6.8907124999999994</v>
      </c>
      <c r="K521">
        <v>1.1563065092912351E-2</v>
      </c>
      <c r="L521">
        <v>1377.80140973125</v>
      </c>
      <c r="M521">
        <v>2.3992612485514769E-3</v>
      </c>
      <c r="N521">
        <v>34.472372500000013</v>
      </c>
      <c r="O521">
        <v>12.800229195333159</v>
      </c>
      <c r="P521">
        <v>2.092095</v>
      </c>
      <c r="Q521">
        <v>7.4442441499249928E-4</v>
      </c>
      <c r="R521">
        <v>72.119478145387518</v>
      </c>
      <c r="S521">
        <v>34.472372500000013</v>
      </c>
      <c r="T521">
        <v>12.800229195333159</v>
      </c>
      <c r="U521">
        <v>2.092095</v>
      </c>
      <c r="V521">
        <v>7.4442441499249928E-4</v>
      </c>
      <c r="W521">
        <v>72.119478145387518</v>
      </c>
      <c r="X521">
        <v>9.5288031305058012E-3</v>
      </c>
      <c r="Y521">
        <f>S521/U521</f>
        <v>16.47744127298235</v>
      </c>
      <c r="Z521">
        <f>(((Y521/13)-1)/(0.0039))+23</f>
        <v>91.588585265924067</v>
      </c>
      <c r="AA521" t="s">
        <v>53</v>
      </c>
      <c r="AB521">
        <v>70</v>
      </c>
      <c r="AC521">
        <v>4.3614950406509667</v>
      </c>
      <c r="AD521" t="s">
        <v>52</v>
      </c>
      <c r="AE521">
        <v>0</v>
      </c>
      <c r="AF521">
        <v>0</v>
      </c>
      <c r="AG521" t="s">
        <v>53</v>
      </c>
      <c r="AH521">
        <v>5</v>
      </c>
      <c r="AI521">
        <v>0.31151801247826549</v>
      </c>
      <c r="AJ521">
        <v>4.3614950406509667</v>
      </c>
      <c r="AK521">
        <v>4.8788618166925861E-2</v>
      </c>
      <c r="AL521">
        <v>48.788618166925858</v>
      </c>
      <c r="AM521">
        <v>0.45840857770949911</v>
      </c>
      <c r="AN521">
        <v>0.93958098206654572</v>
      </c>
      <c r="AO521">
        <v>1140.7520185597359</v>
      </c>
      <c r="AP521">
        <f>AO521*(AN521/100)</f>
        <v>10.718289018927511</v>
      </c>
      <c r="AQ521">
        <v>1.140751937081992E-3</v>
      </c>
      <c r="AR521">
        <v>19.805464491057201</v>
      </c>
      <c r="AS521">
        <v>0.37217675553583252</v>
      </c>
      <c r="AT521">
        <v>1.8820333699095299E-5</v>
      </c>
      <c r="AU521">
        <v>35.410486462227112</v>
      </c>
      <c r="AV521" t="str">
        <f>VLOOKUP(_xlfn.CONCAT(B521:C521),Sheet2!C:G,5,0)</f>
        <v>12.5, 65.5</v>
      </c>
      <c r="AW521">
        <f>ROUND(H521,-2)</f>
        <v>200</v>
      </c>
      <c r="AX521">
        <f>VLOOKUP(_xlfn.CONCAT(B521:C521),Sheet2!C:G,4,0)</f>
        <v>2.5721789851266431E-3</v>
      </c>
      <c r="AY521">
        <f>(AJ521*0.000001)/(VLOOKUP(_xlfn.CONCAT(B521:C521),Sheet2!$C:$G,4,0)*VLOOKUP(AA521,Sheet3!$A$1:$B$5,2,0)*SQRT(8*1.380649E-23*Sheet3!$D$2/(PI()*VLOOKUP(AA521,Sheet3!$A$1:$B$5,2,0))))</f>
        <v>2.5554058721281516E+19</v>
      </c>
      <c r="AZ521" t="str">
        <f>VLOOKUP(_xlfn.CONCAT(B521:C521),Sheet2!C:H,6,0)</f>
        <v>+2, +0</v>
      </c>
      <c r="BA521">
        <f>VLOOKUP(_xlfn.CONCAT(B521:C521),Sheet2!C:G,2,0)</f>
        <v>12.5</v>
      </c>
      <c r="BB521">
        <f>VLOOKUP(_xlfn.CONCAT(B521:C521),Sheet2!C:G,3,0)</f>
        <v>65.5</v>
      </c>
    </row>
    <row r="522" spans="1:54" x14ac:dyDescent="0.25">
      <c r="A522" t="s">
        <v>56</v>
      </c>
      <c r="B522" t="s">
        <v>57</v>
      </c>
      <c r="C522" t="s">
        <v>50</v>
      </c>
      <c r="D522" t="s">
        <v>51</v>
      </c>
      <c r="E522" s="1">
        <v>45718.662511601819</v>
      </c>
      <c r="F522">
        <v>0.46206606944444412</v>
      </c>
      <c r="G522">
        <v>462.06606944444411</v>
      </c>
      <c r="H522">
        <v>297.51137499999999</v>
      </c>
      <c r="I522">
        <v>1.319643866462793</v>
      </c>
      <c r="J522">
        <v>7.303652500000001</v>
      </c>
      <c r="K522">
        <v>7.7942487060086844E-4</v>
      </c>
      <c r="L522">
        <v>2172.9196977971878</v>
      </c>
      <c r="M522">
        <v>1.028563249856992E-3</v>
      </c>
      <c r="N522">
        <v>35.031602500000012</v>
      </c>
      <c r="O522">
        <v>12.17395055064312</v>
      </c>
      <c r="P522">
        <v>2.0850737499999998</v>
      </c>
      <c r="Q522">
        <v>7.8522714202999594E-4</v>
      </c>
      <c r="R522">
        <v>73.043474793184402</v>
      </c>
      <c r="S522">
        <v>35.031602500000012</v>
      </c>
      <c r="T522">
        <v>12.17395055064312</v>
      </c>
      <c r="U522">
        <v>2.0850737499999998</v>
      </c>
      <c r="V522">
        <v>7.8522714202999594E-4</v>
      </c>
      <c r="W522">
        <v>73.043474793184402</v>
      </c>
      <c r="X522">
        <v>9.5593163980959937E-3</v>
      </c>
      <c r="Y522">
        <f>S522/U522</f>
        <v>16.801133533046499</v>
      </c>
      <c r="Z522">
        <f>(((Y522/13)-1)/(0.0039))+23</f>
        <v>97.973047989082858</v>
      </c>
      <c r="AA522" t="s">
        <v>53</v>
      </c>
      <c r="AB522">
        <v>70</v>
      </c>
      <c r="AC522">
        <v>4.3615560127112891</v>
      </c>
      <c r="AD522" t="s">
        <v>52</v>
      </c>
      <c r="AE522">
        <v>0</v>
      </c>
      <c r="AF522">
        <v>0</v>
      </c>
      <c r="AG522" t="s">
        <v>53</v>
      </c>
      <c r="AH522">
        <v>5</v>
      </c>
      <c r="AI522">
        <v>0.31153064501291922</v>
      </c>
      <c r="AJ522">
        <v>4.3615560127112891</v>
      </c>
      <c r="AK522">
        <v>6.7794534429306899E-2</v>
      </c>
      <c r="AL522">
        <v>67.794534429306893</v>
      </c>
      <c r="AM522">
        <v>0.47461100909279957</v>
      </c>
      <c r="AN522">
        <v>0.70007267265431661</v>
      </c>
      <c r="AO522">
        <v>1585.1170576169879</v>
      </c>
      <c r="AP522">
        <f>AO522*(AN522/100)</f>
        <v>11.096971349958713</v>
      </c>
      <c r="AQ522">
        <v>1.5851169443976459E-3</v>
      </c>
      <c r="AR522">
        <v>24.24790592789601</v>
      </c>
      <c r="AS522">
        <v>0.33950592618425213</v>
      </c>
      <c r="AT522">
        <v>2.3459311043340759E-5</v>
      </c>
      <c r="AU522">
        <v>31.19974221690477</v>
      </c>
      <c r="AV522" t="str">
        <f>VLOOKUP(_xlfn.CONCAT(B522:C522),Sheet2!C:G,5,0)</f>
        <v>12.5, 65.5</v>
      </c>
      <c r="AW522">
        <f>ROUND(H522,-2)</f>
        <v>300</v>
      </c>
      <c r="AX522">
        <f>VLOOKUP(_xlfn.CONCAT(B522:C522),Sheet2!C:G,4,0)</f>
        <v>2.5721789851266431E-3</v>
      </c>
      <c r="AY522">
        <f>(AJ522*0.000001)/(VLOOKUP(_xlfn.CONCAT(B522:C522),Sheet2!$C:$G,4,0)*VLOOKUP(AA522,Sheet3!$A$1:$B$5,2,0)*SQRT(8*1.380649E-23*Sheet3!$D$2/(PI()*VLOOKUP(AA522,Sheet3!$A$1:$B$5,2,0))))</f>
        <v>2.5554415957411631E+19</v>
      </c>
      <c r="AZ522" t="str">
        <f>VLOOKUP(_xlfn.CONCAT(B522:C522),Sheet2!C:H,6,0)</f>
        <v>+2, +0</v>
      </c>
      <c r="BA522">
        <f>VLOOKUP(_xlfn.CONCAT(B522:C522),Sheet2!C:G,2,0)</f>
        <v>12.5</v>
      </c>
      <c r="BB522">
        <f>VLOOKUP(_xlfn.CONCAT(B522:C522),Sheet2!C:G,3,0)</f>
        <v>65.5</v>
      </c>
    </row>
    <row r="523" spans="1:54" x14ac:dyDescent="0.25">
      <c r="A523" t="s">
        <v>56</v>
      </c>
      <c r="B523" t="s">
        <v>57</v>
      </c>
      <c r="C523" t="s">
        <v>50</v>
      </c>
      <c r="D523" t="s">
        <v>51</v>
      </c>
      <c r="E523" s="1">
        <v>45718.663127224398</v>
      </c>
      <c r="F523">
        <v>0.46625691666666702</v>
      </c>
      <c r="G523">
        <v>466.256916666667</v>
      </c>
      <c r="H523">
        <v>300.02024999999998</v>
      </c>
      <c r="I523">
        <v>5.0180525170469531E-2</v>
      </c>
      <c r="J523">
        <v>7.3856037499999996</v>
      </c>
      <c r="K523">
        <v>1.7419559042468419E-2</v>
      </c>
      <c r="L523">
        <v>2215.8306834759369</v>
      </c>
      <c r="M523">
        <v>8.7412262098906666E-4</v>
      </c>
      <c r="N523">
        <v>36.528733750000008</v>
      </c>
      <c r="O523">
        <v>10.1666505355377</v>
      </c>
      <c r="P523">
        <v>2.0734162500000002</v>
      </c>
      <c r="Q523">
        <v>7.5908246932990069E-4</v>
      </c>
      <c r="R523">
        <v>75.73927014917345</v>
      </c>
      <c r="S523">
        <v>36.528733750000008</v>
      </c>
      <c r="T523">
        <v>10.1666505355377</v>
      </c>
      <c r="U523">
        <v>2.0734162500000002</v>
      </c>
      <c r="V523">
        <v>7.5908246932990069E-4</v>
      </c>
      <c r="W523">
        <v>75.73927014917345</v>
      </c>
      <c r="X523">
        <v>7.7173261933301176E-3</v>
      </c>
      <c r="Y523">
        <f>S523/U523</f>
        <v>17.617655764972422</v>
      </c>
      <c r="Z523">
        <f>(((Y523/13)-1)/(0.0039))+23</f>
        <v>114.0780229777598</v>
      </c>
      <c r="AA523" t="s">
        <v>53</v>
      </c>
      <c r="AB523">
        <v>70</v>
      </c>
      <c r="AC523">
        <v>4.3615282649473102</v>
      </c>
      <c r="AD523" t="s">
        <v>52</v>
      </c>
      <c r="AE523">
        <v>0</v>
      </c>
      <c r="AF523">
        <v>0</v>
      </c>
      <c r="AG523" t="s">
        <v>53</v>
      </c>
      <c r="AH523">
        <v>5</v>
      </c>
      <c r="AI523">
        <v>0.31152480337839727</v>
      </c>
      <c r="AJ523">
        <v>4.3615282649473102</v>
      </c>
      <c r="AK523">
        <v>6.8403872903247745E-2</v>
      </c>
      <c r="AL523">
        <v>68.403872903247745</v>
      </c>
      <c r="AM523">
        <v>0.47520713296562478</v>
      </c>
      <c r="AN523">
        <v>0.6947079350869072</v>
      </c>
      <c r="AO523">
        <v>1599.374292805247</v>
      </c>
      <c r="AP523">
        <f>AO523*(AN523/100)</f>
        <v>11.110980123858155</v>
      </c>
      <c r="AQ523">
        <v>1.599374178568976E-3</v>
      </c>
      <c r="AR523">
        <v>24.207844663021891</v>
      </c>
      <c r="AS523">
        <v>0.33634763557505098</v>
      </c>
      <c r="AT523">
        <v>2.3407743267441411E-5</v>
      </c>
      <c r="AU523">
        <v>30.87053239823528</v>
      </c>
      <c r="AV523" t="str">
        <f>VLOOKUP(_xlfn.CONCAT(B523:C523),Sheet2!C:G,5,0)</f>
        <v>12.5, 65.5</v>
      </c>
      <c r="AW523">
        <f>ROUND(H523,-2)</f>
        <v>300</v>
      </c>
      <c r="AX523">
        <f>VLOOKUP(_xlfn.CONCAT(B523:C523),Sheet2!C:G,4,0)</f>
        <v>2.5721789851266431E-3</v>
      </c>
      <c r="AY523">
        <f>(AJ523*0.000001)/(VLOOKUP(_xlfn.CONCAT(B523:C523),Sheet2!$C:$G,4,0)*VLOOKUP(AA523,Sheet3!$A$1:$B$5,2,0)*SQRT(8*1.380649E-23*Sheet3!$D$2/(PI()*VLOOKUP(AA523,Sheet3!$A$1:$B$5,2,0))))</f>
        <v>2.5554253382885356E+19</v>
      </c>
      <c r="AZ523" t="str">
        <f>VLOOKUP(_xlfn.CONCAT(B523:C523),Sheet2!C:H,6,0)</f>
        <v>+2, +0</v>
      </c>
      <c r="BA523">
        <f>VLOOKUP(_xlfn.CONCAT(B523:C523),Sheet2!C:G,2,0)</f>
        <v>12.5</v>
      </c>
      <c r="BB523">
        <f>VLOOKUP(_xlfn.CONCAT(B523:C523),Sheet2!C:G,3,0)</f>
        <v>65.5</v>
      </c>
    </row>
    <row r="524" spans="1:54" x14ac:dyDescent="0.25">
      <c r="A524" t="s">
        <v>56</v>
      </c>
      <c r="B524" t="s">
        <v>57</v>
      </c>
      <c r="C524" t="s">
        <v>50</v>
      </c>
      <c r="D524" t="s">
        <v>51</v>
      </c>
      <c r="E524" s="1">
        <v>45718.663611134427</v>
      </c>
      <c r="F524">
        <v>0.46606082083333389</v>
      </c>
      <c r="G524">
        <v>466.06082083333388</v>
      </c>
      <c r="H524">
        <v>300.02825000000001</v>
      </c>
      <c r="I524">
        <v>4.5049687489810461E-2</v>
      </c>
      <c r="J524">
        <v>7.3298675000000006</v>
      </c>
      <c r="K524">
        <v>1.431209239545077E-2</v>
      </c>
      <c r="L524">
        <v>2199.1673187568749</v>
      </c>
      <c r="M524">
        <v>6.447552897403501E-4</v>
      </c>
      <c r="N524">
        <v>32.438519999999997</v>
      </c>
      <c r="O524">
        <v>15.182452001259851</v>
      </c>
      <c r="P524">
        <v>3.7521749999999989</v>
      </c>
      <c r="Q524">
        <v>7.763477368127651</v>
      </c>
      <c r="R524">
        <v>121.71500378099999</v>
      </c>
      <c r="S524">
        <v>32.438519999999997</v>
      </c>
      <c r="T524">
        <v>15.182452001259851</v>
      </c>
      <c r="U524">
        <v>3.7521749999999989</v>
      </c>
      <c r="V524">
        <v>7.763477368127651</v>
      </c>
      <c r="W524">
        <v>121.71500378099999</v>
      </c>
      <c r="X524">
        <v>117.86862250446519</v>
      </c>
      <c r="Y524">
        <f>S524/U524</f>
        <v>8.6452577505047081</v>
      </c>
      <c r="AA524" t="s">
        <v>53</v>
      </c>
      <c r="AB524">
        <v>70</v>
      </c>
      <c r="AC524">
        <v>4.3616527647830594</v>
      </c>
      <c r="AD524" t="s">
        <v>52</v>
      </c>
      <c r="AE524">
        <v>0</v>
      </c>
      <c r="AF524">
        <v>0</v>
      </c>
      <c r="AG524" t="s">
        <v>53</v>
      </c>
      <c r="AH524">
        <v>5</v>
      </c>
      <c r="AI524">
        <v>0.31152984178817239</v>
      </c>
      <c r="AJ524">
        <v>4.3616527647830594</v>
      </c>
      <c r="AK524">
        <v>6.8375361070319135E-2</v>
      </c>
      <c r="AL524">
        <v>68.37536107031913</v>
      </c>
      <c r="AM524">
        <v>0.47517913725497252</v>
      </c>
      <c r="AN524">
        <v>0.69495667710812525</v>
      </c>
      <c r="AO524">
        <v>1598.662014099486</v>
      </c>
      <c r="AP524">
        <f>AO524*(AN524/100)</f>
        <v>11.110008411375617</v>
      </c>
      <c r="AQ524">
        <v>1.5986618999155021E-3</v>
      </c>
      <c r="AR524">
        <v>24.370245759800461</v>
      </c>
      <c r="AS524">
        <v>0.33872530027078618</v>
      </c>
      <c r="AT524">
        <v>2.3092185104183709E-5</v>
      </c>
      <c r="AU524">
        <v>31.091477436546182</v>
      </c>
      <c r="AV524" t="str">
        <f>VLOOKUP(_xlfn.CONCAT(B524:C524),Sheet2!C:G,5,0)</f>
        <v>12.5, 65.5</v>
      </c>
      <c r="AW524">
        <f>ROUND(H524,-2)</f>
        <v>300</v>
      </c>
      <c r="AX524">
        <f>VLOOKUP(_xlfn.CONCAT(B524:C524),Sheet2!C:G,4,0)</f>
        <v>2.5721789851266431E-3</v>
      </c>
      <c r="AY524">
        <f>(AJ524*0.000001)/(VLOOKUP(_xlfn.CONCAT(B524:C524),Sheet2!$C:$G,4,0)*VLOOKUP(AA524,Sheet3!$A$1:$B$5,2,0)*SQRT(8*1.380649E-23*Sheet3!$D$2/(PI()*VLOOKUP(AA524,Sheet3!$A$1:$B$5,2,0))))</f>
        <v>2.5554982829115113E+19</v>
      </c>
      <c r="AZ524" t="str">
        <f>VLOOKUP(_xlfn.CONCAT(B524:C524),Sheet2!C:H,6,0)</f>
        <v>+2, +0</v>
      </c>
      <c r="BA524">
        <f>VLOOKUP(_xlfn.CONCAT(B524:C524),Sheet2!C:G,2,0)</f>
        <v>12.5</v>
      </c>
      <c r="BB524">
        <f>VLOOKUP(_xlfn.CONCAT(B524:C524),Sheet2!C:G,3,0)</f>
        <v>65.5</v>
      </c>
    </row>
    <row r="525" spans="1:54" x14ac:dyDescent="0.25">
      <c r="A525" t="s">
        <v>56</v>
      </c>
      <c r="B525" t="s">
        <v>57</v>
      </c>
      <c r="C525" t="s">
        <v>50</v>
      </c>
      <c r="D525" t="s">
        <v>51</v>
      </c>
      <c r="E525" s="1">
        <v>45718.664197821927</v>
      </c>
      <c r="F525">
        <v>0.58655943888888817</v>
      </c>
      <c r="G525">
        <v>586.55943888888817</v>
      </c>
      <c r="H525">
        <v>400.05437499999999</v>
      </c>
      <c r="I525">
        <v>0.1148797461264954</v>
      </c>
      <c r="J525">
        <v>7.8535400000000006</v>
      </c>
      <c r="K525">
        <v>2.5493740673288589E-2</v>
      </c>
      <c r="L525">
        <v>3141.8430362375002</v>
      </c>
      <c r="M525">
        <v>2.928714456362105E-3</v>
      </c>
      <c r="N525">
        <v>33.953999999999994</v>
      </c>
      <c r="O525">
        <v>13.919110693327919</v>
      </c>
      <c r="P525">
        <v>2.0815324999999998</v>
      </c>
      <c r="Q525">
        <v>8.9439570638476826E-4</v>
      </c>
      <c r="R525">
        <v>70.676354504999992</v>
      </c>
      <c r="S525">
        <v>33.953999999999994</v>
      </c>
      <c r="T525">
        <v>13.919110693327919</v>
      </c>
      <c r="U525">
        <v>2.0815324999999998</v>
      </c>
      <c r="V525">
        <v>8.9439570638476826E-4</v>
      </c>
      <c r="W525">
        <v>70.676354504999992</v>
      </c>
      <c r="X525">
        <v>1.2449192840806809E-2</v>
      </c>
      <c r="Y525">
        <f>S525/U525</f>
        <v>16.312020110183241</v>
      </c>
      <c r="Z525">
        <f>(((Y525/13)-1)/(0.0039))+23</f>
        <v>88.325840437539284</v>
      </c>
      <c r="AA525" t="s">
        <v>53</v>
      </c>
      <c r="AB525">
        <v>70</v>
      </c>
      <c r="AC525">
        <v>4.3615114702480593</v>
      </c>
      <c r="AD525" t="s">
        <v>52</v>
      </c>
      <c r="AE525">
        <v>0</v>
      </c>
      <c r="AF525">
        <v>0</v>
      </c>
      <c r="AG525" t="s">
        <v>53</v>
      </c>
      <c r="AH525">
        <v>5</v>
      </c>
      <c r="AI525">
        <v>0.31153604852485189</v>
      </c>
      <c r="AJ525">
        <v>4.3615114702480593</v>
      </c>
      <c r="AK525">
        <v>8.5895552130637889E-2</v>
      </c>
      <c r="AL525">
        <v>85.895552130637896</v>
      </c>
      <c r="AM525">
        <v>0.4942019482060539</v>
      </c>
      <c r="AN525">
        <v>0.57535219920866898</v>
      </c>
      <c r="AO525">
        <v>2008.360946737138</v>
      </c>
      <c r="AP525">
        <f>AO525*(AN525/100)</f>
        <v>11.555148875100169</v>
      </c>
      <c r="AQ525">
        <v>2.0083608032830181E-3</v>
      </c>
      <c r="AR525">
        <v>26.920917207191799</v>
      </c>
      <c r="AS525">
        <v>0.30978017839744609</v>
      </c>
      <c r="AT525">
        <v>2.6328647372142871E-5</v>
      </c>
      <c r="AU525">
        <v>27.339224506104451</v>
      </c>
      <c r="AV525" t="str">
        <f>VLOOKUP(_xlfn.CONCAT(B525:C525),Sheet2!C:G,5,0)</f>
        <v>12.5, 65.5</v>
      </c>
      <c r="AW525">
        <f>ROUND(H525,-2)</f>
        <v>400</v>
      </c>
      <c r="AX525">
        <f>VLOOKUP(_xlfn.CONCAT(B525:C525),Sheet2!C:G,4,0)</f>
        <v>2.5721789851266431E-3</v>
      </c>
      <c r="AY525">
        <f>(AJ525*0.000001)/(VLOOKUP(_xlfn.CONCAT(B525:C525),Sheet2!$C:$G,4,0)*VLOOKUP(AA525,Sheet3!$A$1:$B$5,2,0)*SQRT(8*1.380649E-23*Sheet3!$D$2/(PI()*VLOOKUP(AA525,Sheet3!$A$1:$B$5,2,0))))</f>
        <v>2.5554154982514184E+19</v>
      </c>
      <c r="AZ525" t="str">
        <f>VLOOKUP(_xlfn.CONCAT(B525:C525),Sheet2!C:H,6,0)</f>
        <v>+2, +0</v>
      </c>
      <c r="BA525">
        <f>VLOOKUP(_xlfn.CONCAT(B525:C525),Sheet2!C:G,2,0)</f>
        <v>12.5</v>
      </c>
      <c r="BB525">
        <f>VLOOKUP(_xlfn.CONCAT(B525:C525),Sheet2!C:G,3,0)</f>
        <v>65.5</v>
      </c>
    </row>
    <row r="526" spans="1:54" x14ac:dyDescent="0.25">
      <c r="A526" t="s">
        <v>56</v>
      </c>
      <c r="B526" t="s">
        <v>57</v>
      </c>
      <c r="C526" t="s">
        <v>50</v>
      </c>
      <c r="D526" t="s">
        <v>51</v>
      </c>
      <c r="E526" s="1">
        <v>45718.664654648863</v>
      </c>
      <c r="F526">
        <v>0.58827502638889007</v>
      </c>
      <c r="G526">
        <v>588.27502638889007</v>
      </c>
      <c r="H526">
        <v>399.64912500000008</v>
      </c>
      <c r="I526">
        <v>0.67280388354047249</v>
      </c>
      <c r="J526">
        <v>7.8231125000000006</v>
      </c>
      <c r="K526">
        <v>2.566336111813582E-2</v>
      </c>
      <c r="L526">
        <v>3126.500065401563</v>
      </c>
      <c r="M526">
        <v>1.7266409024983349E-2</v>
      </c>
      <c r="N526">
        <v>36.988744999999987</v>
      </c>
      <c r="O526">
        <v>10.30209010131159</v>
      </c>
      <c r="P526">
        <v>2.0741299999999989</v>
      </c>
      <c r="Q526">
        <v>7.2197753736228233E-4</v>
      </c>
      <c r="R526">
        <v>76.71946566684997</v>
      </c>
      <c r="S526">
        <v>36.988744999999987</v>
      </c>
      <c r="T526">
        <v>10.30209010131159</v>
      </c>
      <c r="U526">
        <v>2.0741299999999989</v>
      </c>
      <c r="V526">
        <v>7.2197753736228233E-4</v>
      </c>
      <c r="W526">
        <v>76.71946566684997</v>
      </c>
      <c r="X526">
        <v>7.4378776410292903E-3</v>
      </c>
      <c r="Y526">
        <f>S526/U526</f>
        <v>17.833378332119977</v>
      </c>
      <c r="Z526">
        <f>(((Y526/13)-1)/(0.0039))+23</f>
        <v>118.33290595897394</v>
      </c>
      <c r="AA526" t="s">
        <v>53</v>
      </c>
      <c r="AB526">
        <v>70</v>
      </c>
      <c r="AC526">
        <v>4.3615439643400871</v>
      </c>
      <c r="AD526" t="s">
        <v>52</v>
      </c>
      <c r="AE526">
        <v>0</v>
      </c>
      <c r="AF526">
        <v>0</v>
      </c>
      <c r="AG526" t="s">
        <v>53</v>
      </c>
      <c r="AH526">
        <v>5</v>
      </c>
      <c r="AI526">
        <v>0.31153655966787258</v>
      </c>
      <c r="AJ526">
        <v>4.3615439643400871</v>
      </c>
      <c r="AK526">
        <v>8.6144994167947145E-2</v>
      </c>
      <c r="AL526">
        <v>86.144994167947146</v>
      </c>
      <c r="AM526">
        <v>0.49449807810428908</v>
      </c>
      <c r="AN526">
        <v>0.57402996294854025</v>
      </c>
      <c r="AO526">
        <v>2014.178252571086</v>
      </c>
      <c r="AP526">
        <f>AO526*(AN526/100)</f>
        <v>11.56198667695136</v>
      </c>
      <c r="AQ526">
        <v>2.01417810870228E-3</v>
      </c>
      <c r="AR526">
        <v>27.210179051597532</v>
      </c>
      <c r="AS526">
        <v>0.31238916145623341</v>
      </c>
      <c r="AT526">
        <v>2.655847333681232E-5</v>
      </c>
      <c r="AU526">
        <v>27.55317203451995</v>
      </c>
      <c r="AV526" t="str">
        <f>VLOOKUP(_xlfn.CONCAT(B526:C526),Sheet2!C:G,5,0)</f>
        <v>12.5, 65.5</v>
      </c>
      <c r="AW526">
        <f>ROUND(H526,-2)</f>
        <v>400</v>
      </c>
      <c r="AX526">
        <f>VLOOKUP(_xlfn.CONCAT(B526:C526),Sheet2!C:G,4,0)</f>
        <v>2.5721789851266431E-3</v>
      </c>
      <c r="AY526">
        <f>(AJ526*0.000001)/(VLOOKUP(_xlfn.CONCAT(B526:C526),Sheet2!$C:$G,4,0)*VLOOKUP(AA526,Sheet3!$A$1:$B$5,2,0)*SQRT(8*1.380649E-23*Sheet3!$D$2/(PI()*VLOOKUP(AA526,Sheet3!$A$1:$B$5,2,0))))</f>
        <v>2.5554345365841007E+19</v>
      </c>
      <c r="AZ526" t="str">
        <f>VLOOKUP(_xlfn.CONCAT(B526:C526),Sheet2!C:H,6,0)</f>
        <v>+2, +0</v>
      </c>
      <c r="BA526">
        <f>VLOOKUP(_xlfn.CONCAT(B526:C526),Sheet2!C:G,2,0)</f>
        <v>12.5</v>
      </c>
      <c r="BB526">
        <f>VLOOKUP(_xlfn.CONCAT(B526:C526),Sheet2!C:G,3,0)</f>
        <v>65.5</v>
      </c>
    </row>
    <row r="527" spans="1:54" x14ac:dyDescent="0.25">
      <c r="A527" t="s">
        <v>56</v>
      </c>
      <c r="B527" t="s">
        <v>57</v>
      </c>
      <c r="C527" t="s">
        <v>50</v>
      </c>
      <c r="D527" t="s">
        <v>51</v>
      </c>
      <c r="E527" s="1">
        <v>45718.665115642427</v>
      </c>
      <c r="F527">
        <v>0.58943766527777797</v>
      </c>
      <c r="G527">
        <v>589.43766527777802</v>
      </c>
      <c r="H527">
        <v>399.77462500000001</v>
      </c>
      <c r="I527">
        <v>0.53665968163480537</v>
      </c>
      <c r="J527">
        <v>7.8290412500000004</v>
      </c>
      <c r="K527">
        <v>2.544467208689305E-2</v>
      </c>
      <c r="L527">
        <v>3129.852029828282</v>
      </c>
      <c r="M527">
        <v>1.3655129621454039E-2</v>
      </c>
      <c r="N527">
        <v>35.634723749999992</v>
      </c>
      <c r="O527">
        <v>12.402296830053761</v>
      </c>
      <c r="P527">
        <v>3.8540775000000012</v>
      </c>
      <c r="Q527">
        <v>8.0806130638927183</v>
      </c>
      <c r="R527">
        <v>137.33898702359059</v>
      </c>
      <c r="S527">
        <v>35.634723749999992</v>
      </c>
      <c r="T527">
        <v>12.402296830053761</v>
      </c>
      <c r="U527">
        <v>3.8540775000000012</v>
      </c>
      <c r="V527">
        <v>8.0806130638927183</v>
      </c>
      <c r="W527">
        <v>137.33898702359059</v>
      </c>
      <c r="X527">
        <v>100.21816178720771</v>
      </c>
      <c r="Y527">
        <f>S527/U527</f>
        <v>9.245980069160515</v>
      </c>
      <c r="AA527" t="s">
        <v>53</v>
      </c>
      <c r="AB527">
        <v>70</v>
      </c>
      <c r="AC527">
        <v>4.3615275347429936</v>
      </c>
      <c r="AD527" t="s">
        <v>52</v>
      </c>
      <c r="AE527">
        <v>0</v>
      </c>
      <c r="AF527">
        <v>0</v>
      </c>
      <c r="AG527" t="s">
        <v>53</v>
      </c>
      <c r="AH527">
        <v>5</v>
      </c>
      <c r="AI527">
        <v>0.31153568342269428</v>
      </c>
      <c r="AJ527">
        <v>4.3615275347429936</v>
      </c>
      <c r="AK527">
        <v>8.6314038890585226E-2</v>
      </c>
      <c r="AL527">
        <v>86.314038890585223</v>
      </c>
      <c r="AM527">
        <v>0.49469914983611901</v>
      </c>
      <c r="AN527">
        <v>0.573138687743737</v>
      </c>
      <c r="AO527">
        <v>2018.1383328549689</v>
      </c>
      <c r="AP527">
        <f>AO527*(AN527/100)</f>
        <v>11.566731557778299</v>
      </c>
      <c r="AQ527">
        <v>2.0181381887031651E-3</v>
      </c>
      <c r="AR527">
        <v>27.287921555408641</v>
      </c>
      <c r="AS527">
        <v>0.31279527103041888</v>
      </c>
      <c r="AT527">
        <v>2.614085008467419E-5</v>
      </c>
      <c r="AU527">
        <v>27.577673982025541</v>
      </c>
      <c r="AV527" t="str">
        <f>VLOOKUP(_xlfn.CONCAT(B527:C527),Sheet2!C:G,5,0)</f>
        <v>12.5, 65.5</v>
      </c>
      <c r="AW527">
        <f>ROUND(H527,-2)</f>
        <v>400</v>
      </c>
      <c r="AX527">
        <f>VLOOKUP(_xlfn.CONCAT(B527:C527),Sheet2!C:G,4,0)</f>
        <v>2.5721789851266431E-3</v>
      </c>
      <c r="AY527">
        <f>(AJ527*0.000001)/(VLOOKUP(_xlfn.CONCAT(B527:C527),Sheet2!$C:$G,4,0)*VLOOKUP(AA527,Sheet3!$A$1:$B$5,2,0)*SQRT(8*1.380649E-23*Sheet3!$D$2/(PI()*VLOOKUP(AA527,Sheet3!$A$1:$B$5,2,0))))</f>
        <v>2.5554249104608338E+19</v>
      </c>
      <c r="AZ527" t="str">
        <f>VLOOKUP(_xlfn.CONCAT(B527:C527),Sheet2!C:H,6,0)</f>
        <v>+2, +0</v>
      </c>
      <c r="BA527">
        <f>VLOOKUP(_xlfn.CONCAT(B527:C527),Sheet2!C:G,2,0)</f>
        <v>12.5</v>
      </c>
      <c r="BB527">
        <f>VLOOKUP(_xlfn.CONCAT(B527:C527),Sheet2!C:G,3,0)</f>
        <v>65.5</v>
      </c>
    </row>
    <row r="528" spans="1:54" x14ac:dyDescent="0.25">
      <c r="A528" t="s">
        <v>56</v>
      </c>
      <c r="B528" t="s">
        <v>57</v>
      </c>
      <c r="C528" t="s">
        <v>50</v>
      </c>
      <c r="D528" t="s">
        <v>51</v>
      </c>
      <c r="E528" s="1">
        <v>45718.665799088878</v>
      </c>
      <c r="F528">
        <v>0.71849062777777872</v>
      </c>
      <c r="G528">
        <v>718.49062777777874</v>
      </c>
      <c r="H528">
        <v>500.10000000000008</v>
      </c>
      <c r="I528">
        <v>5.3466240578678068E-12</v>
      </c>
      <c r="J528">
        <v>7.6806650000000003</v>
      </c>
      <c r="K528">
        <v>2.4056780454942899E-2</v>
      </c>
      <c r="L528">
        <v>3841.1005665000012</v>
      </c>
      <c r="M528">
        <v>1.2862256113524181E-13</v>
      </c>
      <c r="N528">
        <v>37.452934999999997</v>
      </c>
      <c r="O528">
        <v>10.43773010994664</v>
      </c>
      <c r="P528">
        <v>2.07911</v>
      </c>
      <c r="Q528">
        <v>7.8336905980191441E-4</v>
      </c>
      <c r="R528">
        <v>77.86877168785</v>
      </c>
      <c r="S528">
        <v>37.452934999999997</v>
      </c>
      <c r="T528">
        <v>10.43773010994664</v>
      </c>
      <c r="U528">
        <v>2.07911</v>
      </c>
      <c r="V528">
        <v>7.8336905980191441E-4</v>
      </c>
      <c r="W528">
        <v>77.86877168785</v>
      </c>
      <c r="X528">
        <v>8.176594822695029E-3</v>
      </c>
      <c r="Y528">
        <f>S528/U528</f>
        <v>18.013926632068529</v>
      </c>
      <c r="Z528">
        <f>(((Y528/13)-1)/(0.0039))+23</f>
        <v>121.89401641160806</v>
      </c>
      <c r="AA528" t="s">
        <v>53</v>
      </c>
      <c r="AB528">
        <v>70</v>
      </c>
      <c r="AC528">
        <v>4.3615877765990012</v>
      </c>
      <c r="AD528" t="s">
        <v>52</v>
      </c>
      <c r="AE528">
        <v>0</v>
      </c>
      <c r="AF528">
        <v>0</v>
      </c>
      <c r="AG528" t="s">
        <v>53</v>
      </c>
      <c r="AH528">
        <v>5</v>
      </c>
      <c r="AI528">
        <v>0.31152640982789082</v>
      </c>
      <c r="AJ528">
        <v>4.3615877765990012</v>
      </c>
      <c r="AK528">
        <v>0.1050780097674773</v>
      </c>
      <c r="AL528">
        <v>105.0780097674773</v>
      </c>
      <c r="AM528">
        <v>0.51887270054656287</v>
      </c>
      <c r="AN528">
        <v>0.49379760969469672</v>
      </c>
      <c r="AO528">
        <v>2456.8312779345042</v>
      </c>
      <c r="AP528">
        <f>AO528*(AN528/100)</f>
        <v>12.131774124672253</v>
      </c>
      <c r="AQ528">
        <v>2.4568311024553411E-3</v>
      </c>
      <c r="AR528">
        <v>32.952880714957523</v>
      </c>
      <c r="AS528">
        <v>0.32544107459200983</v>
      </c>
      <c r="AT528">
        <v>3.2298114330212393E-5</v>
      </c>
      <c r="AU528">
        <v>27.356224589356192</v>
      </c>
      <c r="AV528" t="str">
        <f>VLOOKUP(_xlfn.CONCAT(B528:C528),Sheet2!C:G,5,0)</f>
        <v>12.5, 65.5</v>
      </c>
      <c r="AW528">
        <f>ROUND(H528,-2)</f>
        <v>500</v>
      </c>
      <c r="AX528">
        <f>VLOOKUP(_xlfn.CONCAT(B528:C528),Sheet2!C:G,4,0)</f>
        <v>2.5721789851266431E-3</v>
      </c>
      <c r="AY528">
        <f>(AJ528*0.000001)/(VLOOKUP(_xlfn.CONCAT(B528:C528),Sheet2!$C:$G,4,0)*VLOOKUP(AA528,Sheet3!$A$1:$B$5,2,0)*SQRT(8*1.380649E-23*Sheet3!$D$2/(PI()*VLOOKUP(AA528,Sheet3!$A$1:$B$5,2,0))))</f>
        <v>2.5554602062461448E+19</v>
      </c>
      <c r="AZ528" t="str">
        <f>VLOOKUP(_xlfn.CONCAT(B528:C528),Sheet2!C:H,6,0)</f>
        <v>+2, +0</v>
      </c>
      <c r="BA528">
        <f>VLOOKUP(_xlfn.CONCAT(B528:C528),Sheet2!C:G,2,0)</f>
        <v>12.5</v>
      </c>
      <c r="BB528">
        <f>VLOOKUP(_xlfn.CONCAT(B528:C528),Sheet2!C:G,3,0)</f>
        <v>65.5</v>
      </c>
    </row>
    <row r="529" spans="1:54" x14ac:dyDescent="0.25">
      <c r="A529" t="s">
        <v>56</v>
      </c>
      <c r="B529" t="s">
        <v>57</v>
      </c>
      <c r="C529" t="s">
        <v>50</v>
      </c>
      <c r="D529" t="s">
        <v>51</v>
      </c>
      <c r="E529" s="1">
        <v>45718.667002441507</v>
      </c>
      <c r="F529">
        <v>0.71029012361111121</v>
      </c>
      <c r="G529">
        <v>710.2901236111112</v>
      </c>
      <c r="H529">
        <v>500.10000000000008</v>
      </c>
      <c r="I529">
        <v>5.3466240578678068E-12</v>
      </c>
      <c r="J529">
        <v>7.6357024999999998</v>
      </c>
      <c r="K529">
        <v>2.2092682091645301E-2</v>
      </c>
      <c r="L529">
        <v>3818.6148202499999</v>
      </c>
      <c r="M529">
        <v>1.1812126557401601E-13</v>
      </c>
      <c r="N529">
        <v>37.91516</v>
      </c>
      <c r="O529">
        <v>10.56983958537101</v>
      </c>
      <c r="P529">
        <v>4.0408474999999999</v>
      </c>
      <c r="Q529">
        <v>8.4914318219737499</v>
      </c>
      <c r="R529">
        <v>153.20937949809999</v>
      </c>
      <c r="S529">
        <v>37.91516</v>
      </c>
      <c r="T529">
        <v>10.56983958537101</v>
      </c>
      <c r="U529">
        <v>4.0408474999999999</v>
      </c>
      <c r="V529">
        <v>8.4914318219737499</v>
      </c>
      <c r="W529">
        <v>153.20937949809999</v>
      </c>
      <c r="X529">
        <v>89.753072208377191</v>
      </c>
      <c r="Y529">
        <f>S529/U529</f>
        <v>9.382972260150872</v>
      </c>
      <c r="AA529" t="s">
        <v>53</v>
      </c>
      <c r="AB529">
        <v>70</v>
      </c>
      <c r="AC529">
        <v>4.3612916787491711</v>
      </c>
      <c r="AD529" t="s">
        <v>52</v>
      </c>
      <c r="AE529">
        <v>0</v>
      </c>
      <c r="AF529">
        <v>0</v>
      </c>
      <c r="AG529" t="s">
        <v>53</v>
      </c>
      <c r="AH529">
        <v>5</v>
      </c>
      <c r="AI529">
        <v>0.31149625238967132</v>
      </c>
      <c r="AJ529">
        <v>4.3612916787491711</v>
      </c>
      <c r="AK529">
        <v>0.1038856774228465</v>
      </c>
      <c r="AL529">
        <v>103.8856774228465</v>
      </c>
      <c r="AM529">
        <v>0.5172320698990116</v>
      </c>
      <c r="AN529">
        <v>0.49788583251348401</v>
      </c>
      <c r="AO529">
        <v>2429.1182360041289</v>
      </c>
      <c r="AP529">
        <f>AO529*(AN529/100)</f>
        <v>12.094235552066015</v>
      </c>
      <c r="AQ529">
        <v>2.4291180625093871E-3</v>
      </c>
      <c r="AR529">
        <v>32.401145915735633</v>
      </c>
      <c r="AS529">
        <v>0.32264143017293812</v>
      </c>
      <c r="AT529">
        <v>3.1151299989001908E-5</v>
      </c>
      <c r="AU529">
        <v>27.205068411703589</v>
      </c>
      <c r="AV529" t="str">
        <f>VLOOKUP(_xlfn.CONCAT(B529:C529),Sheet2!C:G,5,0)</f>
        <v>12.5, 65.5</v>
      </c>
      <c r="AW529">
        <f>ROUND(H529,-2)</f>
        <v>500</v>
      </c>
      <c r="AX529">
        <f>VLOOKUP(_xlfn.CONCAT(B529:C529),Sheet2!C:G,4,0)</f>
        <v>2.5721789851266431E-3</v>
      </c>
      <c r="AY529">
        <f>(AJ529*0.000001)/(VLOOKUP(_xlfn.CONCAT(B529:C529),Sheet2!$C:$G,4,0)*VLOOKUP(AA529,Sheet3!$A$1:$B$5,2,0)*SQRT(8*1.380649E-23*Sheet3!$D$2/(PI()*VLOOKUP(AA529,Sheet3!$A$1:$B$5,2,0))))</f>
        <v>2.5552867221134954E+19</v>
      </c>
      <c r="AZ529" t="str">
        <f>VLOOKUP(_xlfn.CONCAT(B529:C529),Sheet2!C:H,6,0)</f>
        <v>+2, +0</v>
      </c>
      <c r="BA529">
        <f>VLOOKUP(_xlfn.CONCAT(B529:C529),Sheet2!C:G,2,0)</f>
        <v>12.5</v>
      </c>
      <c r="BB529">
        <f>VLOOKUP(_xlfn.CONCAT(B529:C529),Sheet2!C:G,3,0)</f>
        <v>65.5</v>
      </c>
    </row>
    <row r="530" spans="1:54" x14ac:dyDescent="0.25">
      <c r="A530" t="s">
        <v>56</v>
      </c>
      <c r="B530" t="s">
        <v>57</v>
      </c>
      <c r="C530" t="s">
        <v>50</v>
      </c>
      <c r="D530" t="s">
        <v>51</v>
      </c>
      <c r="E530" s="1">
        <v>45718.667476861068</v>
      </c>
      <c r="F530">
        <v>0.7170280249999994</v>
      </c>
      <c r="G530">
        <v>717.02802499999939</v>
      </c>
      <c r="H530">
        <v>500.10000000000008</v>
      </c>
      <c r="I530">
        <v>5.3466240578678068E-12</v>
      </c>
      <c r="J530">
        <v>7.6404262500000009</v>
      </c>
      <c r="K530">
        <v>1.9406644048599431E-2</v>
      </c>
      <c r="L530">
        <v>3820.9771676250011</v>
      </c>
      <c r="M530">
        <v>1.0376002995271879E-13</v>
      </c>
      <c r="N530">
        <v>36.356684999999999</v>
      </c>
      <c r="O530">
        <v>12.663206229497639</v>
      </c>
      <c r="P530">
        <v>2.0859049999999999</v>
      </c>
      <c r="Q530">
        <v>7.2741763831086885E-4</v>
      </c>
      <c r="R530">
        <v>75.836591024924999</v>
      </c>
      <c r="S530">
        <v>36.356684999999999</v>
      </c>
      <c r="T530">
        <v>12.663206229497639</v>
      </c>
      <c r="U530">
        <v>2.0859049999999999</v>
      </c>
      <c r="V530">
        <v>7.2741763831086885E-4</v>
      </c>
      <c r="W530">
        <v>75.836591024924999</v>
      </c>
      <c r="X530">
        <v>9.2114395689046578E-3</v>
      </c>
      <c r="Y530">
        <f>S530/U530</f>
        <v>17.42969358623715</v>
      </c>
      <c r="Z530">
        <f>(((Y530/13)-1)/(0.0039))+23</f>
        <v>110.37068217430276</v>
      </c>
      <c r="AA530" t="s">
        <v>53</v>
      </c>
      <c r="AB530">
        <v>70</v>
      </c>
      <c r="AC530">
        <v>4.3616009202766763</v>
      </c>
      <c r="AD530" t="s">
        <v>52</v>
      </c>
      <c r="AE530">
        <v>0</v>
      </c>
      <c r="AF530">
        <v>0</v>
      </c>
      <c r="AG530" t="s">
        <v>53</v>
      </c>
      <c r="AH530">
        <v>5</v>
      </c>
      <c r="AI530">
        <v>0.31151830455999158</v>
      </c>
      <c r="AJ530">
        <v>4.3616009202766763</v>
      </c>
      <c r="AK530">
        <v>0.1048653510621282</v>
      </c>
      <c r="AL530">
        <v>104.8653510621282</v>
      </c>
      <c r="AM530">
        <v>0.51857909535591551</v>
      </c>
      <c r="AN530">
        <v>0.49451900947595129</v>
      </c>
      <c r="AO530">
        <v>2451.8517113524499</v>
      </c>
      <c r="AP530">
        <f>AO530*(AN530/100)</f>
        <v>12.124872796799297</v>
      </c>
      <c r="AQ530">
        <v>2.4518515362340369E-3</v>
      </c>
      <c r="AR530">
        <v>32.99238155157326</v>
      </c>
      <c r="AS530">
        <v>0.32630719690273319</v>
      </c>
      <c r="AT530">
        <v>3.2350308590064987E-5</v>
      </c>
      <c r="AU530">
        <v>27.44464215872539</v>
      </c>
      <c r="AV530" t="str">
        <f>VLOOKUP(_xlfn.CONCAT(B530:C530),Sheet2!C:G,5,0)</f>
        <v>12.5, 65.5</v>
      </c>
      <c r="AW530">
        <f>ROUND(H530,-2)</f>
        <v>500</v>
      </c>
      <c r="AX530">
        <f>VLOOKUP(_xlfn.CONCAT(B530:C530),Sheet2!C:G,4,0)</f>
        <v>2.5721789851266431E-3</v>
      </c>
      <c r="AY530">
        <f>(AJ530*0.000001)/(VLOOKUP(_xlfn.CONCAT(B530:C530),Sheet2!$C:$G,4,0)*VLOOKUP(AA530,Sheet3!$A$1:$B$5,2,0)*SQRT(8*1.380649E-23*Sheet3!$D$2/(PI()*VLOOKUP(AA530,Sheet3!$A$1:$B$5,2,0))))</f>
        <v>2.5554679071447585E+19</v>
      </c>
      <c r="AZ530" t="str">
        <f>VLOOKUP(_xlfn.CONCAT(B530:C530),Sheet2!C:H,6,0)</f>
        <v>+2, +0</v>
      </c>
      <c r="BA530">
        <f>VLOOKUP(_xlfn.CONCAT(B530:C530),Sheet2!C:G,2,0)</f>
        <v>12.5</v>
      </c>
      <c r="BB530">
        <f>VLOOKUP(_xlfn.CONCAT(B530:C530),Sheet2!C:G,3,0)</f>
        <v>65.5</v>
      </c>
    </row>
    <row r="531" spans="1:54" x14ac:dyDescent="0.25">
      <c r="A531" t="s">
        <v>56</v>
      </c>
      <c r="B531" t="s">
        <v>57</v>
      </c>
      <c r="C531" t="s">
        <v>50</v>
      </c>
      <c r="D531" t="s">
        <v>51</v>
      </c>
      <c r="E531" s="1">
        <v>45718.668185075963</v>
      </c>
      <c r="F531">
        <v>0.38528416250000008</v>
      </c>
      <c r="G531">
        <v>385.28416250000009</v>
      </c>
      <c r="H531">
        <v>200</v>
      </c>
      <c r="I531">
        <v>0</v>
      </c>
      <c r="J531">
        <v>8.2291587499999999</v>
      </c>
      <c r="K531">
        <v>1.9881212908696169E-2</v>
      </c>
      <c r="L531">
        <v>1645.8317500000001</v>
      </c>
      <c r="M531">
        <v>0</v>
      </c>
      <c r="N531">
        <v>36.305622499999998</v>
      </c>
      <c r="O531">
        <v>12.72426015071108</v>
      </c>
      <c r="P531">
        <v>2.0715599999999998</v>
      </c>
      <c r="Q531">
        <v>7.8719412678291626E-4</v>
      </c>
      <c r="R531">
        <v>75.209275346099986</v>
      </c>
      <c r="S531">
        <v>36.305622499999998</v>
      </c>
      <c r="T531">
        <v>12.72426015071108</v>
      </c>
      <c r="U531">
        <v>2.0715599999999998</v>
      </c>
      <c r="V531">
        <v>7.8719412678291626E-4</v>
      </c>
      <c r="W531">
        <v>75.209275346099986</v>
      </c>
      <c r="X531">
        <v>1.0016462858297669E-2</v>
      </c>
      <c r="Y531">
        <f>S531/U531</f>
        <v>17.525740263376392</v>
      </c>
      <c r="Z531">
        <f>(((Y531/13)-1)/(0.0039))+23</f>
        <v>112.26509395219711</v>
      </c>
      <c r="AA531" t="s">
        <v>53</v>
      </c>
      <c r="AB531">
        <v>80</v>
      </c>
      <c r="AC531">
        <v>4.9845447934486238</v>
      </c>
      <c r="AD531" t="s">
        <v>52</v>
      </c>
      <c r="AE531">
        <v>0</v>
      </c>
      <c r="AF531">
        <v>0</v>
      </c>
      <c r="AG531" t="s">
        <v>53</v>
      </c>
      <c r="AH531">
        <v>5</v>
      </c>
      <c r="AI531">
        <v>0.31152611774616468</v>
      </c>
      <c r="AJ531">
        <v>4.9845447934486238</v>
      </c>
      <c r="AK531">
        <v>5.6630641420823843E-2</v>
      </c>
      <c r="AL531">
        <v>56.630641420823842</v>
      </c>
      <c r="AM531">
        <v>0.46451977696059921</v>
      </c>
      <c r="AN531">
        <v>0.82026225609690717</v>
      </c>
      <c r="AO531">
        <v>1158.6015058146379</v>
      </c>
      <c r="AP531">
        <f>AO531*(AN531/100)</f>
        <v>9.503570850767888</v>
      </c>
      <c r="AQ531">
        <v>1.1586014334038931E-3</v>
      </c>
      <c r="AR531">
        <v>19.546185964866169</v>
      </c>
      <c r="AS531">
        <v>0.32065997195261658</v>
      </c>
      <c r="AT531">
        <v>1.8692018939731439E-5</v>
      </c>
      <c r="AU531">
        <v>34.408524091738919</v>
      </c>
      <c r="AV531" t="str">
        <f>VLOOKUP(_xlfn.CONCAT(B531:C531),Sheet2!C:G,5,0)</f>
        <v>12.5, 65.5</v>
      </c>
      <c r="AW531">
        <f>ROUND(H531,-2)</f>
        <v>200</v>
      </c>
      <c r="AX531">
        <f>VLOOKUP(_xlfn.CONCAT(B531:C531),Sheet2!C:G,4,0)</f>
        <v>2.5721789851266431E-3</v>
      </c>
      <c r="AY531">
        <f>(AJ531*0.000001)/(VLOOKUP(_xlfn.CONCAT(B531:C531),Sheet2!$C:$G,4,0)*VLOOKUP(AA531,Sheet3!$A$1:$B$5,2,0)*SQRT(8*1.380649E-23*Sheet3!$D$2/(PI()*VLOOKUP(AA531,Sheet3!$A$1:$B$5,2,0))))</f>
        <v>2.9204515690939093E+19</v>
      </c>
      <c r="AZ531" t="str">
        <f>VLOOKUP(_xlfn.CONCAT(B531:C531),Sheet2!C:H,6,0)</f>
        <v>+2, +0</v>
      </c>
      <c r="BA531">
        <f>VLOOKUP(_xlfn.CONCAT(B531:C531),Sheet2!C:G,2,0)</f>
        <v>12.5</v>
      </c>
      <c r="BB531">
        <f>VLOOKUP(_xlfn.CONCAT(B531:C531),Sheet2!C:G,3,0)</f>
        <v>65.5</v>
      </c>
    </row>
    <row r="532" spans="1:54" x14ac:dyDescent="0.25">
      <c r="A532" t="s">
        <v>56</v>
      </c>
      <c r="B532" t="s">
        <v>57</v>
      </c>
      <c r="C532" t="s">
        <v>50</v>
      </c>
      <c r="D532" t="s">
        <v>51</v>
      </c>
      <c r="E532" s="1">
        <v>45718.668667365811</v>
      </c>
      <c r="F532">
        <v>0.38795028888888933</v>
      </c>
      <c r="G532">
        <v>387.95028888888919</v>
      </c>
      <c r="H532">
        <v>200</v>
      </c>
      <c r="I532">
        <v>3.0018767596453881E-2</v>
      </c>
      <c r="J532">
        <v>8.2499249999999993</v>
      </c>
      <c r="K532">
        <v>1.6299661766955471E-2</v>
      </c>
      <c r="L532">
        <v>1649.9849999999999</v>
      </c>
      <c r="M532">
        <v>4.8929575848304118E-4</v>
      </c>
      <c r="N532">
        <v>39.473717499999992</v>
      </c>
      <c r="O532">
        <v>7.6411255821965467</v>
      </c>
      <c r="P532">
        <v>2.0653324999999998</v>
      </c>
      <c r="Q532">
        <v>5.6556986667662453E-3</v>
      </c>
      <c r="R532">
        <v>81.526351648568749</v>
      </c>
      <c r="S532">
        <v>39.473717499999992</v>
      </c>
      <c r="T532">
        <v>7.6411255821965467</v>
      </c>
      <c r="U532">
        <v>2.0653324999999998</v>
      </c>
      <c r="V532">
        <v>5.6556986667662453E-3</v>
      </c>
      <c r="W532">
        <v>81.526351648568749</v>
      </c>
      <c r="X532">
        <v>4.3215903767822458E-2</v>
      </c>
      <c r="Y532">
        <f>S532/U532</f>
        <v>19.112524254569177</v>
      </c>
      <c r="Z532">
        <f>(((Y532/13)-1)/(0.0039))+23</f>
        <v>143.5626085713842</v>
      </c>
      <c r="AA532" t="s">
        <v>53</v>
      </c>
      <c r="AB532">
        <v>80</v>
      </c>
      <c r="AC532">
        <v>4.9845813036643856</v>
      </c>
      <c r="AD532" t="s">
        <v>52</v>
      </c>
      <c r="AE532">
        <v>0</v>
      </c>
      <c r="AF532">
        <v>0</v>
      </c>
      <c r="AG532" t="s">
        <v>53</v>
      </c>
      <c r="AH532">
        <v>5</v>
      </c>
      <c r="AI532">
        <v>0.31152407317408198</v>
      </c>
      <c r="AJ532">
        <v>4.9845813036643856</v>
      </c>
      <c r="AK532">
        <v>5.7018289382917149E-2</v>
      </c>
      <c r="AL532">
        <v>57.018289382917153</v>
      </c>
      <c r="AM532">
        <v>0.46484319470183222</v>
      </c>
      <c r="AN532">
        <v>0.81525278946916402</v>
      </c>
      <c r="AO532">
        <v>1166.523818284636</v>
      </c>
      <c r="AP532">
        <f>AO532*(AN532/100)</f>
        <v>9.5101179683876964</v>
      </c>
      <c r="AQ532">
        <v>1.166523745379771E-3</v>
      </c>
      <c r="AR532">
        <v>19.764675650307211</v>
      </c>
      <c r="AS532">
        <v>0.32226413913732432</v>
      </c>
      <c r="AT532">
        <v>1.8834075955487989E-5</v>
      </c>
      <c r="AU532">
        <v>34.556853173160448</v>
      </c>
      <c r="AV532" t="str">
        <f>VLOOKUP(_xlfn.CONCAT(B532:C532),Sheet2!C:G,5,0)</f>
        <v>12.5, 65.5</v>
      </c>
      <c r="AW532">
        <f>ROUND(H532,-2)</f>
        <v>200</v>
      </c>
      <c r="AX532">
        <f>VLOOKUP(_xlfn.CONCAT(B532:C532),Sheet2!C:G,4,0)</f>
        <v>2.5721789851266431E-3</v>
      </c>
      <c r="AY532">
        <f>(AJ532*0.000001)/(VLOOKUP(_xlfn.CONCAT(B532:C532),Sheet2!$C:$G,4,0)*VLOOKUP(AA532,Sheet3!$A$1:$B$5,2,0)*SQRT(8*1.380649E-23*Sheet3!$D$2/(PI()*VLOOKUP(AA532,Sheet3!$A$1:$B$5,2,0))))</f>
        <v>2.9204729604789461E+19</v>
      </c>
      <c r="AZ532" t="str">
        <f>VLOOKUP(_xlfn.CONCAT(B532:C532),Sheet2!C:H,6,0)</f>
        <v>+2, +0</v>
      </c>
      <c r="BA532">
        <f>VLOOKUP(_xlfn.CONCAT(B532:C532),Sheet2!C:G,2,0)</f>
        <v>12.5</v>
      </c>
      <c r="BB532">
        <f>VLOOKUP(_xlfn.CONCAT(B532:C532),Sheet2!C:G,3,0)</f>
        <v>65.5</v>
      </c>
    </row>
    <row r="533" spans="1:54" x14ac:dyDescent="0.25">
      <c r="A533" t="s">
        <v>56</v>
      </c>
      <c r="B533" t="s">
        <v>57</v>
      </c>
      <c r="C533" t="s">
        <v>50</v>
      </c>
      <c r="D533" t="s">
        <v>51</v>
      </c>
      <c r="E533" s="1">
        <v>45718.669109146547</v>
      </c>
      <c r="F533">
        <v>0.39083919305555609</v>
      </c>
      <c r="G533">
        <v>390.83919305555622</v>
      </c>
      <c r="H533">
        <v>200</v>
      </c>
      <c r="I533">
        <v>0</v>
      </c>
      <c r="J533">
        <v>8.2620075000000011</v>
      </c>
      <c r="K533">
        <v>1.9784950064665859E-2</v>
      </c>
      <c r="L533">
        <v>1652.4014999999999</v>
      </c>
      <c r="M533">
        <v>0</v>
      </c>
      <c r="N533">
        <v>36.695864999999998</v>
      </c>
      <c r="O533">
        <v>12.940950656313371</v>
      </c>
      <c r="P533">
        <v>2.0821325000000002</v>
      </c>
      <c r="Q533">
        <v>7.7018519301501678E-4</v>
      </c>
      <c r="R533">
        <v>76.405653132112519</v>
      </c>
      <c r="S533">
        <v>36.695864999999998</v>
      </c>
      <c r="T533">
        <v>12.940950656313371</v>
      </c>
      <c r="U533">
        <v>2.0821325000000002</v>
      </c>
      <c r="V533">
        <v>7.7018519301501678E-4</v>
      </c>
      <c r="W533">
        <v>76.405653132112519</v>
      </c>
      <c r="X533">
        <v>9.9669285790305231E-3</v>
      </c>
      <c r="Y533">
        <f>S533/U533</f>
        <v>17.624173773763193</v>
      </c>
      <c r="Z533">
        <f>(((Y533/13)-1)/(0.0039))+23</f>
        <v>114.20658330893873</v>
      </c>
      <c r="AA533" t="s">
        <v>53</v>
      </c>
      <c r="AB533">
        <v>80</v>
      </c>
      <c r="AC533">
        <v>4.9846371642945018</v>
      </c>
      <c r="AD533" t="s">
        <v>52</v>
      </c>
      <c r="AE533">
        <v>0</v>
      </c>
      <c r="AF533">
        <v>0</v>
      </c>
      <c r="AG533" t="s">
        <v>53</v>
      </c>
      <c r="AH533">
        <v>5</v>
      </c>
      <c r="AI533">
        <v>0.31152363505149278</v>
      </c>
      <c r="AJ533">
        <v>4.9846371642945018</v>
      </c>
      <c r="AK533">
        <v>5.7438328664459942E-2</v>
      </c>
      <c r="AL533">
        <v>57.438328664459952</v>
      </c>
      <c r="AM533">
        <v>0.46519587075373692</v>
      </c>
      <c r="AN533">
        <v>0.80990495644692651</v>
      </c>
      <c r="AO533">
        <v>1175.104134473735</v>
      </c>
      <c r="AP533">
        <f>AO533*(AN533/100)</f>
        <v>9.5172266285155374</v>
      </c>
      <c r="AQ533">
        <v>1.175104061033548E-3</v>
      </c>
      <c r="AR533">
        <v>20.027394901162129</v>
      </c>
      <c r="AS533">
        <v>0.3244057279034222</v>
      </c>
      <c r="AT533">
        <v>1.9142271159390681E-5</v>
      </c>
      <c r="AU533">
        <v>34.760515930577363</v>
      </c>
      <c r="AV533" t="str">
        <f>VLOOKUP(_xlfn.CONCAT(B533:C533),Sheet2!C:G,5,0)</f>
        <v>12.5, 65.5</v>
      </c>
      <c r="AW533">
        <f>ROUND(H533,-2)</f>
        <v>200</v>
      </c>
      <c r="AX533">
        <f>VLOOKUP(_xlfn.CONCAT(B533:C533),Sheet2!C:G,4,0)</f>
        <v>2.5721789851266431E-3</v>
      </c>
      <c r="AY533">
        <f>(AJ533*0.000001)/(VLOOKUP(_xlfn.CONCAT(B533:C533),Sheet2!$C:$G,4,0)*VLOOKUP(AA533,Sheet3!$A$1:$B$5,2,0)*SQRT(8*1.380649E-23*Sheet3!$D$2/(PI()*VLOOKUP(AA533,Sheet3!$A$1:$B$5,2,0))))</f>
        <v>2.9205056892980523E+19</v>
      </c>
      <c r="AZ533" t="str">
        <f>VLOOKUP(_xlfn.CONCAT(B533:C533),Sheet2!C:H,6,0)</f>
        <v>+2, +0</v>
      </c>
      <c r="BA533">
        <f>VLOOKUP(_xlfn.CONCAT(B533:C533),Sheet2!C:G,2,0)</f>
        <v>12.5</v>
      </c>
      <c r="BB533">
        <f>VLOOKUP(_xlfn.CONCAT(B533:C533),Sheet2!C:G,3,0)</f>
        <v>65.5</v>
      </c>
    </row>
    <row r="534" spans="1:54" x14ac:dyDescent="0.25">
      <c r="A534" t="s">
        <v>56</v>
      </c>
      <c r="B534" t="s">
        <v>57</v>
      </c>
      <c r="C534" t="s">
        <v>50</v>
      </c>
      <c r="D534" t="s">
        <v>51</v>
      </c>
      <c r="E534" s="1">
        <v>45718.66966817221</v>
      </c>
      <c r="F534">
        <v>0.38421451527777828</v>
      </c>
      <c r="G534">
        <v>384.21451527777828</v>
      </c>
      <c r="H534">
        <v>199.91900000000001</v>
      </c>
      <c r="I534">
        <v>0.25772471269635261</v>
      </c>
      <c r="J534">
        <v>8.2675299999999989</v>
      </c>
      <c r="K534">
        <v>1.719400017600807E-2</v>
      </c>
      <c r="L534">
        <v>1652.83633007</v>
      </c>
      <c r="M534">
        <v>4.431318755462715E-3</v>
      </c>
      <c r="N534">
        <v>38.322445000000002</v>
      </c>
      <c r="O534">
        <v>10.78603506913519</v>
      </c>
      <c r="P534">
        <v>2.075053749999999</v>
      </c>
      <c r="Q534">
        <v>7.8525901915169299E-4</v>
      </c>
      <c r="R534">
        <v>79.521133206418739</v>
      </c>
      <c r="S534">
        <v>38.322445000000002</v>
      </c>
      <c r="T534">
        <v>10.78603506913519</v>
      </c>
      <c r="U534">
        <v>2.075053749999999</v>
      </c>
      <c r="V534">
        <v>7.8525901915169299E-4</v>
      </c>
      <c r="W534">
        <v>79.521133206418739</v>
      </c>
      <c r="X534">
        <v>8.4698313189248628E-3</v>
      </c>
      <c r="Y534">
        <f>S534/U534</f>
        <v>18.468169800420842</v>
      </c>
      <c r="Z534">
        <f>(((Y534/13)-1)/(0.0039))+23</f>
        <v>130.85344774005608</v>
      </c>
      <c r="AA534" t="s">
        <v>53</v>
      </c>
      <c r="AB534">
        <v>80</v>
      </c>
      <c r="AC534">
        <v>4.9846382596009748</v>
      </c>
      <c r="AD534" t="s">
        <v>52</v>
      </c>
      <c r="AE534">
        <v>0</v>
      </c>
      <c r="AF534">
        <v>0</v>
      </c>
      <c r="AG534" t="s">
        <v>53</v>
      </c>
      <c r="AH534">
        <v>5</v>
      </c>
      <c r="AI534">
        <v>0.31151932684603301</v>
      </c>
      <c r="AJ534">
        <v>4.9846382596009748</v>
      </c>
      <c r="AK534">
        <v>5.6475117448824212E-2</v>
      </c>
      <c r="AL534">
        <v>56.475117448824207</v>
      </c>
      <c r="AM534">
        <v>0.4643905793155188</v>
      </c>
      <c r="AN534">
        <v>0.8222923657243093</v>
      </c>
      <c r="AO534">
        <v>1155.3979889294351</v>
      </c>
      <c r="AP534">
        <f>AO534*(AN534/100)</f>
        <v>9.5007494566989461</v>
      </c>
      <c r="AQ534">
        <v>1.155397916721832E-3</v>
      </c>
      <c r="AR534">
        <v>19.356230850150698</v>
      </c>
      <c r="AS534">
        <v>0.31832961714552549</v>
      </c>
      <c r="AT534">
        <v>1.846771249071906E-5</v>
      </c>
      <c r="AU534">
        <v>34.168608483111221</v>
      </c>
      <c r="AV534" t="str">
        <f>VLOOKUP(_xlfn.CONCAT(B534:C534),Sheet2!C:G,5,0)</f>
        <v>12.5, 65.5</v>
      </c>
      <c r="AW534">
        <f>ROUND(H534,-2)</f>
        <v>200</v>
      </c>
      <c r="AX534">
        <f>VLOOKUP(_xlfn.CONCAT(B534:C534),Sheet2!C:G,4,0)</f>
        <v>2.5721789851266431E-3</v>
      </c>
      <c r="AY534">
        <f>(AJ534*0.000001)/(VLOOKUP(_xlfn.CONCAT(B534:C534),Sheet2!$C:$G,4,0)*VLOOKUP(AA534,Sheet3!$A$1:$B$5,2,0)*SQRT(8*1.380649E-23*Sheet3!$D$2/(PI()*VLOOKUP(AA534,Sheet3!$A$1:$B$5,2,0))))</f>
        <v>2.9205063310396035E+19</v>
      </c>
      <c r="AZ534" t="str">
        <f>VLOOKUP(_xlfn.CONCAT(B534:C534),Sheet2!C:H,6,0)</f>
        <v>+2, +0</v>
      </c>
      <c r="BA534">
        <f>VLOOKUP(_xlfn.CONCAT(B534:C534),Sheet2!C:G,2,0)</f>
        <v>12.5</v>
      </c>
      <c r="BB534">
        <f>VLOOKUP(_xlfn.CONCAT(B534:C534),Sheet2!C:G,3,0)</f>
        <v>65.5</v>
      </c>
    </row>
    <row r="535" spans="1:54" x14ac:dyDescent="0.25">
      <c r="A535" t="s">
        <v>56</v>
      </c>
      <c r="B535" t="s">
        <v>57</v>
      </c>
      <c r="C535" t="s">
        <v>50</v>
      </c>
      <c r="D535" t="s">
        <v>51</v>
      </c>
      <c r="E535" s="1">
        <v>45718.670139004033</v>
      </c>
      <c r="F535">
        <v>0.54160040972222268</v>
      </c>
      <c r="G535">
        <v>541.60040972222271</v>
      </c>
      <c r="H535">
        <v>299.24299999999999</v>
      </c>
      <c r="I535">
        <v>1.094519742550836</v>
      </c>
      <c r="J535">
        <v>8.9993824999999994</v>
      </c>
      <c r="K535">
        <v>1.9752250073820241E-2</v>
      </c>
      <c r="L535">
        <v>2693.0022174474998</v>
      </c>
      <c r="M535">
        <v>2.161922766559746E-2</v>
      </c>
      <c r="N535">
        <v>36.694150000000008</v>
      </c>
      <c r="O535">
        <v>12.9455436013293</v>
      </c>
      <c r="P535">
        <v>2.0676299999999999</v>
      </c>
      <c r="Q535">
        <v>7.8349686289587851E-4</v>
      </c>
      <c r="R535">
        <v>75.86992536450002</v>
      </c>
      <c r="S535">
        <v>36.694150000000008</v>
      </c>
      <c r="T535">
        <v>12.9455436013293</v>
      </c>
      <c r="U535">
        <v>2.0676299999999999</v>
      </c>
      <c r="V535">
        <v>7.8349686289587851E-4</v>
      </c>
      <c r="W535">
        <v>75.86992536450002</v>
      </c>
      <c r="X535">
        <v>1.0142792800123319E-2</v>
      </c>
      <c r="Y535">
        <f>S535/U535</f>
        <v>17.74696149697964</v>
      </c>
      <c r="Z535">
        <f>(((Y535/13)-1)/(0.0039))+23</f>
        <v>116.62843189308957</v>
      </c>
      <c r="AA535" t="s">
        <v>53</v>
      </c>
      <c r="AB535">
        <v>80</v>
      </c>
      <c r="AC535">
        <v>4.9846627214455346</v>
      </c>
      <c r="AD535" t="s">
        <v>52</v>
      </c>
      <c r="AE535">
        <v>0</v>
      </c>
      <c r="AF535">
        <v>0</v>
      </c>
      <c r="AG535" t="s">
        <v>53</v>
      </c>
      <c r="AH535">
        <v>5</v>
      </c>
      <c r="AI535">
        <v>0.31151472655884688</v>
      </c>
      <c r="AJ535">
        <v>4.9846627214455346</v>
      </c>
      <c r="AK535">
        <v>7.9358624208997586E-2</v>
      </c>
      <c r="AL535">
        <v>79.358624208997583</v>
      </c>
      <c r="AM535">
        <v>0.48668827888247662</v>
      </c>
      <c r="AN535">
        <v>0.61327711226538184</v>
      </c>
      <c r="AO535">
        <v>1623.552973270504</v>
      </c>
      <c r="AP535">
        <f>AO535*(AN535/100)</f>
        <v>9.9568787905720928</v>
      </c>
      <c r="AQ535">
        <v>1.6235528718071431E-3</v>
      </c>
      <c r="AR535">
        <v>23.457718791133459</v>
      </c>
      <c r="AS535">
        <v>0.28772164081119422</v>
      </c>
      <c r="AT535">
        <v>2.2814951906278579E-5</v>
      </c>
      <c r="AU535">
        <v>29.468458545947961</v>
      </c>
      <c r="AV535" t="str">
        <f>VLOOKUP(_xlfn.CONCAT(B535:C535),Sheet2!C:G,5,0)</f>
        <v>12.5, 65.5</v>
      </c>
      <c r="AW535">
        <f>ROUND(H535,-2)</f>
        <v>300</v>
      </c>
      <c r="AX535">
        <f>VLOOKUP(_xlfn.CONCAT(B535:C535),Sheet2!C:G,4,0)</f>
        <v>2.5721789851266431E-3</v>
      </c>
      <c r="AY535">
        <f>(AJ535*0.000001)/(VLOOKUP(_xlfn.CONCAT(B535:C535),Sheet2!$C:$G,4,0)*VLOOKUP(AA535,Sheet3!$A$1:$B$5,2,0)*SQRT(8*1.380649E-23*Sheet3!$D$2/(PI()*VLOOKUP(AA535,Sheet3!$A$1:$B$5,2,0))))</f>
        <v>2.9205206632675779E+19</v>
      </c>
      <c r="AZ535" t="str">
        <f>VLOOKUP(_xlfn.CONCAT(B535:C535),Sheet2!C:H,6,0)</f>
        <v>+2, +0</v>
      </c>
      <c r="BA535">
        <f>VLOOKUP(_xlfn.CONCAT(B535:C535),Sheet2!C:G,2,0)</f>
        <v>12.5</v>
      </c>
      <c r="BB535">
        <f>VLOOKUP(_xlfn.CONCAT(B535:C535),Sheet2!C:G,3,0)</f>
        <v>65.5</v>
      </c>
    </row>
    <row r="536" spans="1:54" x14ac:dyDescent="0.25">
      <c r="A536" t="s">
        <v>56</v>
      </c>
      <c r="B536" t="s">
        <v>57</v>
      </c>
      <c r="C536" t="s">
        <v>50</v>
      </c>
      <c r="D536" t="s">
        <v>51</v>
      </c>
      <c r="E536" s="1">
        <v>45718.670636687297</v>
      </c>
      <c r="F536">
        <v>0.5444360402777777</v>
      </c>
      <c r="G536">
        <v>544.43604027777769</v>
      </c>
      <c r="H536">
        <v>298.19799999999998</v>
      </c>
      <c r="I536">
        <v>1.2070385982735401</v>
      </c>
      <c r="J536">
        <v>8.9418787500000025</v>
      </c>
      <c r="K536">
        <v>2.4992395307703721E-2</v>
      </c>
      <c r="L536">
        <v>2666.4503594925</v>
      </c>
      <c r="M536">
        <v>3.0166785799708891E-2</v>
      </c>
      <c r="N536">
        <v>39.192483750000001</v>
      </c>
      <c r="O536">
        <v>11.12619822112678</v>
      </c>
      <c r="P536">
        <v>4.1320874999999999</v>
      </c>
      <c r="Q536">
        <v>8.813677911931098</v>
      </c>
      <c r="R536">
        <v>161.9467721973281</v>
      </c>
      <c r="S536">
        <v>39.192483750000001</v>
      </c>
      <c r="T536">
        <v>11.12619822112678</v>
      </c>
      <c r="U536">
        <v>4.1320874999999999</v>
      </c>
      <c r="V536">
        <v>8.813677911931098</v>
      </c>
      <c r="W536">
        <v>161.9467721973281</v>
      </c>
      <c r="X536">
        <v>98.062727505312139</v>
      </c>
      <c r="Y536">
        <f>S536/U536</f>
        <v>9.4849113795387936</v>
      </c>
      <c r="AA536" t="s">
        <v>53</v>
      </c>
      <c r="AB536">
        <v>80</v>
      </c>
      <c r="AC536">
        <v>4.9846247508211423</v>
      </c>
      <c r="AD536" t="s">
        <v>52</v>
      </c>
      <c r="AE536">
        <v>0</v>
      </c>
      <c r="AF536">
        <v>0</v>
      </c>
      <c r="AG536" t="s">
        <v>53</v>
      </c>
      <c r="AH536">
        <v>5</v>
      </c>
      <c r="AI536">
        <v>0.31153400395276931</v>
      </c>
      <c r="AJ536">
        <v>4.9846247508211423</v>
      </c>
      <c r="AK536">
        <v>7.9770917643656708E-2</v>
      </c>
      <c r="AL536">
        <v>79.770917643656702</v>
      </c>
      <c r="AM536">
        <v>0.48714791872110358</v>
      </c>
      <c r="AN536">
        <v>0.61068360890272533</v>
      </c>
      <c r="AO536">
        <v>1632.0002819881479</v>
      </c>
      <c r="AP536">
        <f>AO536*(AN536/100)</f>
        <v>9.9663582193478764</v>
      </c>
      <c r="AQ536">
        <v>1.632000179989788E-3</v>
      </c>
      <c r="AR536">
        <v>23.938294618669321</v>
      </c>
      <c r="AS536">
        <v>0.29237448297411339</v>
      </c>
      <c r="AT536">
        <v>2.2567647798499019E-5</v>
      </c>
      <c r="AU536">
        <v>29.91652080064949</v>
      </c>
      <c r="AV536" t="str">
        <f>VLOOKUP(_xlfn.CONCAT(B536:C536),Sheet2!C:G,5,0)</f>
        <v>12.5, 65.5</v>
      </c>
      <c r="AW536">
        <f>ROUND(H536,-2)</f>
        <v>300</v>
      </c>
      <c r="AX536">
        <f>VLOOKUP(_xlfn.CONCAT(B536:C536),Sheet2!C:G,4,0)</f>
        <v>2.5721789851266431E-3</v>
      </c>
      <c r="AY536">
        <f>(AJ536*0.000001)/(VLOOKUP(_xlfn.CONCAT(B536:C536),Sheet2!$C:$G,4,0)*VLOOKUP(AA536,Sheet3!$A$1:$B$5,2,0)*SQRT(8*1.380649E-23*Sheet3!$D$2/(PI()*VLOOKUP(AA536,Sheet3!$A$1:$B$5,2,0))))</f>
        <v>2.92049841622714E+19</v>
      </c>
      <c r="AZ536" t="str">
        <f>VLOOKUP(_xlfn.CONCAT(B536:C536),Sheet2!C:H,6,0)</f>
        <v>+2, +0</v>
      </c>
      <c r="BA536">
        <f>VLOOKUP(_xlfn.CONCAT(B536:C536),Sheet2!C:G,2,0)</f>
        <v>12.5</v>
      </c>
      <c r="BB536">
        <f>VLOOKUP(_xlfn.CONCAT(B536:C536),Sheet2!C:G,3,0)</f>
        <v>65.5</v>
      </c>
    </row>
    <row r="537" spans="1:54" x14ac:dyDescent="0.25">
      <c r="A537" t="s">
        <v>56</v>
      </c>
      <c r="B537" t="s">
        <v>57</v>
      </c>
      <c r="C537" t="s">
        <v>50</v>
      </c>
      <c r="D537" t="s">
        <v>51</v>
      </c>
      <c r="E537" s="1">
        <v>45718.671068861549</v>
      </c>
      <c r="F537">
        <v>0.54475677222222219</v>
      </c>
      <c r="G537">
        <v>544.75677222222214</v>
      </c>
      <c r="H537">
        <v>300.04487499999988</v>
      </c>
      <c r="I537">
        <v>4.9767764798285132E-2</v>
      </c>
      <c r="J537">
        <v>8.9510875000000016</v>
      </c>
      <c r="K537">
        <v>1.670752137026674E-2</v>
      </c>
      <c r="L537">
        <v>2685.727930051562</v>
      </c>
      <c r="M537">
        <v>8.3149599391775769E-4</v>
      </c>
      <c r="N537">
        <v>39.193068749999988</v>
      </c>
      <c r="O537">
        <v>11.128174124185721</v>
      </c>
      <c r="P537">
        <v>2.1047824999999998</v>
      </c>
      <c r="Q537">
        <v>7.2687976498235593E-4</v>
      </c>
      <c r="R537">
        <v>82.492885226296849</v>
      </c>
      <c r="S537">
        <v>39.193068749999988</v>
      </c>
      <c r="T537">
        <v>11.128174124185721</v>
      </c>
      <c r="U537">
        <v>2.1047824999999998</v>
      </c>
      <c r="V537">
        <v>7.2687976498235593E-4</v>
      </c>
      <c r="W537">
        <v>82.492885226296849</v>
      </c>
      <c r="X537">
        <v>8.0888445920708502E-3</v>
      </c>
      <c r="Y537">
        <f>S537/U537</f>
        <v>18.620959053964004</v>
      </c>
      <c r="Z537">
        <f>(((Y537/13)-1)/(0.0039))+23</f>
        <v>133.86704248449715</v>
      </c>
      <c r="AA537" t="s">
        <v>53</v>
      </c>
      <c r="AB537">
        <v>80</v>
      </c>
      <c r="AC537">
        <v>4.9845743667233906</v>
      </c>
      <c r="AD537" t="s">
        <v>52</v>
      </c>
      <c r="AE537">
        <v>0</v>
      </c>
      <c r="AF537">
        <v>0</v>
      </c>
      <c r="AG537" t="s">
        <v>53</v>
      </c>
      <c r="AH537">
        <v>5</v>
      </c>
      <c r="AI537">
        <v>0.31153049897205609</v>
      </c>
      <c r="AJ537">
        <v>4.9845743667233906</v>
      </c>
      <c r="AK537">
        <v>7.9817551248560159E-2</v>
      </c>
      <c r="AL537">
        <v>79.817551248560164</v>
      </c>
      <c r="AM537">
        <v>0.4872000301242318</v>
      </c>
      <c r="AN537">
        <v>0.61039210362021779</v>
      </c>
      <c r="AO537">
        <v>1632.970845573848</v>
      </c>
      <c r="AP537">
        <f>AO537*(AN537/100)</f>
        <v>9.9675250958030688</v>
      </c>
      <c r="AQ537">
        <v>1.632970743514945E-3</v>
      </c>
      <c r="AR537">
        <v>23.794506859999391</v>
      </c>
      <c r="AS537">
        <v>0.29047958193761469</v>
      </c>
      <c r="AT537">
        <v>2.3085429929931581E-5</v>
      </c>
      <c r="AU537">
        <v>29.719150013466841</v>
      </c>
      <c r="AV537" t="str">
        <f>VLOOKUP(_xlfn.CONCAT(B537:C537),Sheet2!C:G,5,0)</f>
        <v>12.5, 65.5</v>
      </c>
      <c r="AW537">
        <f>ROUND(H537,-2)</f>
        <v>300</v>
      </c>
      <c r="AX537">
        <f>VLOOKUP(_xlfn.CONCAT(B537:C537),Sheet2!C:G,4,0)</f>
        <v>2.5721789851266431E-3</v>
      </c>
      <c r="AY537">
        <f>(AJ537*0.000001)/(VLOOKUP(_xlfn.CONCAT(B537:C537),Sheet2!$C:$G,4,0)*VLOOKUP(AA537,Sheet3!$A$1:$B$5,2,0)*SQRT(8*1.380649E-23*Sheet3!$D$2/(PI()*VLOOKUP(AA537,Sheet3!$A$1:$B$5,2,0))))</f>
        <v>2.920468896115789E+19</v>
      </c>
      <c r="AZ537" t="str">
        <f>VLOOKUP(_xlfn.CONCAT(B537:C537),Sheet2!C:H,6,0)</f>
        <v>+2, +0</v>
      </c>
      <c r="BA537">
        <f>VLOOKUP(_xlfn.CONCAT(B537:C537),Sheet2!C:G,2,0)</f>
        <v>12.5</v>
      </c>
      <c r="BB537">
        <f>VLOOKUP(_xlfn.CONCAT(B537:C537),Sheet2!C:G,3,0)</f>
        <v>65.5</v>
      </c>
    </row>
    <row r="538" spans="1:54" x14ac:dyDescent="0.25">
      <c r="A538" t="s">
        <v>56</v>
      </c>
      <c r="B538" t="s">
        <v>57</v>
      </c>
      <c r="C538" t="s">
        <v>50</v>
      </c>
      <c r="D538" t="s">
        <v>51</v>
      </c>
      <c r="E538" s="1">
        <v>45718.671520133088</v>
      </c>
      <c r="F538">
        <v>0.67947644861111067</v>
      </c>
      <c r="G538">
        <v>679.47644861111064</v>
      </c>
      <c r="H538">
        <v>400.00099999999998</v>
      </c>
      <c r="I538">
        <v>0.18497775802433111</v>
      </c>
      <c r="J538">
        <v>9.4390037499999995</v>
      </c>
      <c r="K538">
        <v>2.316440098035066E-2</v>
      </c>
      <c r="L538">
        <v>3775.61093900375</v>
      </c>
      <c r="M538">
        <v>4.284898959321882E-3</v>
      </c>
      <c r="N538">
        <v>37.524908750000002</v>
      </c>
      <c r="O538">
        <v>13.32194208877582</v>
      </c>
      <c r="P538">
        <v>2.0975537499999999</v>
      </c>
      <c r="Q538">
        <v>8.3844479519718169E-4</v>
      </c>
      <c r="R538">
        <v>78.710513066970307</v>
      </c>
      <c r="S538">
        <v>37.524908750000002</v>
      </c>
      <c r="T538">
        <v>13.32194208877582</v>
      </c>
      <c r="U538">
        <v>2.0975537499999999</v>
      </c>
      <c r="V538">
        <v>8.3844479519718169E-4</v>
      </c>
      <c r="W538">
        <v>78.710513066970307</v>
      </c>
      <c r="X538">
        <v>1.1169713006252351E-2</v>
      </c>
      <c r="Y538">
        <f>S538/U538</f>
        <v>17.889843704839507</v>
      </c>
      <c r="Z538">
        <f>(((Y538/13)-1)/(0.0039))+23</f>
        <v>119.44662139722895</v>
      </c>
      <c r="AA538" t="s">
        <v>53</v>
      </c>
      <c r="AB538">
        <v>80</v>
      </c>
      <c r="AC538">
        <v>4.9846309575578216</v>
      </c>
      <c r="AD538" t="s">
        <v>52</v>
      </c>
      <c r="AE538">
        <v>0</v>
      </c>
      <c r="AF538">
        <v>0</v>
      </c>
      <c r="AG538" t="s">
        <v>53</v>
      </c>
      <c r="AH538">
        <v>5</v>
      </c>
      <c r="AI538">
        <v>0.31155788163387771</v>
      </c>
      <c r="AJ538">
        <v>4.9846309575578216</v>
      </c>
      <c r="AK538">
        <v>9.9405447840282463E-2</v>
      </c>
      <c r="AL538">
        <v>99.405447840282463</v>
      </c>
      <c r="AM538">
        <v>0.51118988942601984</v>
      </c>
      <c r="AN538">
        <v>0.51424735820049128</v>
      </c>
      <c r="AO538">
        <v>2033.6924996505591</v>
      </c>
      <c r="AP538">
        <f>AO538*(AN538/100)</f>
        <v>10.458209953374535</v>
      </c>
      <c r="AQ538">
        <v>2.033692372537259E-3</v>
      </c>
      <c r="AR538">
        <v>26.25246757333661</v>
      </c>
      <c r="AS538">
        <v>0.27000524191664832</v>
      </c>
      <c r="AT538">
        <v>2.5716354689920618E-5</v>
      </c>
      <c r="AU538">
        <v>26.32830803973464</v>
      </c>
      <c r="AV538" t="str">
        <f>VLOOKUP(_xlfn.CONCAT(B538:C538),Sheet2!C:G,5,0)</f>
        <v>12.5, 65.5</v>
      </c>
      <c r="AW538">
        <f>ROUND(H538,-2)</f>
        <v>400</v>
      </c>
      <c r="AX538">
        <f>VLOOKUP(_xlfn.CONCAT(B538:C538),Sheet2!C:G,4,0)</f>
        <v>2.5721789851266431E-3</v>
      </c>
      <c r="AY538">
        <f>(AJ538*0.000001)/(VLOOKUP(_xlfn.CONCAT(B538:C538),Sheet2!$C:$G,4,0)*VLOOKUP(AA538,Sheet3!$A$1:$B$5,2,0)*SQRT(8*1.380649E-23*Sheet3!$D$2/(PI()*VLOOKUP(AA538,Sheet3!$A$1:$B$5,2,0))))</f>
        <v>2.9205020527625957E+19</v>
      </c>
      <c r="AZ538" t="str">
        <f>VLOOKUP(_xlfn.CONCAT(B538:C538),Sheet2!C:H,6,0)</f>
        <v>+2, +0</v>
      </c>
      <c r="BA538">
        <f>VLOOKUP(_xlfn.CONCAT(B538:C538),Sheet2!C:G,2,0)</f>
        <v>12.5</v>
      </c>
      <c r="BB538">
        <f>VLOOKUP(_xlfn.CONCAT(B538:C538),Sheet2!C:G,3,0)</f>
        <v>65.5</v>
      </c>
    </row>
    <row r="539" spans="1:54" x14ac:dyDescent="0.25">
      <c r="A539" t="s">
        <v>56</v>
      </c>
      <c r="B539" t="s">
        <v>57</v>
      </c>
      <c r="C539" t="s">
        <v>50</v>
      </c>
      <c r="D539" t="s">
        <v>51</v>
      </c>
      <c r="E539" s="1">
        <v>45718.672022098697</v>
      </c>
      <c r="F539">
        <v>0.67169982638888781</v>
      </c>
      <c r="G539">
        <v>671.6998263888878</v>
      </c>
      <c r="H539">
        <v>399.77262500000012</v>
      </c>
      <c r="I539">
        <v>0.54085928885240298</v>
      </c>
      <c r="J539">
        <v>9.3890249999999984</v>
      </c>
      <c r="K539">
        <v>2.3072815574245741E-2</v>
      </c>
      <c r="L539">
        <v>3753.4751704406249</v>
      </c>
      <c r="M539">
        <v>1.2479146623309199E-2</v>
      </c>
      <c r="N539">
        <v>37.573287500000013</v>
      </c>
      <c r="O539">
        <v>13.26550237557697</v>
      </c>
      <c r="P539">
        <v>3.7086325000000011</v>
      </c>
      <c r="Q539">
        <v>7.9285188643069144</v>
      </c>
      <c r="R539">
        <v>139.34551515434379</v>
      </c>
      <c r="S539">
        <v>37.573287500000013</v>
      </c>
      <c r="T539">
        <v>13.26550237557697</v>
      </c>
      <c r="U539">
        <v>3.7086325000000011</v>
      </c>
      <c r="V539">
        <v>7.9285188643069144</v>
      </c>
      <c r="W539">
        <v>139.34551515434379</v>
      </c>
      <c r="X539">
        <v>105.1757858292702</v>
      </c>
      <c r="Y539">
        <f>S539/U539</f>
        <v>10.13130513740577</v>
      </c>
      <c r="AA539" t="s">
        <v>53</v>
      </c>
      <c r="AB539">
        <v>80</v>
      </c>
      <c r="AC539">
        <v>4.9845758271320211</v>
      </c>
      <c r="AD539" t="s">
        <v>52</v>
      </c>
      <c r="AE539">
        <v>0</v>
      </c>
      <c r="AF539">
        <v>0</v>
      </c>
      <c r="AG539" t="s">
        <v>53</v>
      </c>
      <c r="AH539">
        <v>5</v>
      </c>
      <c r="AI539">
        <v>0.3115293306451517</v>
      </c>
      <c r="AJ539">
        <v>4.9845758271320211</v>
      </c>
      <c r="AK539">
        <v>9.8274746846894717E-2</v>
      </c>
      <c r="AL539">
        <v>98.274746846894715</v>
      </c>
      <c r="AM539">
        <v>0.50969613219128773</v>
      </c>
      <c r="AN539">
        <v>0.51864405510538647</v>
      </c>
      <c r="AO539">
        <v>2010.582220683762</v>
      </c>
      <c r="AP539">
        <f>AO539*(AN539/100)</f>
        <v>10.427765160582194</v>
      </c>
      <c r="AQ539">
        <v>2.0105820950250671E-3</v>
      </c>
      <c r="AR539">
        <v>25.810244434095871</v>
      </c>
      <c r="AS539">
        <v>0.26772659673121418</v>
      </c>
      <c r="AT539">
        <v>2.4886351927310361E-5</v>
      </c>
      <c r="AU539">
        <v>26.18233567144075</v>
      </c>
      <c r="AV539" t="str">
        <f>VLOOKUP(_xlfn.CONCAT(B539:C539),Sheet2!C:G,5,0)</f>
        <v>12.5, 65.5</v>
      </c>
      <c r="AW539">
        <f>ROUND(H539,-2)</f>
        <v>400</v>
      </c>
      <c r="AX539">
        <f>VLOOKUP(_xlfn.CONCAT(B539:C539),Sheet2!C:G,4,0)</f>
        <v>2.5721789851266431E-3</v>
      </c>
      <c r="AY539">
        <f>(AJ539*0.000001)/(VLOOKUP(_xlfn.CONCAT(B539:C539),Sheet2!$C:$G,4,0)*VLOOKUP(AA539,Sheet3!$A$1:$B$5,2,0)*SQRT(8*1.380649E-23*Sheet3!$D$2/(PI()*VLOOKUP(AA539,Sheet3!$A$1:$B$5,2,0))))</f>
        <v>2.9204697517711901E+19</v>
      </c>
      <c r="AZ539" t="str">
        <f>VLOOKUP(_xlfn.CONCAT(B539:C539),Sheet2!C:H,6,0)</f>
        <v>+2, +0</v>
      </c>
      <c r="BA539">
        <f>VLOOKUP(_xlfn.CONCAT(B539:C539),Sheet2!C:G,2,0)</f>
        <v>12.5</v>
      </c>
      <c r="BB539">
        <f>VLOOKUP(_xlfn.CONCAT(B539:C539),Sheet2!C:G,3,0)</f>
        <v>65.5</v>
      </c>
    </row>
    <row r="540" spans="1:54" x14ac:dyDescent="0.25">
      <c r="A540" t="s">
        <v>56</v>
      </c>
      <c r="B540" t="s">
        <v>57</v>
      </c>
      <c r="C540" t="s">
        <v>50</v>
      </c>
      <c r="D540" t="s">
        <v>51</v>
      </c>
      <c r="E540" s="1">
        <v>45718.672478694192</v>
      </c>
      <c r="F540">
        <v>0.6703079208333329</v>
      </c>
      <c r="G540">
        <v>670.3079208333329</v>
      </c>
      <c r="H540">
        <v>399.02050000000003</v>
      </c>
      <c r="I540">
        <v>1.0752674086012299</v>
      </c>
      <c r="J540">
        <v>9.3438962500000002</v>
      </c>
      <c r="K540">
        <v>2.4457528479215559E-2</v>
      </c>
      <c r="L540">
        <v>3728.4061536231252</v>
      </c>
      <c r="M540">
        <v>2.6298383268636899E-2</v>
      </c>
      <c r="N540">
        <v>38.786115000000002</v>
      </c>
      <c r="O540">
        <v>11.724964299051919</v>
      </c>
      <c r="P540">
        <v>4.1062362500000003</v>
      </c>
      <c r="Q540">
        <v>8.8205305462218178</v>
      </c>
      <c r="R540">
        <v>159.26495140966881</v>
      </c>
      <c r="S540">
        <v>38.786115000000002</v>
      </c>
      <c r="T540">
        <v>11.724964299051919</v>
      </c>
      <c r="U540">
        <v>4.1062362500000003</v>
      </c>
      <c r="V540">
        <v>8.8205305462218178</v>
      </c>
      <c r="W540">
        <v>159.26495140966881</v>
      </c>
      <c r="X540">
        <v>103.4204057531477</v>
      </c>
      <c r="Y540">
        <f>S540/U540</f>
        <v>9.4456608530500414</v>
      </c>
      <c r="AA540" t="s">
        <v>53</v>
      </c>
      <c r="AB540">
        <v>80</v>
      </c>
      <c r="AC540">
        <v>4.9846598006282754</v>
      </c>
      <c r="AD540" t="s">
        <v>52</v>
      </c>
      <c r="AE540">
        <v>0</v>
      </c>
      <c r="AF540">
        <v>0</v>
      </c>
      <c r="AG540" t="s">
        <v>53</v>
      </c>
      <c r="AH540">
        <v>5</v>
      </c>
      <c r="AI540">
        <v>0.3115362675861465</v>
      </c>
      <c r="AJ540">
        <v>4.9846598006282754</v>
      </c>
      <c r="AK540">
        <v>9.8072367336948824E-2</v>
      </c>
      <c r="AL540">
        <v>98.07236733694883</v>
      </c>
      <c r="AM540">
        <v>0.5094301151732441</v>
      </c>
      <c r="AN540">
        <v>0.51944306944583762</v>
      </c>
      <c r="AO540">
        <v>2006.4079798853261</v>
      </c>
      <c r="AP540">
        <f>AO540*(AN540/100)</f>
        <v>10.422147196322562</v>
      </c>
      <c r="AQ540">
        <v>2.0064078544868359E-3</v>
      </c>
      <c r="AR540">
        <v>25.876443281699419</v>
      </c>
      <c r="AS540">
        <v>0.26882678249174152</v>
      </c>
      <c r="AT540">
        <v>2.4816369936927189E-5</v>
      </c>
      <c r="AU540">
        <v>26.304099740218959</v>
      </c>
      <c r="AV540" t="str">
        <f>VLOOKUP(_xlfn.CONCAT(B540:C540),Sheet2!C:G,5,0)</f>
        <v>12.5, 65.5</v>
      </c>
      <c r="AW540">
        <f>ROUND(H540,-2)</f>
        <v>400</v>
      </c>
      <c r="AX540">
        <f>VLOOKUP(_xlfn.CONCAT(B540:C540),Sheet2!C:G,4,0)</f>
        <v>2.5721789851266431E-3</v>
      </c>
      <c r="AY540">
        <f>(AJ540*0.000001)/(VLOOKUP(_xlfn.CONCAT(B540:C540),Sheet2!$C:$G,4,0)*VLOOKUP(AA540,Sheet3!$A$1:$B$5,2,0)*SQRT(8*1.380649E-23*Sheet3!$D$2/(PI()*VLOOKUP(AA540,Sheet3!$A$1:$B$5,2,0))))</f>
        <v>2.9205189519567761E+19</v>
      </c>
      <c r="AZ540" t="str">
        <f>VLOOKUP(_xlfn.CONCAT(B540:C540),Sheet2!C:H,6,0)</f>
        <v>+2, +0</v>
      </c>
      <c r="BA540">
        <f>VLOOKUP(_xlfn.CONCAT(B540:C540),Sheet2!C:G,2,0)</f>
        <v>12.5</v>
      </c>
      <c r="BB540">
        <f>VLOOKUP(_xlfn.CONCAT(B540:C540),Sheet2!C:G,3,0)</f>
        <v>65.5</v>
      </c>
    </row>
    <row r="541" spans="1:54" x14ac:dyDescent="0.25">
      <c r="A541" t="s">
        <v>56</v>
      </c>
      <c r="B541" t="s">
        <v>57</v>
      </c>
      <c r="C541" t="s">
        <v>50</v>
      </c>
      <c r="D541" t="s">
        <v>51</v>
      </c>
      <c r="E541" s="1">
        <v>45718.67294038221</v>
      </c>
      <c r="F541">
        <v>0.43979218611111109</v>
      </c>
      <c r="G541">
        <v>439.79218611111122</v>
      </c>
      <c r="H541">
        <v>199.33212499999999</v>
      </c>
      <c r="I541">
        <v>0.73806260227781373</v>
      </c>
      <c r="J541">
        <v>9.5165237499999993</v>
      </c>
      <c r="K541">
        <v>2.4766987918410571E-2</v>
      </c>
      <c r="L541">
        <v>1896.9489017004689</v>
      </c>
      <c r="M541">
        <v>1.8279587553645279E-2</v>
      </c>
      <c r="N541">
        <v>39.189817499999997</v>
      </c>
      <c r="O541">
        <v>11.13574999760694</v>
      </c>
      <c r="P541">
        <v>2.0769074999999999</v>
      </c>
      <c r="Q541">
        <v>7.4473958287965005E-4</v>
      </c>
      <c r="R541">
        <v>81.393625889381255</v>
      </c>
      <c r="S541">
        <v>39.189817499999997</v>
      </c>
      <c r="T541">
        <v>11.13574999760694</v>
      </c>
      <c r="U541">
        <v>2.0769074999999999</v>
      </c>
      <c r="V541">
        <v>7.4473958287965005E-4</v>
      </c>
      <c r="W541">
        <v>81.393625889381255</v>
      </c>
      <c r="X541">
        <v>8.2932338082698578E-3</v>
      </c>
      <c r="Y541">
        <f>S541/U541</f>
        <v>18.869312908735704</v>
      </c>
      <c r="Z541">
        <f>(((Y541/13)-1)/(0.0039))+23</f>
        <v>138.76554060622689</v>
      </c>
      <c r="AA541" t="s">
        <v>53</v>
      </c>
      <c r="AB541">
        <v>90</v>
      </c>
      <c r="AC541">
        <v>5.6079319006399233</v>
      </c>
      <c r="AD541" t="s">
        <v>52</v>
      </c>
      <c r="AE541">
        <v>0</v>
      </c>
      <c r="AF541">
        <v>0</v>
      </c>
      <c r="AG541" t="s">
        <v>53</v>
      </c>
      <c r="AH541">
        <v>5</v>
      </c>
      <c r="AI541">
        <v>0.31152473035796568</v>
      </c>
      <c r="AJ541">
        <v>5.6079319006399233</v>
      </c>
      <c r="AK541">
        <v>6.4555968726625348E-2</v>
      </c>
      <c r="AL541">
        <v>64.555968726625352</v>
      </c>
      <c r="AM541">
        <v>0.47152019211304319</v>
      </c>
      <c r="AN541">
        <v>0.73040526137836459</v>
      </c>
      <c r="AO541">
        <v>1173.9288679624019</v>
      </c>
      <c r="AP541">
        <f>AO541*(AN541/100)</f>
        <v>8.5744382164368584</v>
      </c>
      <c r="AQ541">
        <v>1.173928802749796E-3</v>
      </c>
      <c r="AR541">
        <v>19.587745190255269</v>
      </c>
      <c r="AS541">
        <v>0.28613984291002398</v>
      </c>
      <c r="AT541">
        <v>1.8781858623144832E-5</v>
      </c>
      <c r="AU541">
        <v>34.031474790257079</v>
      </c>
      <c r="AV541" t="str">
        <f>VLOOKUP(_xlfn.CONCAT(B541:C541),Sheet2!C:G,5,0)</f>
        <v>12.5, 65.5</v>
      </c>
      <c r="AW541">
        <f>ROUND(H541,-2)</f>
        <v>200</v>
      </c>
      <c r="AX541">
        <f>VLOOKUP(_xlfn.CONCAT(B541:C541),Sheet2!C:G,4,0)</f>
        <v>2.5721789851266431E-3</v>
      </c>
      <c r="AY541">
        <f>(AJ541*0.000001)/(VLOOKUP(_xlfn.CONCAT(B541:C541),Sheet2!$C:$G,4,0)*VLOOKUP(AA541,Sheet3!$A$1:$B$5,2,0)*SQRT(8*1.380649E-23*Sheet3!$D$2/(PI()*VLOOKUP(AA541,Sheet3!$A$1:$B$5,2,0))))</f>
        <v>3.2856949224574079E+19</v>
      </c>
      <c r="AZ541" t="str">
        <f>VLOOKUP(_xlfn.CONCAT(B541:C541),Sheet2!C:H,6,0)</f>
        <v>+2, +0</v>
      </c>
      <c r="BA541">
        <f>VLOOKUP(_xlfn.CONCAT(B541:C541),Sheet2!C:G,2,0)</f>
        <v>12.5</v>
      </c>
      <c r="BB541">
        <f>VLOOKUP(_xlfn.CONCAT(B541:C541),Sheet2!C:G,3,0)</f>
        <v>65.5</v>
      </c>
    </row>
    <row r="542" spans="1:54" x14ac:dyDescent="0.25">
      <c r="A542" t="s">
        <v>56</v>
      </c>
      <c r="B542" t="s">
        <v>57</v>
      </c>
      <c r="C542" t="s">
        <v>50</v>
      </c>
      <c r="D542" t="s">
        <v>51</v>
      </c>
      <c r="E542" s="1">
        <v>45718.673711791213</v>
      </c>
      <c r="F542">
        <v>0.44707549444444528</v>
      </c>
      <c r="G542">
        <v>447.07549444444533</v>
      </c>
      <c r="H542">
        <v>200</v>
      </c>
      <c r="I542">
        <v>0</v>
      </c>
      <c r="J542">
        <v>9.613312500000001</v>
      </c>
      <c r="K542">
        <v>3.049602191993539E-2</v>
      </c>
      <c r="L542">
        <v>1922.6624999999999</v>
      </c>
      <c r="M542">
        <v>0</v>
      </c>
      <c r="N542">
        <v>39.189516249999997</v>
      </c>
      <c r="O542">
        <v>11.14001039841661</v>
      </c>
      <c r="P542">
        <v>4.0847750000000014</v>
      </c>
      <c r="Q542">
        <v>8.8245389349043606</v>
      </c>
      <c r="R542">
        <v>160.08035624009381</v>
      </c>
      <c r="S542">
        <v>39.189516249999997</v>
      </c>
      <c r="T542">
        <v>11.14001039841661</v>
      </c>
      <c r="U542">
        <v>4.0847750000000014</v>
      </c>
      <c r="V542">
        <v>8.8245389349043606</v>
      </c>
      <c r="W542">
        <v>160.08035624009381</v>
      </c>
      <c r="X542">
        <v>98.305455496066784</v>
      </c>
      <c r="Y542">
        <f>S542/U542</f>
        <v>9.5940452656511024</v>
      </c>
      <c r="AA542" t="s">
        <v>53</v>
      </c>
      <c r="AB542">
        <v>90</v>
      </c>
      <c r="AC542">
        <v>5.6077723509970427</v>
      </c>
      <c r="AD542" t="s">
        <v>52</v>
      </c>
      <c r="AE542">
        <v>0</v>
      </c>
      <c r="AF542">
        <v>0</v>
      </c>
      <c r="AG542" t="s">
        <v>53</v>
      </c>
      <c r="AH542">
        <v>5</v>
      </c>
      <c r="AI542">
        <v>0.31152597170530161</v>
      </c>
      <c r="AJ542">
        <v>5.6077723509970427</v>
      </c>
      <c r="AK542">
        <v>6.5614943141521914E-2</v>
      </c>
      <c r="AL542">
        <v>65.61494314152192</v>
      </c>
      <c r="AM542">
        <v>0.47251641593881638</v>
      </c>
      <c r="AN542">
        <v>0.72013537361400592</v>
      </c>
      <c r="AO542">
        <v>1193.219914222997</v>
      </c>
      <c r="AP542">
        <f>AO542*(AN542/100)</f>
        <v>8.5927986873264999</v>
      </c>
      <c r="AQ542">
        <v>1.1932198479366091E-3</v>
      </c>
      <c r="AR542">
        <v>19.96558718044076</v>
      </c>
      <c r="AS542">
        <v>0.28755851167219432</v>
      </c>
      <c r="AT542">
        <v>1.843102402910807E-5</v>
      </c>
      <c r="AU542">
        <v>34.127124828992052</v>
      </c>
      <c r="AV542" t="str">
        <f>VLOOKUP(_xlfn.CONCAT(B542:C542),Sheet2!C:G,5,0)</f>
        <v>12.5, 65.5</v>
      </c>
      <c r="AW542">
        <f>ROUND(H542,-2)</f>
        <v>200</v>
      </c>
      <c r="AX542">
        <f>VLOOKUP(_xlfn.CONCAT(B542:C542),Sheet2!C:G,4,0)</f>
        <v>2.5721789851266431E-3</v>
      </c>
      <c r="AY542">
        <f>(AJ542*0.000001)/(VLOOKUP(_xlfn.CONCAT(B542:C542),Sheet2!$C:$G,4,0)*VLOOKUP(AA542,Sheet3!$A$1:$B$5,2,0)*SQRT(8*1.380649E-23*Sheet3!$D$2/(PI()*VLOOKUP(AA542,Sheet3!$A$1:$B$5,2,0))))</f>
        <v>3.2856014421047964E+19</v>
      </c>
      <c r="AZ542" t="str">
        <f>VLOOKUP(_xlfn.CONCAT(B542:C542),Sheet2!C:H,6,0)</f>
        <v>+2, +0</v>
      </c>
      <c r="BA542">
        <f>VLOOKUP(_xlfn.CONCAT(B542:C542),Sheet2!C:G,2,0)</f>
        <v>12.5</v>
      </c>
      <c r="BB542">
        <f>VLOOKUP(_xlfn.CONCAT(B542:C542),Sheet2!C:G,3,0)</f>
        <v>65.5</v>
      </c>
    </row>
    <row r="543" spans="1:54" x14ac:dyDescent="0.25">
      <c r="A543" t="s">
        <v>56</v>
      </c>
      <c r="B543" t="s">
        <v>57</v>
      </c>
      <c r="C543" t="s">
        <v>50</v>
      </c>
      <c r="D543" t="s">
        <v>51</v>
      </c>
      <c r="E543" s="1">
        <v>45718.674166650497</v>
      </c>
      <c r="F543">
        <v>0.44918150555555503</v>
      </c>
      <c r="G543">
        <v>449.18150555555502</v>
      </c>
      <c r="H543">
        <v>199.0565</v>
      </c>
      <c r="I543">
        <v>1.1189046807506731</v>
      </c>
      <c r="J543">
        <v>9.6190837499999997</v>
      </c>
      <c r="K543">
        <v>2.3052733494956509E-2</v>
      </c>
      <c r="L543">
        <v>1914.7411444818749</v>
      </c>
      <c r="M543">
        <v>2.579381141160467E-2</v>
      </c>
      <c r="N543">
        <v>39.189476249999998</v>
      </c>
      <c r="O543">
        <v>11.142398792922069</v>
      </c>
      <c r="P543">
        <v>2.0549712499999999</v>
      </c>
      <c r="Q543">
        <v>7.8657282467091221E-4</v>
      </c>
      <c r="R543">
        <v>80.53324699630781</v>
      </c>
      <c r="S543">
        <v>39.189476249999998</v>
      </c>
      <c r="T543">
        <v>11.142398792922069</v>
      </c>
      <c r="U543">
        <v>2.0549712499999999</v>
      </c>
      <c r="V543">
        <v>7.8657282467091221E-4</v>
      </c>
      <c r="W543">
        <v>80.53324699630781</v>
      </c>
      <c r="X543">
        <v>8.7643080921584737E-3</v>
      </c>
      <c r="Y543">
        <f>S543/U543</f>
        <v>19.070571546925535</v>
      </c>
      <c r="Z543">
        <f>(((Y543/13)-1)/(0.0039))+23</f>
        <v>142.73513899261414</v>
      </c>
      <c r="AA543" t="s">
        <v>53</v>
      </c>
      <c r="AB543">
        <v>90</v>
      </c>
      <c r="AC543">
        <v>5.607869103068813</v>
      </c>
      <c r="AD543" t="s">
        <v>52</v>
      </c>
      <c r="AE543">
        <v>0</v>
      </c>
      <c r="AF543">
        <v>0</v>
      </c>
      <c r="AG543" t="s">
        <v>53</v>
      </c>
      <c r="AH543">
        <v>5</v>
      </c>
      <c r="AI543">
        <v>0.31153298166672788</v>
      </c>
      <c r="AJ543">
        <v>5.607869103068813</v>
      </c>
      <c r="AK543">
        <v>6.5921151773929515E-2</v>
      </c>
      <c r="AL543">
        <v>65.921151773929509</v>
      </c>
      <c r="AM543">
        <v>0.47280710470968501</v>
      </c>
      <c r="AN543">
        <v>0.71723125580562241</v>
      </c>
      <c r="AO543">
        <v>1198.767692422341</v>
      </c>
      <c r="AP543">
        <f>AO543*(AN543/100)</f>
        <v>8.597936574552838</v>
      </c>
      <c r="AQ543">
        <v>1.19876762582741E-3</v>
      </c>
      <c r="AR543">
        <v>20.235392853362558</v>
      </c>
      <c r="AS543">
        <v>0.29026912455874693</v>
      </c>
      <c r="AT543">
        <v>1.9418651030728329E-5</v>
      </c>
      <c r="AU543">
        <v>34.428231703229862</v>
      </c>
      <c r="AV543" t="str">
        <f>VLOOKUP(_xlfn.CONCAT(B543:C543),Sheet2!C:G,5,0)</f>
        <v>12.5, 65.5</v>
      </c>
      <c r="AW543">
        <f>ROUND(H543,-2)</f>
        <v>200</v>
      </c>
      <c r="AX543">
        <f>VLOOKUP(_xlfn.CONCAT(B543:C543),Sheet2!C:G,4,0)</f>
        <v>2.5721789851266431E-3</v>
      </c>
      <c r="AY543">
        <f>(AJ543*0.000001)/(VLOOKUP(_xlfn.CONCAT(B543:C543),Sheet2!$C:$G,4,0)*VLOOKUP(AA543,Sheet3!$A$1:$B$5,2,0)*SQRT(8*1.380649E-23*Sheet3!$D$2/(PI()*VLOOKUP(AA543,Sheet3!$A$1:$B$5,2,0))))</f>
        <v>3.2856581292751446E+19</v>
      </c>
      <c r="AZ543" t="str">
        <f>VLOOKUP(_xlfn.CONCAT(B543:C543),Sheet2!C:H,6,0)</f>
        <v>+2, +0</v>
      </c>
      <c r="BA543">
        <f>VLOOKUP(_xlfn.CONCAT(B543:C543),Sheet2!C:G,2,0)</f>
        <v>12.5</v>
      </c>
      <c r="BB543">
        <f>VLOOKUP(_xlfn.CONCAT(B543:C543),Sheet2!C:G,3,0)</f>
        <v>65.5</v>
      </c>
    </row>
    <row r="544" spans="1:54" x14ac:dyDescent="0.25">
      <c r="A544" t="s">
        <v>56</v>
      </c>
      <c r="B544" t="s">
        <v>57</v>
      </c>
      <c r="C544" t="s">
        <v>50</v>
      </c>
      <c r="D544" t="s">
        <v>51</v>
      </c>
      <c r="E544" s="1">
        <v>45718.674606463588</v>
      </c>
      <c r="F544">
        <v>0.63269907083333354</v>
      </c>
      <c r="G544">
        <v>632.69907083333351</v>
      </c>
      <c r="H544">
        <v>300.03312499999998</v>
      </c>
      <c r="I544">
        <v>4.709572043833201E-2</v>
      </c>
      <c r="J544">
        <v>10.472777499999999</v>
      </c>
      <c r="K544">
        <v>1.87797455334963E-2</v>
      </c>
      <c r="L544">
        <v>3142.1801607546881</v>
      </c>
      <c r="M544">
        <v>8.8444564554855578E-4</v>
      </c>
      <c r="N544">
        <v>35.848278749999999</v>
      </c>
      <c r="O544">
        <v>15.03422294335272</v>
      </c>
      <c r="P544">
        <v>4.0727300000000008</v>
      </c>
      <c r="Q544">
        <v>8.8282222084235151</v>
      </c>
      <c r="R544">
        <v>146.0003603134875</v>
      </c>
      <c r="S544">
        <v>35.848278749999999</v>
      </c>
      <c r="T544">
        <v>15.03422294335272</v>
      </c>
      <c r="U544">
        <v>4.0727300000000008</v>
      </c>
      <c r="V544">
        <v>8.8282222084235151</v>
      </c>
      <c r="W544">
        <v>146.0003603134875</v>
      </c>
      <c r="X544">
        <v>132.72546087489681</v>
      </c>
      <c r="Y544">
        <f>S544/U544</f>
        <v>8.8020268345802428</v>
      </c>
      <c r="AA544" t="s">
        <v>53</v>
      </c>
      <c r="AB544">
        <v>90</v>
      </c>
      <c r="AC544">
        <v>5.6077843993682448</v>
      </c>
      <c r="AD544" t="s">
        <v>52</v>
      </c>
      <c r="AE544">
        <v>0</v>
      </c>
      <c r="AF544">
        <v>0</v>
      </c>
      <c r="AG544" t="s">
        <v>53</v>
      </c>
      <c r="AH544">
        <v>5</v>
      </c>
      <c r="AI544">
        <v>0.31152874648169948</v>
      </c>
      <c r="AJ544">
        <v>5.6077843993682448</v>
      </c>
      <c r="AK544">
        <v>9.2604136678443888E-2</v>
      </c>
      <c r="AL544">
        <v>92.604136678443894</v>
      </c>
      <c r="AM544">
        <v>0.50239966892267285</v>
      </c>
      <c r="AN544">
        <v>0.54252400264492706</v>
      </c>
      <c r="AO544">
        <v>1684.019787716461</v>
      </c>
      <c r="AP544">
        <f>AO544*(AN544/100)</f>
        <v>9.1362115576519471</v>
      </c>
      <c r="AQ544">
        <v>1.6840196941642651E-3</v>
      </c>
      <c r="AR544">
        <v>24.333713395591399</v>
      </c>
      <c r="AS544">
        <v>0.26403247181181461</v>
      </c>
      <c r="AT544">
        <v>2.325325715288082E-5</v>
      </c>
      <c r="AU544">
        <v>29.47130079778821</v>
      </c>
      <c r="AV544" t="str">
        <f>VLOOKUP(_xlfn.CONCAT(B544:C544),Sheet2!C:G,5,0)</f>
        <v>12.5, 65.5</v>
      </c>
      <c r="AW544">
        <f>ROUND(H544,-2)</f>
        <v>300</v>
      </c>
      <c r="AX544">
        <f>VLOOKUP(_xlfn.CONCAT(B544:C544),Sheet2!C:G,4,0)</f>
        <v>2.5721789851266431E-3</v>
      </c>
      <c r="AY544">
        <f>(AJ544*0.000001)/(VLOOKUP(_xlfn.CONCAT(B544:C544),Sheet2!$C:$G,4,0)*VLOOKUP(AA544,Sheet3!$A$1:$B$5,2,0)*SQRT(8*1.380649E-23*Sheet3!$D$2/(PI()*VLOOKUP(AA544,Sheet3!$A$1:$B$5,2,0))))</f>
        <v>3.2856085012618592E+19</v>
      </c>
      <c r="AZ544" t="str">
        <f>VLOOKUP(_xlfn.CONCAT(B544:C544),Sheet2!C:H,6,0)</f>
        <v>+2, +0</v>
      </c>
      <c r="BA544">
        <f>VLOOKUP(_xlfn.CONCAT(B544:C544),Sheet2!C:G,2,0)</f>
        <v>12.5</v>
      </c>
      <c r="BB544">
        <f>VLOOKUP(_xlfn.CONCAT(B544:C544),Sheet2!C:G,3,0)</f>
        <v>65.5</v>
      </c>
    </row>
    <row r="545" spans="1:54" x14ac:dyDescent="0.25">
      <c r="A545" t="s">
        <v>56</v>
      </c>
      <c r="B545" t="s">
        <v>57</v>
      </c>
      <c r="C545" t="s">
        <v>50</v>
      </c>
      <c r="D545" t="s">
        <v>51</v>
      </c>
      <c r="E545" s="1">
        <v>45718.675033082647</v>
      </c>
      <c r="F545">
        <v>0.62933081111111022</v>
      </c>
      <c r="G545">
        <v>629.33081111111028</v>
      </c>
      <c r="H545">
        <v>300.04250000000002</v>
      </c>
      <c r="I545">
        <v>4.9465225266235542E-2</v>
      </c>
      <c r="J545">
        <v>10.44992875</v>
      </c>
      <c r="K545">
        <v>1.6911199226003329E-2</v>
      </c>
      <c r="L545">
        <v>3135.4227469718749</v>
      </c>
      <c r="M545">
        <v>8.3651627923644249E-4</v>
      </c>
      <c r="N545">
        <v>39.239472499999998</v>
      </c>
      <c r="O545">
        <v>11.068287869503539</v>
      </c>
      <c r="P545">
        <v>2.0429974999999998</v>
      </c>
      <c r="Q545">
        <v>7.0577361490387481E-4</v>
      </c>
      <c r="R545">
        <v>80.166144218818744</v>
      </c>
      <c r="S545">
        <v>39.239472499999998</v>
      </c>
      <c r="T545">
        <v>11.068287869503539</v>
      </c>
      <c r="U545">
        <v>2.0429974999999998</v>
      </c>
      <c r="V545">
        <v>7.0577361490387481E-4</v>
      </c>
      <c r="W545">
        <v>80.166144218818744</v>
      </c>
      <c r="X545">
        <v>7.8117055404562166E-3</v>
      </c>
      <c r="Y545">
        <f>S545/U545</f>
        <v>19.206813762620857</v>
      </c>
      <c r="Z545">
        <f>(((Y545/13)-1)/(0.0039))+23</f>
        <v>145.42236218187099</v>
      </c>
      <c r="AA545" t="s">
        <v>53</v>
      </c>
      <c r="AB545">
        <v>90</v>
      </c>
      <c r="AC545">
        <v>5.6077891456962936</v>
      </c>
      <c r="AD545" t="s">
        <v>52</v>
      </c>
      <c r="AE545">
        <v>0</v>
      </c>
      <c r="AF545">
        <v>0</v>
      </c>
      <c r="AG545" t="s">
        <v>53</v>
      </c>
      <c r="AH545">
        <v>5</v>
      </c>
      <c r="AI545">
        <v>0.31153356583018021</v>
      </c>
      <c r="AJ545">
        <v>5.6077891456962936</v>
      </c>
      <c r="AK545">
        <v>9.211440032439773E-2</v>
      </c>
      <c r="AL545">
        <v>92.114400324397735</v>
      </c>
      <c r="AM545">
        <v>0.50178505051846678</v>
      </c>
      <c r="AN545">
        <v>0.54474115746434737</v>
      </c>
      <c r="AO545">
        <v>1675.112442609327</v>
      </c>
      <c r="AP545">
        <f>AO545*(AN545/100)</f>
        <v>9.1250269086993487</v>
      </c>
      <c r="AQ545">
        <v>1.6751123495505991E-3</v>
      </c>
      <c r="AR545">
        <v>24.128886590709989</v>
      </c>
      <c r="AS545">
        <v>0.26287995219498661</v>
      </c>
      <c r="AT545">
        <v>2.3527340786628761E-5</v>
      </c>
      <c r="AU545">
        <v>29.378622201219869</v>
      </c>
      <c r="AV545" t="str">
        <f>VLOOKUP(_xlfn.CONCAT(B545:C545),Sheet2!C:G,5,0)</f>
        <v>12.5, 65.5</v>
      </c>
      <c r="AW545">
        <f>ROUND(H545,-2)</f>
        <v>300</v>
      </c>
      <c r="AX545">
        <f>VLOOKUP(_xlfn.CONCAT(B545:C545),Sheet2!C:G,4,0)</f>
        <v>2.5721789851266431E-3</v>
      </c>
      <c r="AY545">
        <f>(AJ545*0.000001)/(VLOOKUP(_xlfn.CONCAT(B545:C545),Sheet2!$C:$G,4,0)*VLOOKUP(AA545,Sheet3!$A$1:$B$5,2,0)*SQRT(8*1.380649E-23*Sheet3!$D$2/(PI()*VLOOKUP(AA545,Sheet3!$A$1:$B$5,2,0))))</f>
        <v>3.2856112821419135E+19</v>
      </c>
      <c r="AZ545" t="str">
        <f>VLOOKUP(_xlfn.CONCAT(B545:C545),Sheet2!C:H,6,0)</f>
        <v>+2, +0</v>
      </c>
      <c r="BA545">
        <f>VLOOKUP(_xlfn.CONCAT(B545:C545),Sheet2!C:G,2,0)</f>
        <v>12.5</v>
      </c>
      <c r="BB545">
        <f>VLOOKUP(_xlfn.CONCAT(B545:C545),Sheet2!C:G,3,0)</f>
        <v>65.5</v>
      </c>
    </row>
    <row r="546" spans="1:54" x14ac:dyDescent="0.25">
      <c r="A546" t="s">
        <v>56</v>
      </c>
      <c r="B546" t="s">
        <v>57</v>
      </c>
      <c r="C546" t="s">
        <v>50</v>
      </c>
      <c r="D546" t="s">
        <v>51</v>
      </c>
      <c r="E546" s="1">
        <v>45718.675486437372</v>
      </c>
      <c r="F546">
        <v>0.62612232083333375</v>
      </c>
      <c r="G546">
        <v>626.12232083333379</v>
      </c>
      <c r="H546">
        <v>300.03449999999998</v>
      </c>
      <c r="I546">
        <v>4.7566566228596882E-2</v>
      </c>
      <c r="J546">
        <v>10.450369999999999</v>
      </c>
      <c r="K546">
        <v>1.9218084411839229E-2</v>
      </c>
      <c r="L546">
        <v>3135.4715377649991</v>
      </c>
      <c r="M546">
        <v>9.1413828496251593E-4</v>
      </c>
      <c r="N546">
        <v>40.857392500000003</v>
      </c>
      <c r="O546">
        <v>8.0575315279462973</v>
      </c>
      <c r="P546">
        <v>4.0611350000000002</v>
      </c>
      <c r="Q546">
        <v>8.8299657104280556</v>
      </c>
      <c r="R546">
        <v>165.92738669048751</v>
      </c>
      <c r="S546">
        <v>40.857392500000003</v>
      </c>
      <c r="T546">
        <v>8.0575315279462973</v>
      </c>
      <c r="U546">
        <v>4.0611350000000002</v>
      </c>
      <c r="V546">
        <v>8.8299657104280556</v>
      </c>
      <c r="W546">
        <v>165.92738669048751</v>
      </c>
      <c r="X546">
        <v>71.147727102458788</v>
      </c>
      <c r="Y546">
        <f>S546/U546</f>
        <v>10.060584664139459</v>
      </c>
      <c r="AA546" t="s">
        <v>53</v>
      </c>
      <c r="AB546">
        <v>90</v>
      </c>
      <c r="AC546">
        <v>5.6078482922458281</v>
      </c>
      <c r="AD546" t="s">
        <v>52</v>
      </c>
      <c r="AE546">
        <v>0</v>
      </c>
      <c r="AF546">
        <v>0</v>
      </c>
      <c r="AG546" t="s">
        <v>53</v>
      </c>
      <c r="AH546">
        <v>5</v>
      </c>
      <c r="AI546">
        <v>0.31153013386989847</v>
      </c>
      <c r="AJ546">
        <v>5.6078482922458281</v>
      </c>
      <c r="AK546">
        <v>9.164789403918952E-2</v>
      </c>
      <c r="AL546">
        <v>91.647894039189524</v>
      </c>
      <c r="AM546">
        <v>0.50120192109250938</v>
      </c>
      <c r="AN546">
        <v>0.54687772844861071</v>
      </c>
      <c r="AO546">
        <v>1666.611386565344</v>
      </c>
      <c r="AP546">
        <f>AO546*(AN546/100)</f>
        <v>9.1143264929144472</v>
      </c>
      <c r="AQ546">
        <v>1.666611293980878E-3</v>
      </c>
      <c r="AR546">
        <v>23.884484093620319</v>
      </c>
      <c r="AS546">
        <v>0.26123784812572121</v>
      </c>
      <c r="AT546">
        <v>2.2684055342333291E-5</v>
      </c>
      <c r="AU546">
        <v>29.229381589130039</v>
      </c>
      <c r="AV546" t="str">
        <f>VLOOKUP(_xlfn.CONCAT(B546:C546),Sheet2!C:G,5,0)</f>
        <v>12.5, 65.5</v>
      </c>
      <c r="AW546">
        <f>ROUND(H546,-2)</f>
        <v>300</v>
      </c>
      <c r="AX546">
        <f>VLOOKUP(_xlfn.CONCAT(B546:C546),Sheet2!C:G,4,0)</f>
        <v>2.5721789851266431E-3</v>
      </c>
      <c r="AY546">
        <f>(AJ546*0.000001)/(VLOOKUP(_xlfn.CONCAT(B546:C546),Sheet2!$C:$G,4,0)*VLOOKUP(AA546,Sheet3!$A$1:$B$5,2,0)*SQRT(8*1.380649E-23*Sheet3!$D$2/(PI()*VLOOKUP(AA546,Sheet3!$A$1:$B$5,2,0))))</f>
        <v>3.2856459361856733E+19</v>
      </c>
      <c r="AZ546" t="str">
        <f>VLOOKUP(_xlfn.CONCAT(B546:C546),Sheet2!C:H,6,0)</f>
        <v>+2, +0</v>
      </c>
      <c r="BA546">
        <f>VLOOKUP(_xlfn.CONCAT(B546:C546),Sheet2!C:G,2,0)</f>
        <v>12.5</v>
      </c>
      <c r="BB546">
        <f>VLOOKUP(_xlfn.CONCAT(B546:C546),Sheet2!C:G,3,0)</f>
        <v>65.5</v>
      </c>
    </row>
    <row r="547" spans="1:54" x14ac:dyDescent="0.25">
      <c r="A547" t="s">
        <v>56</v>
      </c>
      <c r="B547" t="s">
        <v>57</v>
      </c>
      <c r="C547" t="s">
        <v>50</v>
      </c>
      <c r="D547" t="s">
        <v>51</v>
      </c>
      <c r="E547" s="1">
        <v>45718.689066123923</v>
      </c>
      <c r="F547">
        <v>0.45231888055555508</v>
      </c>
      <c r="G547">
        <v>452.31888055555521</v>
      </c>
      <c r="H547">
        <v>200</v>
      </c>
      <c r="I547">
        <v>0</v>
      </c>
      <c r="J547">
        <v>7.440387499999999</v>
      </c>
      <c r="K547">
        <v>2.07183833348554E-2</v>
      </c>
      <c r="L547">
        <v>1488.0775000000001</v>
      </c>
      <c r="M547">
        <v>0</v>
      </c>
      <c r="N547">
        <v>37.521919999999987</v>
      </c>
      <c r="O547">
        <v>13.33423007866746</v>
      </c>
      <c r="P547">
        <v>2.06213625</v>
      </c>
      <c r="Q547">
        <v>8.2068742363295658E-4</v>
      </c>
      <c r="R547">
        <v>77.375311401599987</v>
      </c>
      <c r="S547">
        <v>37.521919999999987</v>
      </c>
      <c r="T547">
        <v>13.33423007866746</v>
      </c>
      <c r="U547">
        <v>2.06213625</v>
      </c>
      <c r="V547">
        <v>8.2068742363295658E-4</v>
      </c>
      <c r="W547">
        <v>77.375311401599987</v>
      </c>
      <c r="X547">
        <v>1.094323492939067E-2</v>
      </c>
      <c r="Y547">
        <f>S547/U547</f>
        <v>18.195655112507716</v>
      </c>
      <c r="Z547">
        <f>(((Y547/13)-1)/(0.0039))+23</f>
        <v>125.478404585951</v>
      </c>
      <c r="AA547" t="s">
        <v>52</v>
      </c>
      <c r="AB547">
        <v>60</v>
      </c>
      <c r="AC547">
        <v>5.8549997776531377</v>
      </c>
      <c r="AD547" t="s">
        <v>52</v>
      </c>
      <c r="AE547">
        <v>0</v>
      </c>
      <c r="AF547">
        <v>0</v>
      </c>
      <c r="AG547" t="s">
        <v>53</v>
      </c>
      <c r="AH547">
        <v>5</v>
      </c>
      <c r="AI547">
        <v>0.31153663268830412</v>
      </c>
      <c r="AJ547">
        <v>5.8549997776531377</v>
      </c>
      <c r="AK547">
        <v>6.6377318079525877E-2</v>
      </c>
      <c r="AL547">
        <v>66.377318079525878</v>
      </c>
      <c r="AM547">
        <v>0.4732423264094861</v>
      </c>
      <c r="AN547">
        <v>0.7129578899866067</v>
      </c>
      <c r="AO547">
        <v>1156.11471601575</v>
      </c>
      <c r="AP547">
        <f>AO547*(AN547/100)</f>
        <v>8.242611085130541</v>
      </c>
      <c r="AQ547">
        <v>1.1561146545004499E-3</v>
      </c>
      <c r="AR547">
        <v>25.28465158337352</v>
      </c>
      <c r="AS547">
        <v>0.36053783683856999</v>
      </c>
      <c r="AT547">
        <v>2.4034911075260781E-5</v>
      </c>
      <c r="AU547">
        <v>44.606089454027682</v>
      </c>
      <c r="AV547" t="str">
        <f>VLOOKUP(_xlfn.CONCAT(B547:C547),Sheet2!C:G,5,0)</f>
        <v>12.5, 65.5</v>
      </c>
      <c r="AW547">
        <f>ROUND(H547,-2)</f>
        <v>200</v>
      </c>
      <c r="AX547">
        <f>VLOOKUP(_xlfn.CONCAT(B547:C547),Sheet2!C:G,4,0)</f>
        <v>2.5721789851266431E-3</v>
      </c>
      <c r="AY547">
        <f>(AJ547*0.000001)/(VLOOKUP(_xlfn.CONCAT(B547:C547),Sheet2!$C:$G,4,0)*VLOOKUP(AA547,Sheet3!$A$1:$B$5,2,0)*SQRT(8*1.380649E-23*Sheet3!$D$2/(PI()*VLOOKUP(AA547,Sheet3!$A$1:$B$5,2,0))))</f>
        <v>2.740611179259383E+19</v>
      </c>
      <c r="AZ547" t="str">
        <f>VLOOKUP(_xlfn.CONCAT(B547:C547),Sheet2!C:H,6,0)</f>
        <v>+2, +0</v>
      </c>
      <c r="BA547">
        <f>VLOOKUP(_xlfn.CONCAT(B547:C547),Sheet2!C:G,2,0)</f>
        <v>12.5</v>
      </c>
      <c r="BB547">
        <f>VLOOKUP(_xlfn.CONCAT(B547:C547),Sheet2!C:G,3,0)</f>
        <v>65.5</v>
      </c>
    </row>
    <row r="548" spans="1:54" x14ac:dyDescent="0.25">
      <c r="A548" t="s">
        <v>56</v>
      </c>
      <c r="B548" t="s">
        <v>57</v>
      </c>
      <c r="C548" t="s">
        <v>50</v>
      </c>
      <c r="D548" t="s">
        <v>51</v>
      </c>
      <c r="E548" s="1">
        <v>45718.689537071063</v>
      </c>
      <c r="F548">
        <v>0.45490125555555538</v>
      </c>
      <c r="G548">
        <v>454.90125555555539</v>
      </c>
      <c r="H548">
        <v>200</v>
      </c>
      <c r="I548">
        <v>0</v>
      </c>
      <c r="J548">
        <v>7.3959200000000003</v>
      </c>
      <c r="K548">
        <v>2.0427376168304319E-2</v>
      </c>
      <c r="L548">
        <v>1479.184</v>
      </c>
      <c r="M548">
        <v>0</v>
      </c>
      <c r="N548">
        <v>38.408504999999991</v>
      </c>
      <c r="O548">
        <v>13.65282787048354</v>
      </c>
      <c r="P548">
        <v>2.10119875</v>
      </c>
      <c r="Q548">
        <v>7.968953760063073E-4</v>
      </c>
      <c r="R548">
        <v>80.703902695368726</v>
      </c>
      <c r="S548">
        <v>38.408504999999991</v>
      </c>
      <c r="T548">
        <v>13.65282787048354</v>
      </c>
      <c r="U548">
        <v>2.10119875</v>
      </c>
      <c r="V548">
        <v>7.968953760063073E-4</v>
      </c>
      <c r="W548">
        <v>80.703902695368726</v>
      </c>
      <c r="X548">
        <v>1.0879875399398369E-2</v>
      </c>
      <c r="Y548">
        <f>S548/U548</f>
        <v>18.279329834933506</v>
      </c>
      <c r="Z548">
        <f>(((Y548/13)-1)/(0.0039))+23</f>
        <v>127.12879358843209</v>
      </c>
      <c r="AA548" t="s">
        <v>52</v>
      </c>
      <c r="AB548">
        <v>60</v>
      </c>
      <c r="AC548">
        <v>5.8552365999882579</v>
      </c>
      <c r="AD548" t="s">
        <v>52</v>
      </c>
      <c r="AE548">
        <v>0</v>
      </c>
      <c r="AF548">
        <v>0</v>
      </c>
      <c r="AG548" t="s">
        <v>53</v>
      </c>
      <c r="AH548">
        <v>5</v>
      </c>
      <c r="AI548">
        <v>0.31153305468715942</v>
      </c>
      <c r="AJ548">
        <v>5.8552365999882579</v>
      </c>
      <c r="AK548">
        <v>6.6752788803750587E-2</v>
      </c>
      <c r="AL548">
        <v>66.75278880375059</v>
      </c>
      <c r="AM548">
        <v>0.47360250665739451</v>
      </c>
      <c r="AN548">
        <v>0.70948722164965861</v>
      </c>
      <c r="AO548">
        <v>1162.6073832166351</v>
      </c>
      <c r="AP548">
        <f>AO548*(AN548/100)</f>
        <v>8.2485508218775028</v>
      </c>
      <c r="AQ548">
        <v>1.1626073213590821E-3</v>
      </c>
      <c r="AR548">
        <v>25.724218144037</v>
      </c>
      <c r="AS548">
        <v>0.36502008120245111</v>
      </c>
      <c r="AT548">
        <v>2.4393323264377542E-5</v>
      </c>
      <c r="AU548">
        <v>45.128117126571532</v>
      </c>
      <c r="AV548" t="str">
        <f>VLOOKUP(_xlfn.CONCAT(B548:C548),Sheet2!C:G,5,0)</f>
        <v>12.5, 65.5</v>
      </c>
      <c r="AW548">
        <f>ROUND(H548,-2)</f>
        <v>200</v>
      </c>
      <c r="AX548">
        <f>VLOOKUP(_xlfn.CONCAT(B548:C548),Sheet2!C:G,4,0)</f>
        <v>2.5721789851266431E-3</v>
      </c>
      <c r="AY548">
        <f>(AJ548*0.000001)/(VLOOKUP(_xlfn.CONCAT(B548:C548),Sheet2!$C:$G,4,0)*VLOOKUP(AA548,Sheet3!$A$1:$B$5,2,0)*SQRT(8*1.380649E-23*Sheet3!$D$2/(PI()*VLOOKUP(AA548,Sheet3!$A$1:$B$5,2,0))))</f>
        <v>2.740722031174631E+19</v>
      </c>
      <c r="AZ548" t="str">
        <f>VLOOKUP(_xlfn.CONCAT(B548:C548),Sheet2!C:H,6,0)</f>
        <v>+2, +0</v>
      </c>
      <c r="BA548">
        <f>VLOOKUP(_xlfn.CONCAT(B548:C548),Sheet2!C:G,2,0)</f>
        <v>12.5</v>
      </c>
      <c r="BB548">
        <f>VLOOKUP(_xlfn.CONCAT(B548:C548),Sheet2!C:G,3,0)</f>
        <v>65.5</v>
      </c>
    </row>
    <row r="549" spans="1:54" x14ac:dyDescent="0.25">
      <c r="A549" t="s">
        <v>56</v>
      </c>
      <c r="B549" t="s">
        <v>57</v>
      </c>
      <c r="C549" t="s">
        <v>50</v>
      </c>
      <c r="D549" t="s">
        <v>51</v>
      </c>
      <c r="E549" s="1">
        <v>45718.689988805498</v>
      </c>
      <c r="F549">
        <v>0.44989215833333329</v>
      </c>
      <c r="G549">
        <v>449.89215833333333</v>
      </c>
      <c r="H549">
        <v>199.98974999999999</v>
      </c>
      <c r="I549">
        <v>0.1147230980951333</v>
      </c>
      <c r="J549">
        <v>7.39706375</v>
      </c>
      <c r="K549">
        <v>1.7041793166518882E-2</v>
      </c>
      <c r="L549">
        <v>1479.3369300965619</v>
      </c>
      <c r="M549">
        <v>1.9550873091595169E-3</v>
      </c>
      <c r="N549">
        <v>39.804897500000003</v>
      </c>
      <c r="O549">
        <v>11.86743314448379</v>
      </c>
      <c r="P549">
        <v>2.0928825</v>
      </c>
      <c r="Q549">
        <v>8.0436465805551439E-4</v>
      </c>
      <c r="R549">
        <v>83.306973392043744</v>
      </c>
      <c r="S549">
        <v>39.804897500000003</v>
      </c>
      <c r="T549">
        <v>11.86743314448379</v>
      </c>
      <c r="U549">
        <v>2.0928825</v>
      </c>
      <c r="V549">
        <v>8.0436465805551439E-4</v>
      </c>
      <c r="W549">
        <v>83.306973392043744</v>
      </c>
      <c r="X549">
        <v>9.5457438032593833E-3</v>
      </c>
      <c r="Y549">
        <f>S549/U549</f>
        <v>19.019174511708137</v>
      </c>
      <c r="Z549">
        <f>(((Y549/13)-1)/(0.0039))+23</f>
        <v>141.72139076347412</v>
      </c>
      <c r="AA549" t="s">
        <v>52</v>
      </c>
      <c r="AB549">
        <v>60</v>
      </c>
      <c r="AC549">
        <v>5.8549231250132694</v>
      </c>
      <c r="AD549" t="s">
        <v>52</v>
      </c>
      <c r="AE549">
        <v>0</v>
      </c>
      <c r="AF549">
        <v>0</v>
      </c>
      <c r="AG549" t="s">
        <v>53</v>
      </c>
      <c r="AH549">
        <v>5</v>
      </c>
      <c r="AI549">
        <v>0.3115407218324695</v>
      </c>
      <c r="AJ549">
        <v>5.8549231250132694</v>
      </c>
      <c r="AK549">
        <v>6.6024478871328104E-2</v>
      </c>
      <c r="AL549">
        <v>66.0244788713281</v>
      </c>
      <c r="AM549">
        <v>0.47290545970659598</v>
      </c>
      <c r="AN549">
        <v>0.7162577695285085</v>
      </c>
      <c r="AO549">
        <v>1149.984259467142</v>
      </c>
      <c r="AP549">
        <f>AO549*(AN549/100)</f>
        <v>8.2368516067882869</v>
      </c>
      <c r="AQ549">
        <v>1.149984198276431E-3</v>
      </c>
      <c r="AR549">
        <v>25.164695061970171</v>
      </c>
      <c r="AS549">
        <v>0.36048816711903658</v>
      </c>
      <c r="AT549">
        <v>2.3823124818026681E-5</v>
      </c>
      <c r="AU549">
        <v>44.631130020541313</v>
      </c>
      <c r="AV549" t="str">
        <f>VLOOKUP(_xlfn.CONCAT(B549:C549),Sheet2!C:G,5,0)</f>
        <v>12.5, 65.5</v>
      </c>
      <c r="AW549">
        <f>ROUND(H549,-2)</f>
        <v>200</v>
      </c>
      <c r="AX549">
        <f>VLOOKUP(_xlfn.CONCAT(B549:C549),Sheet2!C:G,4,0)</f>
        <v>2.5721789851266431E-3</v>
      </c>
      <c r="AY549">
        <f>(AJ549*0.000001)/(VLOOKUP(_xlfn.CONCAT(B549:C549),Sheet2!$C:$G,4,0)*VLOOKUP(AA549,Sheet3!$A$1:$B$5,2,0)*SQRT(8*1.380649E-23*Sheet3!$D$2/(PI()*VLOOKUP(AA549,Sheet3!$A$1:$B$5,2,0))))</f>
        <v>2.7405752996539654E+19</v>
      </c>
      <c r="AZ549" t="str">
        <f>VLOOKUP(_xlfn.CONCAT(B549:C549),Sheet2!C:H,6,0)</f>
        <v>+2, +0</v>
      </c>
      <c r="BA549">
        <f>VLOOKUP(_xlfn.CONCAT(B549:C549),Sheet2!C:G,2,0)</f>
        <v>12.5</v>
      </c>
      <c r="BB549">
        <f>VLOOKUP(_xlfn.CONCAT(B549:C549),Sheet2!C:G,3,0)</f>
        <v>65.5</v>
      </c>
    </row>
    <row r="550" spans="1:54" x14ac:dyDescent="0.25">
      <c r="A550" t="s">
        <v>56</v>
      </c>
      <c r="B550" t="s">
        <v>57</v>
      </c>
      <c r="C550" t="s">
        <v>50</v>
      </c>
      <c r="D550" t="s">
        <v>51</v>
      </c>
      <c r="E550" s="1">
        <v>45718.690509868567</v>
      </c>
      <c r="F550">
        <v>0.61081937777777817</v>
      </c>
      <c r="G550">
        <v>610.81937777777819</v>
      </c>
      <c r="H550">
        <v>299.86537499999997</v>
      </c>
      <c r="I550">
        <v>0.54143794953021829</v>
      </c>
      <c r="J550">
        <v>8.3567537500000011</v>
      </c>
      <c r="K550">
        <v>1.7301800522319631E-2</v>
      </c>
      <c r="L550">
        <v>2505.9010970264062</v>
      </c>
      <c r="M550">
        <v>9.3678513979855993E-3</v>
      </c>
      <c r="N550">
        <v>38.405107499999993</v>
      </c>
      <c r="O550">
        <v>13.658569711142309</v>
      </c>
      <c r="P550">
        <v>2.0828549999999999</v>
      </c>
      <c r="Q550">
        <v>7.7764446480523301E-4</v>
      </c>
      <c r="R550">
        <v>79.992270181912502</v>
      </c>
      <c r="S550">
        <v>38.405107499999993</v>
      </c>
      <c r="T550">
        <v>13.658569711142309</v>
      </c>
      <c r="U550">
        <v>2.0828549999999999</v>
      </c>
      <c r="V550">
        <v>7.7764446480523301E-4</v>
      </c>
      <c r="W550">
        <v>79.992270181912502</v>
      </c>
      <c r="X550">
        <v>1.0621511133026231E-2</v>
      </c>
      <c r="Y550">
        <f>S550/U550</f>
        <v>18.438685122104033</v>
      </c>
      <c r="Z550">
        <f>(((Y550/13)-1)/(0.0039))+23</f>
        <v>130.27189589948784</v>
      </c>
      <c r="AA550" t="s">
        <v>52</v>
      </c>
      <c r="AB550">
        <v>60</v>
      </c>
      <c r="AC550">
        <v>5.8534632926479908</v>
      </c>
      <c r="AD550" t="s">
        <v>52</v>
      </c>
      <c r="AE550">
        <v>0</v>
      </c>
      <c r="AF550">
        <v>0</v>
      </c>
      <c r="AG550" t="s">
        <v>53</v>
      </c>
      <c r="AH550">
        <v>5</v>
      </c>
      <c r="AI550">
        <v>0.31153999162815432</v>
      </c>
      <c r="AJ550">
        <v>5.8534632926479908</v>
      </c>
      <c r="AK550">
        <v>8.9422885234566526E-2</v>
      </c>
      <c r="AL550">
        <v>89.422885234566522</v>
      </c>
      <c r="AM550">
        <v>0.49845227590691638</v>
      </c>
      <c r="AN550">
        <v>0.55741019158509442</v>
      </c>
      <c r="AO550">
        <v>1557.915471130169</v>
      </c>
      <c r="AP550">
        <f>AO550*(AN550/100)</f>
        <v>8.6839796123605009</v>
      </c>
      <c r="AQ550">
        <v>1.557915388212942E-3</v>
      </c>
      <c r="AR550">
        <v>27.25778335632706</v>
      </c>
      <c r="AS550">
        <v>0.30387532485670532</v>
      </c>
      <c r="AT550">
        <v>2.6414587100102619E-5</v>
      </c>
      <c r="AU550">
        <v>35.684922018941208</v>
      </c>
      <c r="AV550" t="str">
        <f>VLOOKUP(_xlfn.CONCAT(B550:C550),Sheet2!C:G,5,0)</f>
        <v>12.5, 65.5</v>
      </c>
      <c r="AW550">
        <f>ROUND(H550,-2)</f>
        <v>300</v>
      </c>
      <c r="AX550">
        <f>VLOOKUP(_xlfn.CONCAT(B550:C550),Sheet2!C:G,4,0)</f>
        <v>2.5721789851266431E-3</v>
      </c>
      <c r="AY550">
        <f>(AJ550*0.000001)/(VLOOKUP(_xlfn.CONCAT(B550:C550),Sheet2!$C:$G,4,0)*VLOOKUP(AA550,Sheet3!$A$1:$B$5,2,0)*SQRT(8*1.380649E-23*Sheet3!$D$2/(PI()*VLOOKUP(AA550,Sheet3!$A$1:$B$5,2,0))))</f>
        <v>2.7398919806015214E+19</v>
      </c>
      <c r="AZ550" t="str">
        <f>VLOOKUP(_xlfn.CONCAT(B550:C550),Sheet2!C:H,6,0)</f>
        <v>+2, +0</v>
      </c>
      <c r="BA550">
        <f>VLOOKUP(_xlfn.CONCAT(B550:C550),Sheet2!C:G,2,0)</f>
        <v>12.5</v>
      </c>
      <c r="BB550">
        <f>VLOOKUP(_xlfn.CONCAT(B550:C550),Sheet2!C:G,3,0)</f>
        <v>65.5</v>
      </c>
    </row>
    <row r="551" spans="1:54" x14ac:dyDescent="0.25">
      <c r="A551" t="s">
        <v>56</v>
      </c>
      <c r="B551" t="s">
        <v>57</v>
      </c>
      <c r="C551" t="s">
        <v>50</v>
      </c>
      <c r="D551" t="s">
        <v>51</v>
      </c>
      <c r="E551" s="1">
        <v>45718.691022366693</v>
      </c>
      <c r="F551">
        <v>0.60733962361111127</v>
      </c>
      <c r="G551">
        <v>607.33962361111128</v>
      </c>
      <c r="H551">
        <v>300.04874999999998</v>
      </c>
      <c r="I551">
        <v>5.0015642108950299E-2</v>
      </c>
      <c r="J551">
        <v>8.382568749999999</v>
      </c>
      <c r="K551">
        <v>1.9257045871761622E-2</v>
      </c>
      <c r="L551">
        <v>2515.1792752265619</v>
      </c>
      <c r="M551">
        <v>9.6315351439766792E-4</v>
      </c>
      <c r="N551">
        <v>37.114394999999988</v>
      </c>
      <c r="O551">
        <v>15.575936693063181</v>
      </c>
      <c r="P551">
        <v>2.0967799999999999</v>
      </c>
      <c r="Q551">
        <v>8.8321859914018913E-4</v>
      </c>
      <c r="R551">
        <v>77.820721148099977</v>
      </c>
      <c r="S551">
        <v>37.114394999999988</v>
      </c>
      <c r="T551">
        <v>15.575936693063181</v>
      </c>
      <c r="U551">
        <v>2.0967799999999999</v>
      </c>
      <c r="V551">
        <v>8.8321859914018913E-4</v>
      </c>
      <c r="W551">
        <v>77.820721148099977</v>
      </c>
      <c r="X551">
        <v>1.375695698634353E-2</v>
      </c>
      <c r="Y551">
        <f>S551/U551</f>
        <v>17.700662444319381</v>
      </c>
      <c r="Z551">
        <f>(((Y551/13)-1)/(0.0039))+23</f>
        <v>115.71523558815346</v>
      </c>
      <c r="AA551" t="s">
        <v>52</v>
      </c>
      <c r="AB551">
        <v>60</v>
      </c>
      <c r="AC551">
        <v>5.8511694337981606</v>
      </c>
      <c r="AD551" t="s">
        <v>52</v>
      </c>
      <c r="AE551">
        <v>0</v>
      </c>
      <c r="AF551">
        <v>0</v>
      </c>
      <c r="AG551" t="s">
        <v>53</v>
      </c>
      <c r="AH551">
        <v>5</v>
      </c>
      <c r="AI551">
        <v>0.31153393093233778</v>
      </c>
      <c r="AJ551">
        <v>5.8511694337981606</v>
      </c>
      <c r="AK551">
        <v>8.8916937873287763E-2</v>
      </c>
      <c r="AL551">
        <v>88.916937873287765</v>
      </c>
      <c r="AM551">
        <v>0.49783437945884218</v>
      </c>
      <c r="AN551">
        <v>0.55988700394551094</v>
      </c>
      <c r="AO551">
        <v>1549.7082136039239</v>
      </c>
      <c r="AP551">
        <f>AO551*(AN551/100)</f>
        <v>8.6766148870445079</v>
      </c>
      <c r="AQ551">
        <v>1.549708131092783E-3</v>
      </c>
      <c r="AR551">
        <v>26.861321832601369</v>
      </c>
      <c r="AS551">
        <v>0.30078610005742651</v>
      </c>
      <c r="AT551">
        <v>2.6055162543715741E-5</v>
      </c>
      <c r="AU551">
        <v>35.352127281375729</v>
      </c>
      <c r="AV551" t="str">
        <f>VLOOKUP(_xlfn.CONCAT(B551:C551),Sheet2!C:G,5,0)</f>
        <v>12.5, 65.5</v>
      </c>
      <c r="AW551">
        <f>ROUND(H551,-2)</f>
        <v>300</v>
      </c>
      <c r="AX551">
        <f>VLOOKUP(_xlfn.CONCAT(B551:C551),Sheet2!C:G,4,0)</f>
        <v>2.5721789851266431E-3</v>
      </c>
      <c r="AY551">
        <f>(AJ551*0.000001)/(VLOOKUP(_xlfn.CONCAT(B551:C551),Sheet2!$C:$G,4,0)*VLOOKUP(AA551,Sheet3!$A$1:$B$5,2,0)*SQRT(8*1.380649E-23*Sheet3!$D$2/(PI()*VLOOKUP(AA551,Sheet3!$A$1:$B$5,2,0))))</f>
        <v>2.7388182700214661E+19</v>
      </c>
      <c r="AZ551" t="str">
        <f>VLOOKUP(_xlfn.CONCAT(B551:C551),Sheet2!C:H,6,0)</f>
        <v>+2, +0</v>
      </c>
      <c r="BA551">
        <f>VLOOKUP(_xlfn.CONCAT(B551:C551),Sheet2!C:G,2,0)</f>
        <v>12.5</v>
      </c>
      <c r="BB551">
        <f>VLOOKUP(_xlfn.CONCAT(B551:C551),Sheet2!C:G,3,0)</f>
        <v>65.5</v>
      </c>
    </row>
    <row r="552" spans="1:54" x14ac:dyDescent="0.25">
      <c r="A552" t="s">
        <v>56</v>
      </c>
      <c r="B552" t="s">
        <v>57</v>
      </c>
      <c r="C552" t="s">
        <v>50</v>
      </c>
      <c r="D552" t="s">
        <v>51</v>
      </c>
      <c r="E552" s="1">
        <v>45718.691493313898</v>
      </c>
      <c r="F552">
        <v>0.60995963888888927</v>
      </c>
      <c r="G552">
        <v>609.95963888888923</v>
      </c>
      <c r="H552">
        <v>298.96962500000001</v>
      </c>
      <c r="I552">
        <v>1.39840418950371</v>
      </c>
      <c r="J552">
        <v>8.3921899999999994</v>
      </c>
      <c r="K552">
        <v>2.3795728521519011E-2</v>
      </c>
      <c r="L552">
        <v>2509.0098972287492</v>
      </c>
      <c r="M552">
        <v>3.3276046456785099E-2</v>
      </c>
      <c r="N552">
        <v>40.613186249999998</v>
      </c>
      <c r="O552">
        <v>11.560028456234379</v>
      </c>
      <c r="P552">
        <v>2.0914199999999998</v>
      </c>
      <c r="Q552">
        <v>7.7642742702509274E-3</v>
      </c>
      <c r="R552">
        <v>84.939229986975008</v>
      </c>
      <c r="S552">
        <v>40.613186249999998</v>
      </c>
      <c r="T552">
        <v>11.560028456234379</v>
      </c>
      <c r="U552">
        <v>2.0914199999999998</v>
      </c>
      <c r="V552">
        <v>7.7642742702509274E-3</v>
      </c>
      <c r="W552">
        <v>84.939229986975008</v>
      </c>
      <c r="X552">
        <v>8.9755231506109132E-2</v>
      </c>
      <c r="Y552">
        <f>S552/U552</f>
        <v>19.418952792839317</v>
      </c>
      <c r="Z552">
        <f>(((Y552/13)-1)/(0.0039))+23</f>
        <v>149.60656396132777</v>
      </c>
      <c r="AA552" t="s">
        <v>52</v>
      </c>
      <c r="AB552">
        <v>60</v>
      </c>
      <c r="AC552">
        <v>5.868787528241028</v>
      </c>
      <c r="AD552" t="s">
        <v>52</v>
      </c>
      <c r="AE552">
        <v>0</v>
      </c>
      <c r="AF552">
        <v>0</v>
      </c>
      <c r="AG552" t="s">
        <v>53</v>
      </c>
      <c r="AH552">
        <v>5</v>
      </c>
      <c r="AI552">
        <v>0.31153407697320079</v>
      </c>
      <c r="AJ552">
        <v>5.868787528241028</v>
      </c>
      <c r="AK552">
        <v>8.929788139768953E-2</v>
      </c>
      <c r="AL552">
        <v>89.297881397689537</v>
      </c>
      <c r="AM552">
        <v>0.4982993582091057</v>
      </c>
      <c r="AN552">
        <v>0.55801923898946892</v>
      </c>
      <c r="AO552">
        <v>1551.675416878958</v>
      </c>
      <c r="AP552">
        <f>AO552*(AN552/100)</f>
        <v>8.6586473528546311</v>
      </c>
      <c r="AQ552">
        <v>1.5516753345110521E-3</v>
      </c>
      <c r="AR552">
        <v>27.077062897154271</v>
      </c>
      <c r="AS552">
        <v>0.30219044063880018</v>
      </c>
      <c r="AT552">
        <v>2.6190419263724421E-5</v>
      </c>
      <c r="AU552">
        <v>35.590884474517537</v>
      </c>
      <c r="AV552" t="str">
        <f>VLOOKUP(_xlfn.CONCAT(B552:C552),Sheet2!C:G,5,0)</f>
        <v>12.5, 65.5</v>
      </c>
      <c r="AW552">
        <f>ROUND(H552,-2)</f>
        <v>300</v>
      </c>
      <c r="AX552">
        <f>VLOOKUP(_xlfn.CONCAT(B552:C552),Sheet2!C:G,4,0)</f>
        <v>2.5721789851266431E-3</v>
      </c>
      <c r="AY552">
        <f>(AJ552*0.000001)/(VLOOKUP(_xlfn.CONCAT(B552:C552),Sheet2!$C:$G,4,0)*VLOOKUP(AA552,Sheet3!$A$1:$B$5,2,0)*SQRT(8*1.380649E-23*Sheet3!$D$2/(PI()*VLOOKUP(AA552,Sheet3!$A$1:$B$5,2,0))))</f>
        <v>2.7470649563444367E+19</v>
      </c>
      <c r="AZ552" t="str">
        <f>VLOOKUP(_xlfn.CONCAT(B552:C552),Sheet2!C:H,6,0)</f>
        <v>+2, +0</v>
      </c>
      <c r="BA552">
        <f>VLOOKUP(_xlfn.CONCAT(B552:C552),Sheet2!C:G,2,0)</f>
        <v>12.5</v>
      </c>
      <c r="BB552">
        <f>VLOOKUP(_xlfn.CONCAT(B552:C552),Sheet2!C:G,3,0)</f>
        <v>65.5</v>
      </c>
    </row>
    <row r="553" spans="1:54" x14ac:dyDescent="0.25">
      <c r="A553" t="s">
        <v>56</v>
      </c>
      <c r="B553" t="s">
        <v>57</v>
      </c>
      <c r="C553" t="s">
        <v>50</v>
      </c>
      <c r="D553" t="s">
        <v>51</v>
      </c>
      <c r="E553" s="1">
        <v>45718.692060441259</v>
      </c>
      <c r="F553">
        <v>0.7619799944444452</v>
      </c>
      <c r="G553">
        <v>761.9799944444452</v>
      </c>
      <c r="H553">
        <v>400.09212500000001</v>
      </c>
      <c r="I553">
        <v>2.6951667211086289E-2</v>
      </c>
      <c r="J553">
        <v>8.3368987499999996</v>
      </c>
      <c r="K553">
        <v>2.498401989272345E-2</v>
      </c>
      <c r="L553">
        <v>3335.5275367973441</v>
      </c>
      <c r="M553">
        <v>6.7336098974384213E-4</v>
      </c>
      <c r="N553">
        <v>37.533348749999988</v>
      </c>
      <c r="O553">
        <v>15.76062168624839</v>
      </c>
      <c r="P553">
        <v>4.2225112500000002</v>
      </c>
      <c r="Q553">
        <v>9.2541048541005804</v>
      </c>
      <c r="R553">
        <v>158.48498734704839</v>
      </c>
      <c r="S553">
        <v>37.533348749999988</v>
      </c>
      <c r="T553">
        <v>15.76062168624839</v>
      </c>
      <c r="U553">
        <v>4.2225112500000002</v>
      </c>
      <c r="V553">
        <v>9.2541048541005804</v>
      </c>
      <c r="W553">
        <v>158.48498734704839</v>
      </c>
      <c r="X553">
        <v>145.85044565035409</v>
      </c>
      <c r="Y553">
        <f>S553/U553</f>
        <v>8.8888688573653862</v>
      </c>
      <c r="AA553" t="s">
        <v>52</v>
      </c>
      <c r="AB553">
        <v>60</v>
      </c>
      <c r="AC553">
        <v>5.8318501083778918</v>
      </c>
      <c r="AD553" t="s">
        <v>52</v>
      </c>
      <c r="AE553">
        <v>0</v>
      </c>
      <c r="AF553">
        <v>0</v>
      </c>
      <c r="AG553" t="s">
        <v>53</v>
      </c>
      <c r="AH553">
        <v>5</v>
      </c>
      <c r="AI553">
        <v>0.31153305468715942</v>
      </c>
      <c r="AJ553">
        <v>5.8318501083778918</v>
      </c>
      <c r="AK553">
        <v>0.1114012525182031</v>
      </c>
      <c r="AL553">
        <v>111.40125251820309</v>
      </c>
      <c r="AM553">
        <v>0.52779534390148231</v>
      </c>
      <c r="AN553">
        <v>0.47377864428879751</v>
      </c>
      <c r="AO553">
        <v>1948.012914536195</v>
      </c>
      <c r="AP553">
        <f>AO553*(AN553/100)</f>
        <v>9.2292691770602762</v>
      </c>
      <c r="AQ553">
        <v>1.948012810474813E-3</v>
      </c>
      <c r="AR553">
        <v>31.89916157616744</v>
      </c>
      <c r="AS553">
        <v>0.30226283051011832</v>
      </c>
      <c r="AT553">
        <v>3.045224521061876E-5</v>
      </c>
      <c r="AU553">
        <v>33.398390895962017</v>
      </c>
      <c r="AV553" t="str">
        <f>VLOOKUP(_xlfn.CONCAT(B553:C553),Sheet2!C:G,5,0)</f>
        <v>12.5, 65.5</v>
      </c>
      <c r="AW553">
        <f>ROUND(H553,-2)</f>
        <v>400</v>
      </c>
      <c r="AX553">
        <f>VLOOKUP(_xlfn.CONCAT(B553:C553),Sheet2!C:G,4,0)</f>
        <v>2.5721789851266431E-3</v>
      </c>
      <c r="AY553">
        <f>(AJ553*0.000001)/(VLOOKUP(_xlfn.CONCAT(B553:C553),Sheet2!$C:$G,4,0)*VLOOKUP(AA553,Sheet3!$A$1:$B$5,2,0)*SQRT(8*1.380649E-23*Sheet3!$D$2/(PI()*VLOOKUP(AA553,Sheet3!$A$1:$B$5,2,0))))</f>
        <v>2.7297752706648101E+19</v>
      </c>
      <c r="AZ553" t="str">
        <f>VLOOKUP(_xlfn.CONCAT(B553:C553),Sheet2!C:H,6,0)</f>
        <v>+2, +0</v>
      </c>
      <c r="BA553">
        <f>VLOOKUP(_xlfn.CONCAT(B553:C553),Sheet2!C:G,2,0)</f>
        <v>12.5</v>
      </c>
      <c r="BB553">
        <f>VLOOKUP(_xlfn.CONCAT(B553:C553),Sheet2!C:G,3,0)</f>
        <v>65.5</v>
      </c>
    </row>
    <row r="554" spans="1:54" x14ac:dyDescent="0.25">
      <c r="A554" t="s">
        <v>56</v>
      </c>
      <c r="B554" t="s">
        <v>57</v>
      </c>
      <c r="C554" t="s">
        <v>50</v>
      </c>
      <c r="D554" t="s">
        <v>51</v>
      </c>
      <c r="E554" s="1">
        <v>45718.692558124487</v>
      </c>
      <c r="F554">
        <v>0.74930801111111123</v>
      </c>
      <c r="G554">
        <v>749.30801111111123</v>
      </c>
      <c r="H554">
        <v>397.84562499999998</v>
      </c>
      <c r="I554">
        <v>1.710405717665777</v>
      </c>
      <c r="J554">
        <v>8.251426249999998</v>
      </c>
      <c r="K554">
        <v>1.3771315200097081E-2</v>
      </c>
      <c r="L554">
        <v>3282.7938335726549</v>
      </c>
      <c r="M554">
        <v>2.3554536258023659E-2</v>
      </c>
      <c r="N554">
        <v>41.033039999999993</v>
      </c>
      <c r="O554">
        <v>11.68431053396905</v>
      </c>
      <c r="P554">
        <v>5.9115012500000006</v>
      </c>
      <c r="Q554">
        <v>12.15412715041621</v>
      </c>
      <c r="R554">
        <v>242.56686725130001</v>
      </c>
      <c r="S554">
        <v>41.033039999999993</v>
      </c>
      <c r="T554">
        <v>11.68431053396905</v>
      </c>
      <c r="U554">
        <v>5.9115012500000006</v>
      </c>
      <c r="V554">
        <v>12.15412715041621</v>
      </c>
      <c r="W554">
        <v>242.56686725130001</v>
      </c>
      <c r="X554">
        <v>142.0125958948073</v>
      </c>
      <c r="Y554">
        <f>S554/U554</f>
        <v>6.9412215721006554</v>
      </c>
      <c r="AA554" t="s">
        <v>52</v>
      </c>
      <c r="AB554">
        <v>60</v>
      </c>
      <c r="AC554">
        <v>5.7728842071062596</v>
      </c>
      <c r="AD554" t="s">
        <v>52</v>
      </c>
      <c r="AE554">
        <v>0</v>
      </c>
      <c r="AF554">
        <v>0</v>
      </c>
      <c r="AG554" t="s">
        <v>53</v>
      </c>
      <c r="AH554">
        <v>5</v>
      </c>
      <c r="AI554">
        <v>0.31153999162815432</v>
      </c>
      <c r="AJ554">
        <v>5.7728842071062596</v>
      </c>
      <c r="AK554">
        <v>0.10955877853222901</v>
      </c>
      <c r="AL554">
        <v>109.558778532229</v>
      </c>
      <c r="AM554">
        <v>0.52515747918498534</v>
      </c>
      <c r="AN554">
        <v>0.47933856713316619</v>
      </c>
      <c r="AO554">
        <v>1935.363054684125</v>
      </c>
      <c r="AP554">
        <f>AO554*(AN554/100)</f>
        <v>9.2769415351475608</v>
      </c>
      <c r="AQ554">
        <v>1.935362950240153E-3</v>
      </c>
      <c r="AR554">
        <v>31.668530555105772</v>
      </c>
      <c r="AS554">
        <v>0.30359896118994578</v>
      </c>
      <c r="AT554">
        <v>2.9489535975688411E-5</v>
      </c>
      <c r="AU554">
        <v>33.373639675994063</v>
      </c>
      <c r="AV554" t="str">
        <f>VLOOKUP(_xlfn.CONCAT(B554:C554),Sheet2!C:G,5,0)</f>
        <v>12.5, 65.5</v>
      </c>
      <c r="AW554">
        <f>ROUND(H554,-2)</f>
        <v>400</v>
      </c>
      <c r="AX554">
        <f>VLOOKUP(_xlfn.CONCAT(B554:C554),Sheet2!C:G,4,0)</f>
        <v>2.5721789851266431E-3</v>
      </c>
      <c r="AY554">
        <f>(AJ554*0.000001)/(VLOOKUP(_xlfn.CONCAT(B554:C554),Sheet2!$C:$G,4,0)*VLOOKUP(AA554,Sheet3!$A$1:$B$5,2,0)*SQRT(8*1.380649E-23*Sheet3!$D$2/(PI()*VLOOKUP(AA554,Sheet3!$A$1:$B$5,2,0))))</f>
        <v>2.7021744825594151E+19</v>
      </c>
      <c r="AZ554" t="str">
        <f>VLOOKUP(_xlfn.CONCAT(B554:C554),Sheet2!C:H,6,0)</f>
        <v>+2, +0</v>
      </c>
      <c r="BA554">
        <f>VLOOKUP(_xlfn.CONCAT(B554:C554),Sheet2!C:G,2,0)</f>
        <v>12.5</v>
      </c>
      <c r="BB554">
        <f>VLOOKUP(_xlfn.CONCAT(B554:C554),Sheet2!C:G,3,0)</f>
        <v>65.5</v>
      </c>
    </row>
    <row r="555" spans="1:54" x14ac:dyDescent="0.25">
      <c r="A555" t="s">
        <v>56</v>
      </c>
      <c r="B555" t="s">
        <v>57</v>
      </c>
      <c r="C555" t="s">
        <v>50</v>
      </c>
      <c r="D555" t="s">
        <v>51</v>
      </c>
      <c r="E555" s="1">
        <v>45718.693668999833</v>
      </c>
      <c r="F555">
        <v>0.73227557500000051</v>
      </c>
      <c r="G555">
        <v>732.27557500000046</v>
      </c>
      <c r="H555">
        <v>399.87900000000002</v>
      </c>
      <c r="I555">
        <v>0.36582274786236407</v>
      </c>
      <c r="J555">
        <v>8.1770774999999993</v>
      </c>
      <c r="K555">
        <v>2.1014364090370281E-2</v>
      </c>
      <c r="L555">
        <v>3269.8415736225002</v>
      </c>
      <c r="M555">
        <v>7.6875324161194466E-3</v>
      </c>
      <c r="N555">
        <v>41.031266249999987</v>
      </c>
      <c r="O555">
        <v>11.691729598379061</v>
      </c>
      <c r="P555">
        <v>2.0658862500000001</v>
      </c>
      <c r="Q555">
        <v>7.8522714203015575E-4</v>
      </c>
      <c r="R555">
        <v>84.76592876596402</v>
      </c>
      <c r="S555">
        <v>41.031266249999987</v>
      </c>
      <c r="T555">
        <v>11.691729598379061</v>
      </c>
      <c r="U555">
        <v>2.0658862500000001</v>
      </c>
      <c r="V555">
        <v>7.8522714203015575E-4</v>
      </c>
      <c r="W555">
        <v>84.76592876596402</v>
      </c>
      <c r="X555">
        <v>9.1806634179245721E-3</v>
      </c>
      <c r="Y555">
        <f>S555/U555</f>
        <v>19.861338565954433</v>
      </c>
      <c r="Z555">
        <f>(((Y555/13)-1)/(0.0039))+23</f>
        <v>158.33212161645824</v>
      </c>
      <c r="AA555" t="s">
        <v>52</v>
      </c>
      <c r="AB555">
        <v>60</v>
      </c>
      <c r="AC555">
        <v>5.8560139950448464</v>
      </c>
      <c r="AD555" t="s">
        <v>52</v>
      </c>
      <c r="AE555">
        <v>0</v>
      </c>
      <c r="AF555">
        <v>0</v>
      </c>
      <c r="AG555" t="s">
        <v>53</v>
      </c>
      <c r="AH555">
        <v>5</v>
      </c>
      <c r="AI555">
        <v>0.31154780481432742</v>
      </c>
      <c r="AJ555">
        <v>5.8560139950448464</v>
      </c>
      <c r="AK555">
        <v>0.1070823058580631</v>
      </c>
      <c r="AL555">
        <v>107.08230585806309</v>
      </c>
      <c r="AM555">
        <v>0.52166085153556385</v>
      </c>
      <c r="AN555">
        <v>0.48715877693838788</v>
      </c>
      <c r="AO555">
        <v>1864.763327029757</v>
      </c>
      <c r="AP555">
        <f>AO555*(AN555/100)</f>
        <v>9.0843582167537544</v>
      </c>
      <c r="AQ555">
        <v>1.8647632278218499E-3</v>
      </c>
      <c r="AR555">
        <v>29.94171113256364</v>
      </c>
      <c r="AS555">
        <v>0.29172734749564427</v>
      </c>
      <c r="AT555">
        <v>2.9185127192461712E-5</v>
      </c>
      <c r="AU555">
        <v>32.748469137430341</v>
      </c>
      <c r="AV555" t="str">
        <f>VLOOKUP(_xlfn.CONCAT(B555:C555),Sheet2!C:G,5,0)</f>
        <v>12.5, 65.5</v>
      </c>
      <c r="AW555">
        <f>ROUND(H555,-2)</f>
        <v>400</v>
      </c>
      <c r="AX555">
        <f>VLOOKUP(_xlfn.CONCAT(B555:C555),Sheet2!C:G,4,0)</f>
        <v>2.5721789851266431E-3</v>
      </c>
      <c r="AY555">
        <f>(AJ555*0.000001)/(VLOOKUP(_xlfn.CONCAT(B555:C555),Sheet2!$C:$G,4,0)*VLOOKUP(AA555,Sheet3!$A$1:$B$5,2,0)*SQRT(8*1.380649E-23*Sheet3!$D$2/(PI()*VLOOKUP(AA555,Sheet3!$A$1:$B$5,2,0))))</f>
        <v>2.7410859146355528E+19</v>
      </c>
      <c r="AZ555" t="str">
        <f>VLOOKUP(_xlfn.CONCAT(B555:C555),Sheet2!C:H,6,0)</f>
        <v>+2, +0</v>
      </c>
      <c r="BA555">
        <f>VLOOKUP(_xlfn.CONCAT(B555:C555),Sheet2!C:G,2,0)</f>
        <v>12.5</v>
      </c>
      <c r="BB555">
        <f>VLOOKUP(_xlfn.CONCAT(B555:C555),Sheet2!C:G,3,0)</f>
        <v>65.5</v>
      </c>
    </row>
    <row r="556" spans="1:54" x14ac:dyDescent="0.25">
      <c r="A556" t="s">
        <v>56</v>
      </c>
      <c r="B556" t="s">
        <v>57</v>
      </c>
      <c r="C556" t="s">
        <v>50</v>
      </c>
      <c r="D556" t="s">
        <v>51</v>
      </c>
      <c r="E556" s="1">
        <v>45718.694112979552</v>
      </c>
      <c r="F556">
        <v>0.35870642638888839</v>
      </c>
      <c r="G556">
        <v>358.70642638888842</v>
      </c>
      <c r="H556">
        <v>199.982</v>
      </c>
      <c r="I556">
        <v>8.2973524435188059E-2</v>
      </c>
      <c r="J556">
        <v>5.8276124999999999</v>
      </c>
      <c r="K556">
        <v>1.7006288868425791E-2</v>
      </c>
      <c r="L556">
        <v>1165.4176029749999</v>
      </c>
      <c r="M556">
        <v>1.4110717249761939E-3</v>
      </c>
      <c r="N556">
        <v>35.774366249999993</v>
      </c>
      <c r="O556">
        <v>17.19697337669492</v>
      </c>
      <c r="P556">
        <v>2.0590899999999999</v>
      </c>
      <c r="Q556">
        <v>7.0889220633347995E-4</v>
      </c>
      <c r="R556">
        <v>73.662639801712501</v>
      </c>
      <c r="S556">
        <v>35.774366249999993</v>
      </c>
      <c r="T556">
        <v>17.19697337669492</v>
      </c>
      <c r="U556">
        <v>2.0590899999999999</v>
      </c>
      <c r="V556">
        <v>7.0889220633347995E-4</v>
      </c>
      <c r="W556">
        <v>73.662639801712501</v>
      </c>
      <c r="X556">
        <v>1.2190800399263379E-2</v>
      </c>
      <c r="Y556">
        <f>S556/U556</f>
        <v>17.373872074557205</v>
      </c>
      <c r="Z556">
        <f>(((Y556/13)-1)/(0.0039))+23</f>
        <v>109.26966616483642</v>
      </c>
      <c r="AA556" t="s">
        <v>52</v>
      </c>
      <c r="AB556">
        <v>50</v>
      </c>
      <c r="AC556">
        <v>4.8799255713261749</v>
      </c>
      <c r="AD556" t="s">
        <v>52</v>
      </c>
      <c r="AE556">
        <v>0</v>
      </c>
      <c r="AF556">
        <v>0</v>
      </c>
      <c r="AG556" t="s">
        <v>53</v>
      </c>
      <c r="AH556">
        <v>5</v>
      </c>
      <c r="AI556">
        <v>0.31153429603449539</v>
      </c>
      <c r="AJ556">
        <v>4.8799255713261749</v>
      </c>
      <c r="AK556">
        <v>5.2766306525275662E-2</v>
      </c>
      <c r="AL556">
        <v>52.766306525275652</v>
      </c>
      <c r="AM556">
        <v>0.46140482981486602</v>
      </c>
      <c r="AN556">
        <v>0.8744307877487083</v>
      </c>
      <c r="AO556">
        <v>1102.685360700724</v>
      </c>
      <c r="AP556">
        <f>AO556*(AN556/100)</f>
        <v>9.6422202859650259</v>
      </c>
      <c r="AQ556">
        <v>1.102685290305329E-3</v>
      </c>
      <c r="AR556">
        <v>24.478715485072911</v>
      </c>
      <c r="AS556">
        <v>0.42809884929377628</v>
      </c>
      <c r="AT556">
        <v>2.302346782591687E-5</v>
      </c>
      <c r="AU556">
        <v>45.276737188950428</v>
      </c>
      <c r="AV556" t="str">
        <f>VLOOKUP(_xlfn.CONCAT(B556:C556),Sheet2!C:G,5,0)</f>
        <v>12.5, 65.5</v>
      </c>
      <c r="AW556">
        <f>ROUND(H556,-2)</f>
        <v>200</v>
      </c>
      <c r="AX556">
        <f>VLOOKUP(_xlfn.CONCAT(B556:C556),Sheet2!C:G,4,0)</f>
        <v>2.5721789851266431E-3</v>
      </c>
      <c r="AY556">
        <f>(AJ556*0.000001)/(VLOOKUP(_xlfn.CONCAT(B556:C556),Sheet2!$C:$G,4,0)*VLOOKUP(AA556,Sheet3!$A$1:$B$5,2,0)*SQRT(8*1.380649E-23*Sheet3!$D$2/(PI()*VLOOKUP(AA556,Sheet3!$A$1:$B$5,2,0))))</f>
        <v>2.2841979645797605E+19</v>
      </c>
      <c r="AZ556" t="str">
        <f>VLOOKUP(_xlfn.CONCAT(B556:C556),Sheet2!C:H,6,0)</f>
        <v>+2, +0</v>
      </c>
      <c r="BA556">
        <f>VLOOKUP(_xlfn.CONCAT(B556:C556),Sheet2!C:G,2,0)</f>
        <v>12.5</v>
      </c>
      <c r="BB556">
        <f>VLOOKUP(_xlfn.CONCAT(B556:C556),Sheet2!C:G,3,0)</f>
        <v>65.5</v>
      </c>
    </row>
    <row r="557" spans="1:54" x14ac:dyDescent="0.25">
      <c r="A557" t="s">
        <v>56</v>
      </c>
      <c r="B557" t="s">
        <v>57</v>
      </c>
      <c r="C557" t="s">
        <v>50</v>
      </c>
      <c r="D557" t="s">
        <v>51</v>
      </c>
      <c r="E557" s="1">
        <v>45718.694583695302</v>
      </c>
      <c r="F557">
        <v>0.35622115416666711</v>
      </c>
      <c r="G557">
        <v>356.22115416666708</v>
      </c>
      <c r="H557">
        <v>199.84162499999999</v>
      </c>
      <c r="I557">
        <v>0.33032749612069112</v>
      </c>
      <c r="J557">
        <v>5.8413612500000003</v>
      </c>
      <c r="K557">
        <v>1.476798446450738E-2</v>
      </c>
      <c r="L557">
        <v>1167.347124412031</v>
      </c>
      <c r="M557">
        <v>4.8782713309099878E-3</v>
      </c>
      <c r="N557">
        <v>39.714988750000003</v>
      </c>
      <c r="O557">
        <v>14.154141202580959</v>
      </c>
      <c r="P557">
        <v>2.0745800000000001</v>
      </c>
      <c r="Q557">
        <v>7.3775358381929018E-4</v>
      </c>
      <c r="R557">
        <v>82.391921360974976</v>
      </c>
      <c r="S557">
        <v>39.714988750000003</v>
      </c>
      <c r="T557">
        <v>14.154141202580959</v>
      </c>
      <c r="U557">
        <v>2.0745800000000001</v>
      </c>
      <c r="V557">
        <v>7.3775358381929018E-4</v>
      </c>
      <c r="W557">
        <v>82.391921360974976</v>
      </c>
      <c r="X557">
        <v>1.0442268398088379E-2</v>
      </c>
      <c r="Y557">
        <f>S557/U557</f>
        <v>19.143628469376935</v>
      </c>
      <c r="Z557">
        <f>(((Y557/13)-1)/(0.0039))+23</f>
        <v>144.17610393248393</v>
      </c>
      <c r="AA557" t="s">
        <v>52</v>
      </c>
      <c r="AB557">
        <v>50</v>
      </c>
      <c r="AC557">
        <v>4.8802264615393938</v>
      </c>
      <c r="AD557" t="s">
        <v>52</v>
      </c>
      <c r="AE557">
        <v>0</v>
      </c>
      <c r="AF557">
        <v>0</v>
      </c>
      <c r="AG557" t="s">
        <v>53</v>
      </c>
      <c r="AH557">
        <v>5</v>
      </c>
      <c r="AI557">
        <v>0.3115440807723196</v>
      </c>
      <c r="AJ557">
        <v>4.8802264615393938</v>
      </c>
      <c r="AK557">
        <v>5.2404954296736861E-2</v>
      </c>
      <c r="AL557">
        <v>52.404954296736861</v>
      </c>
      <c r="AM557">
        <v>0.4611237728688613</v>
      </c>
      <c r="AN557">
        <v>0.87992400538659465</v>
      </c>
      <c r="AO557">
        <v>1095.06647198462</v>
      </c>
      <c r="AP557">
        <f>AO557*(AN557/100)</f>
        <v>9.6357527619327392</v>
      </c>
      <c r="AQ557">
        <v>1.0950664020777301E-3</v>
      </c>
      <c r="AR557">
        <v>24.103199989168449</v>
      </c>
      <c r="AS557">
        <v>0.42417968554206459</v>
      </c>
      <c r="AT557">
        <v>2.2514139648155319E-5</v>
      </c>
      <c r="AU557">
        <v>44.892348814524347</v>
      </c>
      <c r="AV557" t="str">
        <f>VLOOKUP(_xlfn.CONCAT(B557:C557),Sheet2!C:G,5,0)</f>
        <v>12.5, 65.5</v>
      </c>
      <c r="AW557">
        <f>ROUND(H557,-2)</f>
        <v>200</v>
      </c>
      <c r="AX557">
        <f>VLOOKUP(_xlfn.CONCAT(B557:C557),Sheet2!C:G,4,0)</f>
        <v>2.5721789851266431E-3</v>
      </c>
      <c r="AY557">
        <f>(AJ557*0.000001)/(VLOOKUP(_xlfn.CONCAT(B557:C557),Sheet2!$C:$G,4,0)*VLOOKUP(AA557,Sheet3!$A$1:$B$5,2,0)*SQRT(8*1.380649E-23*Sheet3!$D$2/(PI()*VLOOKUP(AA557,Sheet3!$A$1:$B$5,2,0))))</f>
        <v>2.2843388054189396E+19</v>
      </c>
      <c r="AZ557" t="str">
        <f>VLOOKUP(_xlfn.CONCAT(B557:C557),Sheet2!C:H,6,0)</f>
        <v>+2, +0</v>
      </c>
      <c r="BA557">
        <f>VLOOKUP(_xlfn.CONCAT(B557:C557),Sheet2!C:G,2,0)</f>
        <v>12.5</v>
      </c>
      <c r="BB557">
        <f>VLOOKUP(_xlfn.CONCAT(B557:C557),Sheet2!C:G,3,0)</f>
        <v>65.5</v>
      </c>
    </row>
    <row r="558" spans="1:54" x14ac:dyDescent="0.25">
      <c r="A558" t="s">
        <v>56</v>
      </c>
      <c r="B558" t="s">
        <v>57</v>
      </c>
      <c r="C558" t="s">
        <v>50</v>
      </c>
      <c r="D558" t="s">
        <v>51</v>
      </c>
      <c r="E558" s="1">
        <v>45718.695081031328</v>
      </c>
      <c r="F558">
        <v>0.36106705694444452</v>
      </c>
      <c r="G558">
        <v>361.06705694444452</v>
      </c>
      <c r="H558">
        <v>199.97575000000001</v>
      </c>
      <c r="I558">
        <v>8.2586094948534999E-2</v>
      </c>
      <c r="J558">
        <v>5.8512525000000002</v>
      </c>
      <c r="K558">
        <v>1.7414586659914411E-2</v>
      </c>
      <c r="L558">
        <v>1170.1086071268751</v>
      </c>
      <c r="M558">
        <v>1.438202707385183E-3</v>
      </c>
      <c r="N558">
        <v>38.03574625000001</v>
      </c>
      <c r="O558">
        <v>16.42149508999098</v>
      </c>
      <c r="P558">
        <v>2.0913925</v>
      </c>
      <c r="Q558">
        <v>6.394958511824866E-4</v>
      </c>
      <c r="R558">
        <v>79.547674439153141</v>
      </c>
      <c r="S558">
        <v>38.03574625000001</v>
      </c>
      <c r="T558">
        <v>16.42149508999098</v>
      </c>
      <c r="U558">
        <v>2.0913925</v>
      </c>
      <c r="V558">
        <v>6.394958511824866E-4</v>
      </c>
      <c r="W558">
        <v>79.547674439153141</v>
      </c>
      <c r="X558">
        <v>1.05014779802628E-2</v>
      </c>
      <c r="Y558">
        <f>S558/U558</f>
        <v>18.186804365990607</v>
      </c>
      <c r="Z558">
        <f>(((Y558/13)-1)/(0.0039))+23</f>
        <v>125.30383364872993</v>
      </c>
      <c r="AA558" t="s">
        <v>52</v>
      </c>
      <c r="AB558">
        <v>50</v>
      </c>
      <c r="AC558">
        <v>4.8803477328800833</v>
      </c>
      <c r="AD558" t="s">
        <v>52</v>
      </c>
      <c r="AE558">
        <v>0</v>
      </c>
      <c r="AF558">
        <v>0</v>
      </c>
      <c r="AG558" t="s">
        <v>53</v>
      </c>
      <c r="AH558">
        <v>5</v>
      </c>
      <c r="AI558">
        <v>0.31154641742612837</v>
      </c>
      <c r="AJ558">
        <v>4.8803477328800833</v>
      </c>
      <c r="AK558">
        <v>5.3109536174076287E-2</v>
      </c>
      <c r="AL558">
        <v>53.109536174076297</v>
      </c>
      <c r="AM558">
        <v>0.46167341960719621</v>
      </c>
      <c r="AN558">
        <v>0.86928535412920271</v>
      </c>
      <c r="AO558">
        <v>1109.7620065214389</v>
      </c>
      <c r="AP558">
        <f>AO558*(AN558/100)</f>
        <v>9.646998588381237</v>
      </c>
      <c r="AQ558">
        <v>1.109761935677644E-3</v>
      </c>
      <c r="AR558">
        <v>24.696651890518812</v>
      </c>
      <c r="AS558">
        <v>0.42936875568910582</v>
      </c>
      <c r="AT558">
        <v>2.3124569152210439E-5</v>
      </c>
      <c r="AU558">
        <v>45.388552695534202</v>
      </c>
      <c r="AV558" t="str">
        <f>VLOOKUP(_xlfn.CONCAT(B558:C558),Sheet2!C:G,5,0)</f>
        <v>12.5, 65.5</v>
      </c>
      <c r="AW558">
        <f>ROUND(H558,-2)</f>
        <v>200</v>
      </c>
      <c r="AX558">
        <f>VLOOKUP(_xlfn.CONCAT(B558:C558),Sheet2!C:G,4,0)</f>
        <v>2.5721789851266431E-3</v>
      </c>
      <c r="AY558">
        <f>(AJ558*0.000001)/(VLOOKUP(_xlfn.CONCAT(B558:C558),Sheet2!$C:$G,4,0)*VLOOKUP(AA558,Sheet3!$A$1:$B$5,2,0)*SQRT(8*1.380649E-23*Sheet3!$D$2/(PI()*VLOOKUP(AA558,Sheet3!$A$1:$B$5,2,0))))</f>
        <v>2.2843955701678105E+19</v>
      </c>
      <c r="AZ558" t="str">
        <f>VLOOKUP(_xlfn.CONCAT(B558:C558),Sheet2!C:H,6,0)</f>
        <v>+2, +0</v>
      </c>
      <c r="BA558">
        <f>VLOOKUP(_xlfn.CONCAT(B558:C558),Sheet2!C:G,2,0)</f>
        <v>12.5</v>
      </c>
      <c r="BB558">
        <f>VLOOKUP(_xlfn.CONCAT(B558:C558),Sheet2!C:G,3,0)</f>
        <v>65.5</v>
      </c>
    </row>
    <row r="559" spans="1:54" x14ac:dyDescent="0.25">
      <c r="A559" t="s">
        <v>56</v>
      </c>
      <c r="B559" t="s">
        <v>57</v>
      </c>
      <c r="C559" t="s">
        <v>50</v>
      </c>
      <c r="D559" t="s">
        <v>51</v>
      </c>
      <c r="E559" s="1">
        <v>45718.695579061852</v>
      </c>
      <c r="F559">
        <v>0.48053390416666719</v>
      </c>
      <c r="G559">
        <v>480.53390416666718</v>
      </c>
      <c r="H559">
        <v>298.06812500000001</v>
      </c>
      <c r="I559">
        <v>1.5822929716665111</v>
      </c>
      <c r="J559">
        <v>6.3895425000000001</v>
      </c>
      <c r="K559">
        <v>3.3143193612770037E-2</v>
      </c>
      <c r="L559">
        <v>1904.518952582813</v>
      </c>
      <c r="M559">
        <v>5.2442242312068447E-2</v>
      </c>
      <c r="N559">
        <v>40.157020000000003</v>
      </c>
      <c r="O559">
        <v>14.316976899175179</v>
      </c>
      <c r="P559">
        <v>2.0834450000000002</v>
      </c>
      <c r="Q559">
        <v>6.9106581810720843E-4</v>
      </c>
      <c r="R559">
        <v>83.664942533900003</v>
      </c>
      <c r="S559">
        <v>40.157020000000003</v>
      </c>
      <c r="T559">
        <v>14.316976899175179</v>
      </c>
      <c r="U559">
        <v>2.0834450000000002</v>
      </c>
      <c r="V559">
        <v>6.9106581810720843E-4</v>
      </c>
      <c r="W559">
        <v>83.664942533900003</v>
      </c>
      <c r="X559">
        <v>9.8939733536504999E-3</v>
      </c>
      <c r="Y559">
        <f>S559/U559</f>
        <v>19.274336495563837</v>
      </c>
      <c r="Z559">
        <f>(((Y559/13)-1)/(0.0039))+23</f>
        <v>146.75417151013482</v>
      </c>
      <c r="AA559" t="s">
        <v>52</v>
      </c>
      <c r="AB559">
        <v>50</v>
      </c>
      <c r="AC559">
        <v>4.8805782628343186</v>
      </c>
      <c r="AD559" t="s">
        <v>52</v>
      </c>
      <c r="AE559">
        <v>0</v>
      </c>
      <c r="AF559">
        <v>0</v>
      </c>
      <c r="AG559" t="s">
        <v>53</v>
      </c>
      <c r="AH559">
        <v>5</v>
      </c>
      <c r="AI559">
        <v>0.31153604852485189</v>
      </c>
      <c r="AJ559">
        <v>4.8805782628343186</v>
      </c>
      <c r="AK559">
        <v>7.0479710392524708E-2</v>
      </c>
      <c r="AL559">
        <v>70.479710392524709</v>
      </c>
      <c r="AM559">
        <v>0.47727220424316608</v>
      </c>
      <c r="AN559">
        <v>0.67717673864588834</v>
      </c>
      <c r="AO559">
        <v>1472.654743505092</v>
      </c>
      <c r="AP559">
        <f>AO559*(AN559/100)</f>
        <v>9.9724753635817542</v>
      </c>
      <c r="AQ559">
        <v>1.472654649502909E-3</v>
      </c>
      <c r="AR559">
        <v>26.720319444361369</v>
      </c>
      <c r="AS559">
        <v>0.36188757553817902</v>
      </c>
      <c r="AT559">
        <v>2.5595897682043891E-5</v>
      </c>
      <c r="AU559">
        <v>37.006568139919892</v>
      </c>
      <c r="AV559" t="str">
        <f>VLOOKUP(_xlfn.CONCAT(B559:C559),Sheet2!C:G,5,0)</f>
        <v>12.5, 65.5</v>
      </c>
      <c r="AW559">
        <f>ROUND(H559,-2)</f>
        <v>300</v>
      </c>
      <c r="AX559">
        <f>VLOOKUP(_xlfn.CONCAT(B559:C559),Sheet2!C:G,4,0)</f>
        <v>2.5721789851266431E-3</v>
      </c>
      <c r="AY559">
        <f>(AJ559*0.000001)/(VLOOKUP(_xlfn.CONCAT(B559:C559),Sheet2!$C:$G,4,0)*VLOOKUP(AA559,Sheet3!$A$1:$B$5,2,0)*SQRT(8*1.380649E-23*Sheet3!$D$2/(PI()*VLOOKUP(AA559,Sheet3!$A$1:$B$5,2,0))))</f>
        <v>2.2845034767423152E+19</v>
      </c>
      <c r="AZ559" t="str">
        <f>VLOOKUP(_xlfn.CONCAT(B559:C559),Sheet2!C:H,6,0)</f>
        <v>+2, +0</v>
      </c>
      <c r="BA559">
        <f>VLOOKUP(_xlfn.CONCAT(B559:C559),Sheet2!C:G,2,0)</f>
        <v>12.5</v>
      </c>
      <c r="BB559">
        <f>VLOOKUP(_xlfn.CONCAT(B559:C559),Sheet2!C:G,3,0)</f>
        <v>65.5</v>
      </c>
    </row>
    <row r="560" spans="1:54" x14ac:dyDescent="0.25">
      <c r="A560" t="s">
        <v>56</v>
      </c>
      <c r="B560" t="s">
        <v>57</v>
      </c>
      <c r="C560" t="s">
        <v>50</v>
      </c>
      <c r="D560" t="s">
        <v>51</v>
      </c>
      <c r="E560" s="1">
        <v>45718.696416211387</v>
      </c>
      <c r="F560">
        <v>0.48528604999999958</v>
      </c>
      <c r="G560">
        <v>485.28604999999959</v>
      </c>
      <c r="H560">
        <v>298.27562499999999</v>
      </c>
      <c r="I560">
        <v>1.4800613454711691</v>
      </c>
      <c r="J560">
        <v>6.5309212499999996</v>
      </c>
      <c r="K560">
        <v>6.0183927920270892E-2</v>
      </c>
      <c r="L560">
        <v>1948.0146176695309</v>
      </c>
      <c r="M560">
        <v>8.9075905333415958E-2</v>
      </c>
      <c r="N560">
        <v>41.947055000000013</v>
      </c>
      <c r="O560">
        <v>11.96606314377977</v>
      </c>
      <c r="P560">
        <v>3.8053837499999998</v>
      </c>
      <c r="Q560">
        <v>8.5229425349056669</v>
      </c>
      <c r="R560">
        <v>159.62464145735629</v>
      </c>
      <c r="S560">
        <v>41.947055000000013</v>
      </c>
      <c r="T560">
        <v>11.96606314377977</v>
      </c>
      <c r="U560">
        <v>3.8053837499999998</v>
      </c>
      <c r="V560">
        <v>8.5229425349056669</v>
      </c>
      <c r="W560">
        <v>159.62464145735629</v>
      </c>
      <c r="X560">
        <v>101.9860685434876</v>
      </c>
      <c r="Y560">
        <f>S560/U560</f>
        <v>11.02308144349437</v>
      </c>
      <c r="AA560" t="s">
        <v>52</v>
      </c>
      <c r="AB560">
        <v>50</v>
      </c>
      <c r="AC560">
        <v>4.8806652120974539</v>
      </c>
      <c r="AD560" t="s">
        <v>52</v>
      </c>
      <c r="AE560">
        <v>0</v>
      </c>
      <c r="AF560">
        <v>0</v>
      </c>
      <c r="AG560" t="s">
        <v>53</v>
      </c>
      <c r="AH560">
        <v>5</v>
      </c>
      <c r="AI560">
        <v>0.3115420362002369</v>
      </c>
      <c r="AJ560">
        <v>4.8806652120974539</v>
      </c>
      <c r="AK560">
        <v>7.1170660249792753E-2</v>
      </c>
      <c r="AL560">
        <v>71.170660249792746</v>
      </c>
      <c r="AM560">
        <v>0.47797123539167841</v>
      </c>
      <c r="AN560">
        <v>0.67158465822026747</v>
      </c>
      <c r="AO560">
        <v>1487.065463808</v>
      </c>
      <c r="AP560">
        <f>AO560*(AN560/100)</f>
        <v>9.9869035126265935</v>
      </c>
      <c r="AQ560">
        <v>1.4870653688858211E-3</v>
      </c>
      <c r="AR560">
        <v>26.637947834984971</v>
      </c>
      <c r="AS560">
        <v>0.35779274184895388</v>
      </c>
      <c r="AT560">
        <v>2.4620488648735178E-5</v>
      </c>
      <c r="AU560">
        <v>36.534972378665387</v>
      </c>
      <c r="AV560" t="str">
        <f>VLOOKUP(_xlfn.CONCAT(B560:C560),Sheet2!C:G,5,0)</f>
        <v>12.5, 65.5</v>
      </c>
      <c r="AW560">
        <f>ROUND(H560,-2)</f>
        <v>300</v>
      </c>
      <c r="AX560">
        <f>VLOOKUP(_xlfn.CONCAT(B560:C560),Sheet2!C:G,4,0)</f>
        <v>2.5721789851266431E-3</v>
      </c>
      <c r="AY560">
        <f>(AJ560*0.000001)/(VLOOKUP(_xlfn.CONCAT(B560:C560),Sheet2!$C:$G,4,0)*VLOOKUP(AA560,Sheet3!$A$1:$B$5,2,0)*SQRT(8*1.380649E-23*Sheet3!$D$2/(PI()*VLOOKUP(AA560,Sheet3!$A$1:$B$5,2,0))))</f>
        <v>2.2845441759962223E+19</v>
      </c>
      <c r="AZ560" t="str">
        <f>VLOOKUP(_xlfn.CONCAT(B560:C560),Sheet2!C:H,6,0)</f>
        <v>+2, +0</v>
      </c>
      <c r="BA560">
        <f>VLOOKUP(_xlfn.CONCAT(B560:C560),Sheet2!C:G,2,0)</f>
        <v>12.5</v>
      </c>
      <c r="BB560">
        <f>VLOOKUP(_xlfn.CONCAT(B560:C560),Sheet2!C:G,3,0)</f>
        <v>65.5</v>
      </c>
    </row>
    <row r="561" spans="1:54" x14ac:dyDescent="0.25">
      <c r="A561" t="s">
        <v>56</v>
      </c>
      <c r="B561" t="s">
        <v>57</v>
      </c>
      <c r="C561" t="s">
        <v>50</v>
      </c>
      <c r="D561" t="s">
        <v>51</v>
      </c>
      <c r="E561" s="1">
        <v>45718.696863894897</v>
      </c>
      <c r="F561">
        <v>0.48320721527777838</v>
      </c>
      <c r="G561">
        <v>483.20721527777852</v>
      </c>
      <c r="H561">
        <v>299.13350000000003</v>
      </c>
      <c r="I561">
        <v>0.67457138851106879</v>
      </c>
      <c r="J561">
        <v>6.4297749999999994</v>
      </c>
      <c r="K561">
        <v>1.8531963389880019E-2</v>
      </c>
      <c r="L561">
        <v>1923.3610999625</v>
      </c>
      <c r="M561">
        <v>1.2501132275747661E-2</v>
      </c>
      <c r="N561">
        <v>41.090364999999991</v>
      </c>
      <c r="O561">
        <v>14.57518441358938</v>
      </c>
      <c r="P561">
        <v>2.10532875</v>
      </c>
      <c r="Q561">
        <v>7.7228165924191842E-4</v>
      </c>
      <c r="R561">
        <v>86.508726782493724</v>
      </c>
      <c r="S561">
        <v>41.090364999999991</v>
      </c>
      <c r="T561">
        <v>14.57518441358938</v>
      </c>
      <c r="U561">
        <v>2.10532875</v>
      </c>
      <c r="V561">
        <v>7.7228165924191842E-4</v>
      </c>
      <c r="W561">
        <v>86.508726782493724</v>
      </c>
      <c r="X561">
        <v>1.1256147602683749E-2</v>
      </c>
      <c r="Y561">
        <f>S561/U561</f>
        <v>19.517315288645534</v>
      </c>
      <c r="Z561">
        <f>(((Y561/13)-1)/(0.0039))+23</f>
        <v>151.5466526360066</v>
      </c>
      <c r="AA561" t="s">
        <v>52</v>
      </c>
      <c r="AB561">
        <v>50</v>
      </c>
      <c r="AC561">
        <v>4.8806680722705833</v>
      </c>
      <c r="AD561" t="s">
        <v>52</v>
      </c>
      <c r="AE561">
        <v>0</v>
      </c>
      <c r="AF561">
        <v>0</v>
      </c>
      <c r="AG561" t="s">
        <v>53</v>
      </c>
      <c r="AH561">
        <v>5</v>
      </c>
      <c r="AI561">
        <v>0.31153115615593979</v>
      </c>
      <c r="AJ561">
        <v>4.8806680722705833</v>
      </c>
      <c r="AK561">
        <v>7.0868402994864341E-2</v>
      </c>
      <c r="AL561">
        <v>70.86840299486434</v>
      </c>
      <c r="AM561">
        <v>0.47766472980665142</v>
      </c>
      <c r="AN561">
        <v>0.67401650047238493</v>
      </c>
      <c r="AO561">
        <v>1480.7491238755661</v>
      </c>
      <c r="AP561">
        <f>AO561*(AN561/100)</f>
        <v>9.9804934255215905</v>
      </c>
      <c r="AQ561">
        <v>1.480749029359927E-3</v>
      </c>
      <c r="AR561">
        <v>26.750702748848649</v>
      </c>
      <c r="AS561">
        <v>0.36060830103911951</v>
      </c>
      <c r="AT561">
        <v>2.5599298569006029E-5</v>
      </c>
      <c r="AU561">
        <v>36.846124732503981</v>
      </c>
      <c r="AV561" t="str">
        <f>VLOOKUP(_xlfn.CONCAT(B561:C561),Sheet2!C:G,5,0)</f>
        <v>12.5, 65.5</v>
      </c>
      <c r="AW561">
        <f>ROUND(H561,-2)</f>
        <v>300</v>
      </c>
      <c r="AX561">
        <f>VLOOKUP(_xlfn.CONCAT(B561:C561),Sheet2!C:G,4,0)</f>
        <v>2.5721789851266431E-3</v>
      </c>
      <c r="AY561">
        <f>(AJ561*0.000001)/(VLOOKUP(_xlfn.CONCAT(B561:C561),Sheet2!$C:$G,4,0)*VLOOKUP(AA561,Sheet3!$A$1:$B$5,2,0)*SQRT(8*1.380649E-23*Sheet3!$D$2/(PI()*VLOOKUP(AA561,Sheet3!$A$1:$B$5,2,0))))</f>
        <v>2.2845455147874689E+19</v>
      </c>
      <c r="AZ561" t="str">
        <f>VLOOKUP(_xlfn.CONCAT(B561:C561),Sheet2!C:H,6,0)</f>
        <v>+2, +0</v>
      </c>
      <c r="BA561">
        <f>VLOOKUP(_xlfn.CONCAT(B561:C561),Sheet2!C:G,2,0)</f>
        <v>12.5</v>
      </c>
      <c r="BB561">
        <f>VLOOKUP(_xlfn.CONCAT(B561:C561),Sheet2!C:G,3,0)</f>
        <v>65.5</v>
      </c>
    </row>
    <row r="562" spans="1:54" x14ac:dyDescent="0.25">
      <c r="A562" t="s">
        <v>56</v>
      </c>
      <c r="B562" t="s">
        <v>57</v>
      </c>
      <c r="C562" t="s">
        <v>50</v>
      </c>
      <c r="D562" t="s">
        <v>51</v>
      </c>
      <c r="E562" s="1">
        <v>45718.697434263158</v>
      </c>
      <c r="F562">
        <v>0.60518940555555512</v>
      </c>
      <c r="G562">
        <v>605.18940555555514</v>
      </c>
      <c r="H562">
        <v>399.50799999999998</v>
      </c>
      <c r="I562">
        <v>1.3698016081013229</v>
      </c>
      <c r="J562">
        <v>6.5487975000000009</v>
      </c>
      <c r="K562">
        <v>1.809878314111173E-2</v>
      </c>
      <c r="L562">
        <v>2616.2969916300008</v>
      </c>
      <c r="M562">
        <v>2.479174225137196E-2</v>
      </c>
      <c r="N562">
        <v>41.089709999999997</v>
      </c>
      <c r="O562">
        <v>14.578426387244649</v>
      </c>
      <c r="P562">
        <v>2.09585</v>
      </c>
      <c r="Q562">
        <v>7.4208379611095281E-4</v>
      </c>
      <c r="R562">
        <v>86.117868703499994</v>
      </c>
      <c r="S562">
        <v>41.089709999999997</v>
      </c>
      <c r="T562">
        <v>14.578426387244649</v>
      </c>
      <c r="U562">
        <v>2.09585</v>
      </c>
      <c r="V562">
        <v>7.4208379611095281E-4</v>
      </c>
      <c r="W562">
        <v>86.117868703499994</v>
      </c>
      <c r="X562">
        <v>1.081841399477059E-2</v>
      </c>
      <c r="Y562">
        <f>S562/U562</f>
        <v>19.60527232387814</v>
      </c>
      <c r="Z562">
        <f>(((Y562/13)-1)/(0.0039))+23</f>
        <v>153.2815054019357</v>
      </c>
      <c r="AA562" t="s">
        <v>52</v>
      </c>
      <c r="AB562">
        <v>50</v>
      </c>
      <c r="AC562">
        <v>4.8809603819644138</v>
      </c>
      <c r="AD562" t="s">
        <v>52</v>
      </c>
      <c r="AE562">
        <v>0</v>
      </c>
      <c r="AF562">
        <v>0</v>
      </c>
      <c r="AG562" t="s">
        <v>53</v>
      </c>
      <c r="AH562">
        <v>5</v>
      </c>
      <c r="AI562">
        <v>0.3115442998336142</v>
      </c>
      <c r="AJ562">
        <v>4.8809603819644138</v>
      </c>
      <c r="AK562">
        <v>8.8604301664154464E-2</v>
      </c>
      <c r="AL562">
        <v>88.604301664154463</v>
      </c>
      <c r="AM562">
        <v>0.49745393870268062</v>
      </c>
      <c r="AN562">
        <v>0.56143316899920814</v>
      </c>
      <c r="AO562">
        <v>1851.2183032285859</v>
      </c>
      <c r="AP562">
        <f>AO562*(AN562/100)</f>
        <v>10.393353584909619</v>
      </c>
      <c r="AQ562">
        <v>1.851218185068137E-3</v>
      </c>
      <c r="AR562">
        <v>30.738827232405111</v>
      </c>
      <c r="AS562">
        <v>0.34515594368816732</v>
      </c>
      <c r="AT562">
        <v>2.9759270962284241E-5</v>
      </c>
      <c r="AU562">
        <v>33.866301091816169</v>
      </c>
      <c r="AV562" t="str">
        <f>VLOOKUP(_xlfn.CONCAT(B562:C562),Sheet2!C:G,5,0)</f>
        <v>12.5, 65.5</v>
      </c>
      <c r="AW562">
        <f>ROUND(H562,-2)</f>
        <v>400</v>
      </c>
      <c r="AX562">
        <f>VLOOKUP(_xlfn.CONCAT(B562:C562),Sheet2!C:G,4,0)</f>
        <v>2.5721789851266431E-3</v>
      </c>
      <c r="AY562">
        <f>(AJ562*0.000001)/(VLOOKUP(_xlfn.CONCAT(B562:C562),Sheet2!$C:$G,4,0)*VLOOKUP(AA562,Sheet3!$A$1:$B$5,2,0)*SQRT(8*1.380649E-23*Sheet3!$D$2/(PI()*VLOOKUP(AA562,Sheet3!$A$1:$B$5,2,0))))</f>
        <v>2.2846823392529072E+19</v>
      </c>
      <c r="AZ562" t="str">
        <f>VLOOKUP(_xlfn.CONCAT(B562:C562),Sheet2!C:H,6,0)</f>
        <v>+2, +0</v>
      </c>
      <c r="BA562">
        <f>VLOOKUP(_xlfn.CONCAT(B562:C562),Sheet2!C:G,2,0)</f>
        <v>12.5</v>
      </c>
      <c r="BB562">
        <f>VLOOKUP(_xlfn.CONCAT(B562:C562),Sheet2!C:G,3,0)</f>
        <v>65.5</v>
      </c>
    </row>
    <row r="563" spans="1:54" x14ac:dyDescent="0.25">
      <c r="A563" t="s">
        <v>56</v>
      </c>
      <c r="B563" t="s">
        <v>57</v>
      </c>
      <c r="C563" t="s">
        <v>50</v>
      </c>
      <c r="D563" t="s">
        <v>51</v>
      </c>
      <c r="E563" s="1">
        <v>45718.69794340463</v>
      </c>
      <c r="F563">
        <v>0.6008439000000001</v>
      </c>
      <c r="G563">
        <v>600.84390000000008</v>
      </c>
      <c r="H563">
        <v>399.88175000000001</v>
      </c>
      <c r="I563">
        <v>0.53114930761862855</v>
      </c>
      <c r="J563">
        <v>6.5369125000000006</v>
      </c>
      <c r="K563">
        <v>1.4475125399082E-2</v>
      </c>
      <c r="L563">
        <v>2613.9920100968752</v>
      </c>
      <c r="M563">
        <v>7.6884528334152302E-3</v>
      </c>
      <c r="N563">
        <v>42.988598749999987</v>
      </c>
      <c r="O563">
        <v>12.17180577420641</v>
      </c>
      <c r="P563">
        <v>2.0910175</v>
      </c>
      <c r="Q563">
        <v>7.2169799604603719E-3</v>
      </c>
      <c r="R563">
        <v>89.889912286728133</v>
      </c>
      <c r="S563">
        <v>42.988598749999987</v>
      </c>
      <c r="T563">
        <v>12.17180577420641</v>
      </c>
      <c r="U563">
        <v>2.0910175</v>
      </c>
      <c r="V563">
        <v>7.2169799604603719E-3</v>
      </c>
      <c r="W563">
        <v>89.889912286728133</v>
      </c>
      <c r="X563">
        <v>8.7843678355063473E-2</v>
      </c>
      <c r="Y563">
        <f>S563/U563</f>
        <v>20.558698695730662</v>
      </c>
      <c r="Z563">
        <f>(((Y563/13)-1)/(0.0039))+23</f>
        <v>172.08675928462844</v>
      </c>
      <c r="AA563" t="s">
        <v>52</v>
      </c>
      <c r="AB563">
        <v>50</v>
      </c>
      <c r="AC563">
        <v>4.8806491951279298</v>
      </c>
      <c r="AD563" t="s">
        <v>52</v>
      </c>
      <c r="AE563">
        <v>0</v>
      </c>
      <c r="AF563">
        <v>0</v>
      </c>
      <c r="AG563" t="s">
        <v>53</v>
      </c>
      <c r="AH563">
        <v>5</v>
      </c>
      <c r="AI563">
        <v>0.31153619456571502</v>
      </c>
      <c r="AJ563">
        <v>4.8806491951279298</v>
      </c>
      <c r="AK563">
        <v>8.7972476263867297E-2</v>
      </c>
      <c r="AL563">
        <v>87.972476263867293</v>
      </c>
      <c r="AM563">
        <v>0.4966882918679752</v>
      </c>
      <c r="AN563">
        <v>0.56459510174317862</v>
      </c>
      <c r="AO563">
        <v>1838.1347043440339</v>
      </c>
      <c r="AP563">
        <f>AO563*(AN563/100)</f>
        <v>10.378018504167873</v>
      </c>
      <c r="AQ563">
        <v>1.838134587014262E-3</v>
      </c>
      <c r="AR563">
        <v>30.33065498273163</v>
      </c>
      <c r="AS563">
        <v>0.34249078471825217</v>
      </c>
      <c r="AT563">
        <v>2.932231769026319E-5</v>
      </c>
      <c r="AU563">
        <v>33.654454919549281</v>
      </c>
      <c r="AV563" t="str">
        <f>VLOOKUP(_xlfn.CONCAT(B563:C563),Sheet2!C:G,5,0)</f>
        <v>12.5, 65.5</v>
      </c>
      <c r="AW563">
        <f>ROUND(H563,-2)</f>
        <v>400</v>
      </c>
      <c r="AX563">
        <f>VLOOKUP(_xlfn.CONCAT(B563:C563),Sheet2!C:G,4,0)</f>
        <v>2.5721789851266431E-3</v>
      </c>
      <c r="AY563">
        <f>(AJ563*0.000001)/(VLOOKUP(_xlfn.CONCAT(B563:C563),Sheet2!$C:$G,4,0)*VLOOKUP(AA563,Sheet3!$A$1:$B$5,2,0)*SQRT(8*1.380649E-23*Sheet3!$D$2/(PI()*VLOOKUP(AA563,Sheet3!$A$1:$B$5,2,0))))</f>
        <v>2.2845366787652395E+19</v>
      </c>
      <c r="AZ563" t="str">
        <f>VLOOKUP(_xlfn.CONCAT(B563:C563),Sheet2!C:H,6,0)</f>
        <v>+2, +0</v>
      </c>
      <c r="BA563">
        <f>VLOOKUP(_xlfn.CONCAT(B563:C563),Sheet2!C:G,2,0)</f>
        <v>12.5</v>
      </c>
      <c r="BB563">
        <f>VLOOKUP(_xlfn.CONCAT(B563:C563),Sheet2!C:G,3,0)</f>
        <v>65.5</v>
      </c>
    </row>
    <row r="564" spans="1:54" x14ac:dyDescent="0.25">
      <c r="A564" t="s">
        <v>56</v>
      </c>
      <c r="B564" t="s">
        <v>57</v>
      </c>
      <c r="C564" t="s">
        <v>50</v>
      </c>
      <c r="D564" t="s">
        <v>51</v>
      </c>
      <c r="E564" s="1">
        <v>45718.698460647873</v>
      </c>
      <c r="F564">
        <v>0.60553311666666731</v>
      </c>
      <c r="G564">
        <v>605.5331166666673</v>
      </c>
      <c r="H564">
        <v>399.96050000000002</v>
      </c>
      <c r="I564">
        <v>0.31818438306591879</v>
      </c>
      <c r="J564">
        <v>6.5434324999999998</v>
      </c>
      <c r="K564">
        <v>1.215236782708435E-2</v>
      </c>
      <c r="L564">
        <v>2617.1145344162501</v>
      </c>
      <c r="M564">
        <v>3.866693659850956E-3</v>
      </c>
      <c r="N564">
        <v>41.475335000000001</v>
      </c>
      <c r="O564">
        <v>14.80606826869464</v>
      </c>
      <c r="P564">
        <v>2.1019174999999999</v>
      </c>
      <c r="Q564">
        <v>7.2894303442339579E-4</v>
      </c>
      <c r="R564">
        <v>87.177732454862522</v>
      </c>
      <c r="S564">
        <v>41.475335000000001</v>
      </c>
      <c r="T564">
        <v>14.80606826869464</v>
      </c>
      <c r="U564">
        <v>2.1019174999999999</v>
      </c>
      <c r="V564">
        <v>7.2894303442339579E-4</v>
      </c>
      <c r="W564">
        <v>87.177732454862522</v>
      </c>
      <c r="X564">
        <v>1.079278033166222E-2</v>
      </c>
      <c r="Y564">
        <f>S564/U564</f>
        <v>19.732142198730447</v>
      </c>
      <c r="Z564">
        <f>(((Y564/13)-1)/(0.0039))+23</f>
        <v>155.78386979744471</v>
      </c>
      <c r="AA564" t="s">
        <v>52</v>
      </c>
      <c r="AB564">
        <v>50</v>
      </c>
      <c r="AC564">
        <v>4.8807601698453524</v>
      </c>
      <c r="AD564" t="s">
        <v>52</v>
      </c>
      <c r="AE564">
        <v>0</v>
      </c>
      <c r="AF564">
        <v>0</v>
      </c>
      <c r="AG564" t="s">
        <v>53</v>
      </c>
      <c r="AH564">
        <v>5</v>
      </c>
      <c r="AI564">
        <v>0.31154824293691652</v>
      </c>
      <c r="AJ564">
        <v>4.8807601698453524</v>
      </c>
      <c r="AK564">
        <v>8.8654276381154654E-2</v>
      </c>
      <c r="AL564">
        <v>88.654276381154659</v>
      </c>
      <c r="AM564">
        <v>0.49751468146890571</v>
      </c>
      <c r="AN564">
        <v>0.56118520366679447</v>
      </c>
      <c r="AO564">
        <v>1852.338410928797</v>
      </c>
      <c r="AP564">
        <f>AO564*(AN564/100)</f>
        <v>10.395049083969033</v>
      </c>
      <c r="AQ564">
        <v>1.852338292690506E-3</v>
      </c>
      <c r="AR564">
        <v>30.765160546175871</v>
      </c>
      <c r="AS564">
        <v>0.34529905773894681</v>
      </c>
      <c r="AT564">
        <v>2.9773388278300772E-5</v>
      </c>
      <c r="AU564">
        <v>33.874817175675908</v>
      </c>
      <c r="AV564" t="str">
        <f>VLOOKUP(_xlfn.CONCAT(B564:C564),Sheet2!C:G,5,0)</f>
        <v>12.5, 65.5</v>
      </c>
      <c r="AW564">
        <f>ROUND(H564,-2)</f>
        <v>400</v>
      </c>
      <c r="AX564">
        <f>VLOOKUP(_xlfn.CONCAT(B564:C564),Sheet2!C:G,4,0)</f>
        <v>2.5721789851266431E-3</v>
      </c>
      <c r="AY564">
        <f>(AJ564*0.000001)/(VLOOKUP(_xlfn.CONCAT(B564:C564),Sheet2!$C:$G,4,0)*VLOOKUP(AA564,Sheet3!$A$1:$B$5,2,0)*SQRT(8*1.380649E-23*Sheet3!$D$2/(PI()*VLOOKUP(AA564,Sheet3!$A$1:$B$5,2,0))))</f>
        <v>2.2845886238656209E+19</v>
      </c>
      <c r="AZ564" t="str">
        <f>VLOOKUP(_xlfn.CONCAT(B564:C564),Sheet2!C:H,6,0)</f>
        <v>+2, +0</v>
      </c>
      <c r="BA564">
        <f>VLOOKUP(_xlfn.CONCAT(B564:C564),Sheet2!C:G,2,0)</f>
        <v>12.5</v>
      </c>
      <c r="BB564">
        <f>VLOOKUP(_xlfn.CONCAT(B564:C564),Sheet2!C:G,3,0)</f>
        <v>65.5</v>
      </c>
    </row>
    <row r="565" spans="1:54" x14ac:dyDescent="0.25">
      <c r="A565" t="s">
        <v>56</v>
      </c>
      <c r="B565" t="s">
        <v>57</v>
      </c>
      <c r="C565" t="s">
        <v>50</v>
      </c>
      <c r="D565" t="s">
        <v>51</v>
      </c>
      <c r="E565" s="1">
        <v>45718.698958909939</v>
      </c>
      <c r="F565">
        <v>0.69128049861111096</v>
      </c>
      <c r="G565">
        <v>691.28049861111094</v>
      </c>
      <c r="H565">
        <v>499.87262500000008</v>
      </c>
      <c r="I565">
        <v>0.75475172877584307</v>
      </c>
      <c r="J565">
        <v>6.7047474999999999</v>
      </c>
      <c r="K565">
        <v>1.0061077245711789E-2</v>
      </c>
      <c r="L565">
        <v>3351.5197327871879</v>
      </c>
      <c r="M565">
        <v>7.5936154445482677E-3</v>
      </c>
      <c r="N565">
        <v>43.328166250000002</v>
      </c>
      <c r="O565">
        <v>12.3722160116897</v>
      </c>
      <c r="P565">
        <v>5.6894624999999994</v>
      </c>
      <c r="Q565">
        <v>12.200056177822249</v>
      </c>
      <c r="R565">
        <v>246.51397707314061</v>
      </c>
      <c r="S565">
        <v>43.328166250000002</v>
      </c>
      <c r="T565">
        <v>12.3722160116897</v>
      </c>
      <c r="U565">
        <v>5.6894624999999994</v>
      </c>
      <c r="V565">
        <v>12.200056177822249</v>
      </c>
      <c r="W565">
        <v>246.51397707314061</v>
      </c>
      <c r="X565">
        <v>150.9417303867663</v>
      </c>
      <c r="Y565">
        <f>S565/U565</f>
        <v>7.6155113510283279</v>
      </c>
      <c r="AA565" t="s">
        <v>52</v>
      </c>
      <c r="AB565">
        <v>50</v>
      </c>
      <c r="AC565">
        <v>4.8807893436112719</v>
      </c>
      <c r="AD565" t="s">
        <v>52</v>
      </c>
      <c r="AE565">
        <v>0</v>
      </c>
      <c r="AF565">
        <v>0</v>
      </c>
      <c r="AG565" t="s">
        <v>53</v>
      </c>
      <c r="AH565">
        <v>5</v>
      </c>
      <c r="AI565">
        <v>0.31153071803335081</v>
      </c>
      <c r="AJ565">
        <v>4.8807893436112719</v>
      </c>
      <c r="AK565">
        <v>0.101121726538103</v>
      </c>
      <c r="AL565">
        <v>101.121726538103</v>
      </c>
      <c r="AM565">
        <v>0.51348140504461526</v>
      </c>
      <c r="AN565">
        <v>0.50778544099633605</v>
      </c>
      <c r="AO565">
        <v>2112.8201174350911</v>
      </c>
      <c r="AP565">
        <f>AO565*(AN565/100)</f>
        <v>10.728592950777083</v>
      </c>
      <c r="AQ565">
        <v>2.1128199825781492E-3</v>
      </c>
      <c r="AR565">
        <v>31.255547586070438</v>
      </c>
      <c r="AS565">
        <v>0.31742224029149491</v>
      </c>
      <c r="AT565">
        <v>2.9114117947395672E-5</v>
      </c>
      <c r="AU565">
        <v>30.171902480194621</v>
      </c>
      <c r="AV565" t="str">
        <f>VLOOKUP(_xlfn.CONCAT(B565:C565),Sheet2!C:G,5,0)</f>
        <v>12.5, 65.5</v>
      </c>
      <c r="AW565">
        <f>ROUND(H565,-2)</f>
        <v>500</v>
      </c>
      <c r="AX565">
        <f>VLOOKUP(_xlfn.CONCAT(B565:C565),Sheet2!C:G,4,0)</f>
        <v>2.5721789851266431E-3</v>
      </c>
      <c r="AY565">
        <f>(AJ565*0.000001)/(VLOOKUP(_xlfn.CONCAT(B565:C565),Sheet2!$C:$G,4,0)*VLOOKUP(AA565,Sheet3!$A$1:$B$5,2,0)*SQRT(8*1.380649E-23*Sheet3!$D$2/(PI()*VLOOKUP(AA565,Sheet3!$A$1:$B$5,2,0))))</f>
        <v>2.2846022795363394E+19</v>
      </c>
      <c r="AZ565" t="str">
        <f>VLOOKUP(_xlfn.CONCAT(B565:C565),Sheet2!C:H,6,0)</f>
        <v>+2, +0</v>
      </c>
      <c r="BA565">
        <f>VLOOKUP(_xlfn.CONCAT(B565:C565),Sheet2!C:G,2,0)</f>
        <v>12.5</v>
      </c>
      <c r="BB565">
        <f>VLOOKUP(_xlfn.CONCAT(B565:C565),Sheet2!C:G,3,0)</f>
        <v>65.5</v>
      </c>
    </row>
    <row r="566" spans="1:54" x14ac:dyDescent="0.25">
      <c r="A566" t="s">
        <v>56</v>
      </c>
      <c r="B566" t="s">
        <v>57</v>
      </c>
      <c r="C566" t="s">
        <v>50</v>
      </c>
      <c r="D566" t="s">
        <v>51</v>
      </c>
      <c r="E566" s="1">
        <v>45718.699425459003</v>
      </c>
      <c r="F566">
        <v>0.68815341944444519</v>
      </c>
      <c r="G566">
        <v>688.15341944444515</v>
      </c>
      <c r="H566">
        <v>499.90237500000012</v>
      </c>
      <c r="I566">
        <v>0.98490832816746621</v>
      </c>
      <c r="J566">
        <v>6.6955412499999998</v>
      </c>
      <c r="K566">
        <v>1.300431423310516E-2</v>
      </c>
      <c r="L566">
        <v>3347.116972785469</v>
      </c>
      <c r="M566">
        <v>1.2808057390291991E-2</v>
      </c>
      <c r="N566">
        <v>45.889647500000002</v>
      </c>
      <c r="O566">
        <v>8.4958289632596919</v>
      </c>
      <c r="P566">
        <v>2.10968</v>
      </c>
      <c r="Q566">
        <v>7.571767599492984E-4</v>
      </c>
      <c r="R566">
        <v>96.812471537800008</v>
      </c>
      <c r="S566">
        <v>45.889647500000002</v>
      </c>
      <c r="T566">
        <v>8.4958289632596919</v>
      </c>
      <c r="U566">
        <v>2.10968</v>
      </c>
      <c r="V566">
        <v>7.571767599492984E-4</v>
      </c>
      <c r="W566">
        <v>96.812471537800008</v>
      </c>
      <c r="X566">
        <v>6.4328442474843803E-3</v>
      </c>
      <c r="Y566">
        <f>S566/U566</f>
        <v>21.751946977740701</v>
      </c>
      <c r="Z566">
        <f>(((Y566/13)-1)/(0.0039))+23</f>
        <v>195.62222835780474</v>
      </c>
      <c r="AA566" t="s">
        <v>52</v>
      </c>
      <c r="AB566">
        <v>50</v>
      </c>
      <c r="AC566">
        <v>4.8808917378093071</v>
      </c>
      <c r="AD566" t="s">
        <v>52</v>
      </c>
      <c r="AE566">
        <v>0</v>
      </c>
      <c r="AF566">
        <v>0</v>
      </c>
      <c r="AG566" t="s">
        <v>53</v>
      </c>
      <c r="AH566">
        <v>5</v>
      </c>
      <c r="AI566">
        <v>0.31155079865201979</v>
      </c>
      <c r="AJ566">
        <v>4.8808917378093071</v>
      </c>
      <c r="AK566">
        <v>0.1006670572203564</v>
      </c>
      <c r="AL566">
        <v>100.6670572203564</v>
      </c>
      <c r="AM566">
        <v>0.51287152799864799</v>
      </c>
      <c r="AN566">
        <v>0.50947305122468367</v>
      </c>
      <c r="AO566">
        <v>2103.276209528799</v>
      </c>
      <c r="AP566">
        <f>AO566*(AN566/100)</f>
        <v>10.715625480369242</v>
      </c>
      <c r="AQ566">
        <v>2.103276075275187E-3</v>
      </c>
      <c r="AR566">
        <v>31.015207127238519</v>
      </c>
      <c r="AS566">
        <v>0.31602824418959519</v>
      </c>
      <c r="AT566">
        <v>3.0143335176273481E-5</v>
      </c>
      <c r="AU566">
        <v>30.075751172980759</v>
      </c>
      <c r="AV566" t="str">
        <f>VLOOKUP(_xlfn.CONCAT(B566:C566),Sheet2!C:G,5,0)</f>
        <v>12.5, 65.5</v>
      </c>
      <c r="AW566">
        <f>ROUND(H566,-2)</f>
        <v>500</v>
      </c>
      <c r="AX566">
        <f>VLOOKUP(_xlfn.CONCAT(B566:C566),Sheet2!C:G,4,0)</f>
        <v>2.5721789851266431E-3</v>
      </c>
      <c r="AY566">
        <f>(AJ566*0.000001)/(VLOOKUP(_xlfn.CONCAT(B566:C566),Sheet2!$C:$G,4,0)*VLOOKUP(AA566,Sheet3!$A$1:$B$5,2,0)*SQRT(8*1.380649E-23*Sheet3!$D$2/(PI()*VLOOKUP(AA566,Sheet3!$A$1:$B$5,2,0))))</f>
        <v>2.2846502082629804E+19</v>
      </c>
      <c r="AZ566" t="str">
        <f>VLOOKUP(_xlfn.CONCAT(B566:C566),Sheet2!C:H,6,0)</f>
        <v>+2, +0</v>
      </c>
      <c r="BA566">
        <f>VLOOKUP(_xlfn.CONCAT(B566:C566),Sheet2!C:G,2,0)</f>
        <v>12.5</v>
      </c>
      <c r="BB566">
        <f>VLOOKUP(_xlfn.CONCAT(B566:C566),Sheet2!C:G,3,0)</f>
        <v>65.5</v>
      </c>
    </row>
    <row r="567" spans="1:54" x14ac:dyDescent="0.25">
      <c r="A567" t="s">
        <v>56</v>
      </c>
      <c r="B567" t="s">
        <v>57</v>
      </c>
      <c r="C567" t="s">
        <v>50</v>
      </c>
      <c r="D567" t="s">
        <v>51</v>
      </c>
      <c r="E567" s="1">
        <v>45718.700023489109</v>
      </c>
      <c r="F567">
        <v>0.68099887916666724</v>
      </c>
      <c r="G567">
        <v>680.99887916666728</v>
      </c>
      <c r="H567">
        <v>498.43537500000008</v>
      </c>
      <c r="I567">
        <v>4.2473062784138476</v>
      </c>
      <c r="J567">
        <v>6.6920800000000007</v>
      </c>
      <c r="K567">
        <v>1.0693059754281489E-2</v>
      </c>
      <c r="L567">
        <v>3335.5694043300009</v>
      </c>
      <c r="M567">
        <v>4.5416699829814222E-2</v>
      </c>
      <c r="N567">
        <v>45.718985000000004</v>
      </c>
      <c r="O567">
        <v>8.9086454230633976</v>
      </c>
      <c r="P567">
        <v>2.1016512500000002</v>
      </c>
      <c r="Q567">
        <v>6.3846141521897216E-4</v>
      </c>
      <c r="R567">
        <v>96.085361973981236</v>
      </c>
      <c r="S567">
        <v>45.718985000000004</v>
      </c>
      <c r="T567">
        <v>8.9086454230633976</v>
      </c>
      <c r="U567">
        <v>2.1016512500000002</v>
      </c>
      <c r="V567">
        <v>6.3846141521897216E-4</v>
      </c>
      <c r="W567">
        <v>96.085361973981236</v>
      </c>
      <c r="X567">
        <v>5.6878263644930746E-3</v>
      </c>
      <c r="Y567">
        <f>S567/U567</f>
        <v>21.753839986534398</v>
      </c>
      <c r="Z567">
        <f>(((Y567/13)-1)/(0.0039))+23</f>
        <v>195.65956580935699</v>
      </c>
      <c r="AA567" t="s">
        <v>52</v>
      </c>
      <c r="AB567">
        <v>50</v>
      </c>
      <c r="AC567">
        <v>4.8808413987622288</v>
      </c>
      <c r="AD567" t="s">
        <v>52</v>
      </c>
      <c r="AE567">
        <v>0</v>
      </c>
      <c r="AF567">
        <v>0</v>
      </c>
      <c r="AG567" t="s">
        <v>53</v>
      </c>
      <c r="AH567">
        <v>5</v>
      </c>
      <c r="AI567">
        <v>0.31154590628310769</v>
      </c>
      <c r="AJ567">
        <v>4.8808413987622288</v>
      </c>
      <c r="AK567">
        <v>9.9626805351595335E-2</v>
      </c>
      <c r="AL567">
        <v>99.626805351595337</v>
      </c>
      <c r="AM567">
        <v>0.51148380796621273</v>
      </c>
      <c r="AN567">
        <v>0.51339978850182244</v>
      </c>
      <c r="AO567">
        <v>2081.5632884570819</v>
      </c>
      <c r="AP567">
        <f>AO567*(AN567/100)</f>
        <v>10.686741520470237</v>
      </c>
      <c r="AQ567">
        <v>2.0815631555901378E-3</v>
      </c>
      <c r="AR567">
        <v>30.48300209121334</v>
      </c>
      <c r="AS567">
        <v>0.3129993365305907</v>
      </c>
      <c r="AT567">
        <v>2.9629484770968119E-5</v>
      </c>
      <c r="AU567">
        <v>29.868005511223011</v>
      </c>
      <c r="AV567" t="str">
        <f>VLOOKUP(_xlfn.CONCAT(B567:C567),Sheet2!C:G,5,0)</f>
        <v>12.5, 65.5</v>
      </c>
      <c r="AW567">
        <f>ROUND(H567,-2)</f>
        <v>500</v>
      </c>
      <c r="AX567">
        <f>VLOOKUP(_xlfn.CONCAT(B567:C567),Sheet2!C:G,4,0)</f>
        <v>2.5721789851266431E-3</v>
      </c>
      <c r="AY567">
        <f>(AJ567*0.000001)/(VLOOKUP(_xlfn.CONCAT(B567:C567),Sheet2!$C:$G,4,0)*VLOOKUP(AA567,Sheet3!$A$1:$B$5,2,0)*SQRT(8*1.380649E-23*Sheet3!$D$2/(PI()*VLOOKUP(AA567,Sheet3!$A$1:$B$5,2,0))))</f>
        <v>2.2846266455370342E+19</v>
      </c>
      <c r="AZ567" t="str">
        <f>VLOOKUP(_xlfn.CONCAT(B567:C567),Sheet2!C:H,6,0)</f>
        <v>+2, +0</v>
      </c>
      <c r="BA567">
        <f>VLOOKUP(_xlfn.CONCAT(B567:C567),Sheet2!C:G,2,0)</f>
        <v>12.5</v>
      </c>
      <c r="BB567">
        <f>VLOOKUP(_xlfn.CONCAT(B567:C567),Sheet2!C:G,3,0)</f>
        <v>65.5</v>
      </c>
    </row>
    <row r="568" spans="1:54" x14ac:dyDescent="0.25">
      <c r="A568" t="s">
        <v>56</v>
      </c>
      <c r="B568" t="s">
        <v>57</v>
      </c>
      <c r="C568" t="s">
        <v>50</v>
      </c>
      <c r="D568" t="s">
        <v>51</v>
      </c>
      <c r="E568" s="1">
        <v>45718.700382168332</v>
      </c>
      <c r="F568">
        <v>0.77114221944444461</v>
      </c>
      <c r="G568">
        <v>771.14221944444466</v>
      </c>
      <c r="H568">
        <v>559.45637499999998</v>
      </c>
      <c r="I568">
        <v>1.8372748386989251</v>
      </c>
      <c r="J568">
        <v>6.802731249999999</v>
      </c>
      <c r="K568">
        <v>1.7306841196193441E-3</v>
      </c>
      <c r="L568">
        <v>3805.8313652242182</v>
      </c>
      <c r="M568">
        <v>3.1797423867124209E-3</v>
      </c>
      <c r="N568">
        <v>43.900894999999998</v>
      </c>
      <c r="O568">
        <v>12.334712946733941</v>
      </c>
      <c r="P568">
        <v>2.0975312499999998</v>
      </c>
      <c r="Q568">
        <v>6.4579001496559098E-4</v>
      </c>
      <c r="R568">
        <v>92.083499165468766</v>
      </c>
      <c r="S568">
        <v>43.900894999999998</v>
      </c>
      <c r="T568">
        <v>12.334712946733941</v>
      </c>
      <c r="U568">
        <v>2.0975312499999998</v>
      </c>
      <c r="V568">
        <v>6.4579001496559098E-4</v>
      </c>
      <c r="W568">
        <v>92.083499165468766</v>
      </c>
      <c r="X568">
        <v>7.9656344584675808E-3</v>
      </c>
      <c r="Y568">
        <f>S568/U568</f>
        <v>20.929793060294095</v>
      </c>
      <c r="Z568">
        <f>(((Y568/13)-1)/(0.0039))+23</f>
        <v>179.40617475925237</v>
      </c>
      <c r="AA568" t="s">
        <v>52</v>
      </c>
      <c r="AB568">
        <v>50</v>
      </c>
      <c r="AC568">
        <v>4.8808980301901927</v>
      </c>
      <c r="AD568" t="s">
        <v>52</v>
      </c>
      <c r="AE568">
        <v>0</v>
      </c>
      <c r="AF568">
        <v>0</v>
      </c>
      <c r="AG568" t="s">
        <v>53</v>
      </c>
      <c r="AH568">
        <v>5</v>
      </c>
      <c r="AI568">
        <v>0.31152743211393208</v>
      </c>
      <c r="AJ568">
        <v>4.8808980301901927</v>
      </c>
      <c r="AK568">
        <v>0.1127334166137582</v>
      </c>
      <c r="AL568">
        <v>112.73341661375819</v>
      </c>
      <c r="AM568">
        <v>0.52972165200707944</v>
      </c>
      <c r="AN568">
        <v>0.46988875873600672</v>
      </c>
      <c r="AO568">
        <v>2355.3803404180958</v>
      </c>
      <c r="AP568">
        <f>AO568*(AN568/100)</f>
        <v>11.06766744510252</v>
      </c>
      <c r="AQ568">
        <v>2.3553801900839692E-3</v>
      </c>
      <c r="AR568">
        <v>34.207872708094172</v>
      </c>
      <c r="AS568">
        <v>0.32147789691611378</v>
      </c>
      <c r="AT568">
        <v>3.3399751177223122E-5</v>
      </c>
      <c r="AU568">
        <v>29.621232733499362</v>
      </c>
      <c r="AV568" t="str">
        <f>VLOOKUP(_xlfn.CONCAT(B568:C568),Sheet2!C:G,5,0)</f>
        <v>12.5, 65.5</v>
      </c>
      <c r="AW568">
        <f>ROUND(H568,-2)</f>
        <v>600</v>
      </c>
      <c r="AX568">
        <f>VLOOKUP(_xlfn.CONCAT(B568:C568),Sheet2!C:G,4,0)</f>
        <v>2.5721789851266431E-3</v>
      </c>
      <c r="AY568">
        <f>(AJ568*0.000001)/(VLOOKUP(_xlfn.CONCAT(B568:C568),Sheet2!$C:$G,4,0)*VLOOKUP(AA568,Sheet3!$A$1:$B$5,2,0)*SQRT(8*1.380649E-23*Sheet3!$D$2/(PI()*VLOOKUP(AA568,Sheet3!$A$1:$B$5,2,0))))</f>
        <v>2.2846531536037241E+19</v>
      </c>
      <c r="AZ568" t="str">
        <f>VLOOKUP(_xlfn.CONCAT(B568:C568),Sheet2!C:H,6,0)</f>
        <v>+2, +0</v>
      </c>
      <c r="BA568">
        <f>VLOOKUP(_xlfn.CONCAT(B568:C568),Sheet2!C:G,2,0)</f>
        <v>12.5</v>
      </c>
      <c r="BB568">
        <f>VLOOKUP(_xlfn.CONCAT(B568:C568),Sheet2!C:G,3,0)</f>
        <v>65.5</v>
      </c>
    </row>
    <row r="569" spans="1:54" x14ac:dyDescent="0.25">
      <c r="A569" t="s">
        <v>56</v>
      </c>
      <c r="B569" t="s">
        <v>57</v>
      </c>
      <c r="C569" t="s">
        <v>50</v>
      </c>
      <c r="D569" t="s">
        <v>51</v>
      </c>
      <c r="E569" s="1">
        <v>45718.701394549411</v>
      </c>
      <c r="F569">
        <v>0.27349610277777758</v>
      </c>
      <c r="G569">
        <v>273.49610277777759</v>
      </c>
      <c r="H569">
        <v>200</v>
      </c>
      <c r="I569">
        <v>0</v>
      </c>
      <c r="J569">
        <v>4.3941975000000006</v>
      </c>
      <c r="K569">
        <v>1.8950062660676101E-2</v>
      </c>
      <c r="L569">
        <v>878.83950000000016</v>
      </c>
      <c r="M569">
        <v>0</v>
      </c>
      <c r="N569">
        <v>40.631585000000001</v>
      </c>
      <c r="O569">
        <v>16.902309578105431</v>
      </c>
      <c r="P569">
        <v>2.1066712500000002</v>
      </c>
      <c r="Q569">
        <v>7.6413566638783249E-4</v>
      </c>
      <c r="R569">
        <v>85.597391961431256</v>
      </c>
      <c r="S569">
        <v>40.631585000000001</v>
      </c>
      <c r="T569">
        <v>16.902309578105431</v>
      </c>
      <c r="U569">
        <v>2.1066712500000002</v>
      </c>
      <c r="V569">
        <v>7.6413566638783249E-4</v>
      </c>
      <c r="W569">
        <v>85.597391961431256</v>
      </c>
      <c r="X569">
        <v>1.291565759295903E-2</v>
      </c>
      <c r="Y569">
        <f>S569/U569</f>
        <v>19.287102816825357</v>
      </c>
      <c r="Z569">
        <f>(((Y569/13)-1)/(0.0039))+23</f>
        <v>147.00597271844885</v>
      </c>
      <c r="AA569" t="s">
        <v>52</v>
      </c>
      <c r="AB569">
        <v>40</v>
      </c>
      <c r="AC569">
        <v>3.9044595212804749</v>
      </c>
      <c r="AD569" t="s">
        <v>52</v>
      </c>
      <c r="AE569">
        <v>0</v>
      </c>
      <c r="AF569">
        <v>0</v>
      </c>
      <c r="AG569" t="s">
        <v>53</v>
      </c>
      <c r="AH569">
        <v>5</v>
      </c>
      <c r="AI569">
        <v>0.31150954210820869</v>
      </c>
      <c r="AJ569">
        <v>3.9044595212804749</v>
      </c>
      <c r="AK569">
        <v>4.0376943277226053E-2</v>
      </c>
      <c r="AL569">
        <v>40.376943277226047</v>
      </c>
      <c r="AM569">
        <v>0.45279277793041861</v>
      </c>
      <c r="AN569">
        <v>1.1214142061759509</v>
      </c>
      <c r="AO569">
        <v>1054.582655006132</v>
      </c>
      <c r="AP569">
        <f>AO569*(AN569/100)</f>
        <v>11.826239709106282</v>
      </c>
      <c r="AQ569">
        <v>1.0545825708683581E-3</v>
      </c>
      <c r="AR569">
        <v>23.7556209386969</v>
      </c>
      <c r="AS569">
        <v>0.53279781594371189</v>
      </c>
      <c r="AT569">
        <v>2.1647218741118881E-5</v>
      </c>
      <c r="AU569">
        <v>45.943478049434553</v>
      </c>
      <c r="AV569" t="str">
        <f>VLOOKUP(_xlfn.CONCAT(B569:C569),Sheet2!C:G,5,0)</f>
        <v>12.5, 65.5</v>
      </c>
      <c r="AW569">
        <f>ROUND(H569,-2)</f>
        <v>200</v>
      </c>
      <c r="AX569">
        <f>VLOOKUP(_xlfn.CONCAT(B569:C569),Sheet2!C:G,4,0)</f>
        <v>2.5721789851266431E-3</v>
      </c>
      <c r="AY569">
        <f>(AJ569*0.000001)/(VLOOKUP(_xlfn.CONCAT(B569:C569),Sheet2!$C:$G,4,0)*VLOOKUP(AA569,Sheet3!$A$1:$B$5,2,0)*SQRT(8*1.380649E-23*Sheet3!$D$2/(PI()*VLOOKUP(AA569,Sheet3!$A$1:$B$5,2,0))))</f>
        <v>1.8276013354993054E+19</v>
      </c>
      <c r="AZ569" t="str">
        <f>VLOOKUP(_xlfn.CONCAT(B569:C569),Sheet2!C:H,6,0)</f>
        <v>+2, +0</v>
      </c>
      <c r="BA569">
        <f>VLOOKUP(_xlfn.CONCAT(B569:C569),Sheet2!C:G,2,0)</f>
        <v>12.5</v>
      </c>
      <c r="BB569">
        <f>VLOOKUP(_xlfn.CONCAT(B569:C569),Sheet2!C:G,3,0)</f>
        <v>65.5</v>
      </c>
    </row>
    <row r="570" spans="1:54" x14ac:dyDescent="0.25">
      <c r="A570" t="s">
        <v>56</v>
      </c>
      <c r="B570" t="s">
        <v>57</v>
      </c>
      <c r="C570" t="s">
        <v>50</v>
      </c>
      <c r="D570" t="s">
        <v>51</v>
      </c>
      <c r="E570" s="1">
        <v>45718.702042926518</v>
      </c>
      <c r="F570">
        <v>0.27545493055555559</v>
      </c>
      <c r="G570">
        <v>275.45493055555562</v>
      </c>
      <c r="H570">
        <v>200</v>
      </c>
      <c r="I570">
        <v>0</v>
      </c>
      <c r="J570">
        <v>4.4268399999999994</v>
      </c>
      <c r="K570">
        <v>1.562015962573432E-2</v>
      </c>
      <c r="L570">
        <v>885.36799999999994</v>
      </c>
      <c r="M570">
        <v>0</v>
      </c>
      <c r="N570">
        <v>40.68844</v>
      </c>
      <c r="O570">
        <v>16.85049236647513</v>
      </c>
      <c r="P570">
        <v>2.1032674999999998</v>
      </c>
      <c r="Q570">
        <v>6.7380357974719854E-4</v>
      </c>
      <c r="R570">
        <v>85.578673477699994</v>
      </c>
      <c r="S570">
        <v>40.68844</v>
      </c>
      <c r="T570">
        <v>16.85049236647513</v>
      </c>
      <c r="U570">
        <v>2.1032674999999998</v>
      </c>
      <c r="V570">
        <v>6.7380357974719854E-4</v>
      </c>
      <c r="W570">
        <v>85.578673477699994</v>
      </c>
      <c r="X570">
        <v>1.1353922077033779E-2</v>
      </c>
      <c r="Y570">
        <f>S570/U570</f>
        <v>19.345347180042484</v>
      </c>
      <c r="Z570">
        <f>(((Y570/13)-1)/(0.0039))+23</f>
        <v>148.15477672667623</v>
      </c>
      <c r="AA570" t="s">
        <v>52</v>
      </c>
      <c r="AB570">
        <v>40</v>
      </c>
      <c r="AC570">
        <v>3.9046500088108971</v>
      </c>
      <c r="AD570" t="s">
        <v>52</v>
      </c>
      <c r="AE570">
        <v>0</v>
      </c>
      <c r="AF570">
        <v>0</v>
      </c>
      <c r="AG570" t="s">
        <v>53</v>
      </c>
      <c r="AH570">
        <v>5</v>
      </c>
      <c r="AI570">
        <v>0.31153232448284418</v>
      </c>
      <c r="AJ570">
        <v>3.9046500088108971</v>
      </c>
      <c r="AK570">
        <v>4.0661751829180623E-2</v>
      </c>
      <c r="AL570">
        <v>40.661751829180623</v>
      </c>
      <c r="AM570">
        <v>0.45296662963644152</v>
      </c>
      <c r="AN570">
        <v>1.1139870007060859</v>
      </c>
      <c r="AO570">
        <v>1061.96959877675</v>
      </c>
      <c r="AP570">
        <f>AO570*(AN570/100)</f>
        <v>11.830203281823572</v>
      </c>
      <c r="AQ570">
        <v>1.06196951404756E-3</v>
      </c>
      <c r="AR570">
        <v>23.913119921122171</v>
      </c>
      <c r="AS570">
        <v>0.53277809476911708</v>
      </c>
      <c r="AT570">
        <v>2.1805429739299181E-5</v>
      </c>
      <c r="AU570">
        <v>45.926385219683368</v>
      </c>
      <c r="AV570" t="str">
        <f>VLOOKUP(_xlfn.CONCAT(B570:C570),Sheet2!C:G,5,0)</f>
        <v>12.5, 65.5</v>
      </c>
      <c r="AW570">
        <f>ROUND(H570,-2)</f>
        <v>200</v>
      </c>
      <c r="AX570">
        <f>VLOOKUP(_xlfn.CONCAT(B570:C570),Sheet2!C:G,4,0)</f>
        <v>2.5721789851266431E-3</v>
      </c>
      <c r="AY570">
        <f>(AJ570*0.000001)/(VLOOKUP(_xlfn.CONCAT(B570:C570),Sheet2!$C:$G,4,0)*VLOOKUP(AA570,Sheet3!$A$1:$B$5,2,0)*SQRT(8*1.380649E-23*Sheet3!$D$2/(PI()*VLOOKUP(AA570,Sheet3!$A$1:$B$5,2,0))))</f>
        <v>1.827690498996352E+19</v>
      </c>
      <c r="AZ570" t="str">
        <f>VLOOKUP(_xlfn.CONCAT(B570:C570),Sheet2!C:H,6,0)</f>
        <v>+2, +0</v>
      </c>
      <c r="BA570">
        <f>VLOOKUP(_xlfn.CONCAT(B570:C570),Sheet2!C:G,2,0)</f>
        <v>12.5</v>
      </c>
      <c r="BB570">
        <f>VLOOKUP(_xlfn.CONCAT(B570:C570),Sheet2!C:G,3,0)</f>
        <v>65.5</v>
      </c>
    </row>
    <row r="571" spans="1:54" x14ac:dyDescent="0.25">
      <c r="A571" t="s">
        <v>56</v>
      </c>
      <c r="B571" t="s">
        <v>57</v>
      </c>
      <c r="C571" t="s">
        <v>50</v>
      </c>
      <c r="D571" t="s">
        <v>51</v>
      </c>
      <c r="E571" s="1">
        <v>45718.702475100763</v>
      </c>
      <c r="F571">
        <v>0.27620341666666581</v>
      </c>
      <c r="G571">
        <v>276.20341666666582</v>
      </c>
      <c r="H571">
        <v>200</v>
      </c>
      <c r="I571">
        <v>0</v>
      </c>
      <c r="J571">
        <v>4.4464674999999998</v>
      </c>
      <c r="K571">
        <v>8.7524110749284574E-3</v>
      </c>
      <c r="L571">
        <v>889.29349999999999</v>
      </c>
      <c r="M571">
        <v>0</v>
      </c>
      <c r="N571">
        <v>44.362760000000002</v>
      </c>
      <c r="O571">
        <v>12.471142125514969</v>
      </c>
      <c r="P571">
        <v>2.0980762500000001</v>
      </c>
      <c r="Q571">
        <v>7.5075994040057299E-4</v>
      </c>
      <c r="R571">
        <v>93.076453140449985</v>
      </c>
      <c r="S571">
        <v>44.362760000000002</v>
      </c>
      <c r="T571">
        <v>12.471142125514969</v>
      </c>
      <c r="U571">
        <v>2.0980762500000001</v>
      </c>
      <c r="V571">
        <v>7.5075994040057299E-4</v>
      </c>
      <c r="W571">
        <v>93.076453140449985</v>
      </c>
      <c r="X571">
        <v>9.3628339188786911E-3</v>
      </c>
      <c r="Y571">
        <f>S571/U571</f>
        <v>21.144493676052051</v>
      </c>
      <c r="Z571">
        <f>(((Y571/13)-1)/(0.0039))+23</f>
        <v>183.64090090832445</v>
      </c>
      <c r="AA571" t="s">
        <v>52</v>
      </c>
      <c r="AB571">
        <v>40</v>
      </c>
      <c r="AC571">
        <v>3.9048021700213851</v>
      </c>
      <c r="AD571" t="s">
        <v>52</v>
      </c>
      <c r="AE571">
        <v>0</v>
      </c>
      <c r="AF571">
        <v>0</v>
      </c>
      <c r="AG571" t="s">
        <v>53</v>
      </c>
      <c r="AH571">
        <v>5</v>
      </c>
      <c r="AI571">
        <v>0.31154583326267621</v>
      </c>
      <c r="AJ571">
        <v>3.9048021700213851</v>
      </c>
      <c r="AK571">
        <v>4.0770579796540377E-2</v>
      </c>
      <c r="AL571">
        <v>40.770579796540382</v>
      </c>
      <c r="AM571">
        <v>0.45303336492425411</v>
      </c>
      <c r="AN571">
        <v>1.1111771458366571</v>
      </c>
      <c r="AO571">
        <v>1064.7703832512709</v>
      </c>
      <c r="AP571">
        <f>AO571*(AN571/100)</f>
        <v>11.831485154325506</v>
      </c>
      <c r="AQ571">
        <v>1.064770298298247E-3</v>
      </c>
      <c r="AR571">
        <v>23.93423911304718</v>
      </c>
      <c r="AS571">
        <v>0.53190359010815691</v>
      </c>
      <c r="AT571">
        <v>2.166654375415359E-5</v>
      </c>
      <c r="AU571">
        <v>45.846033729629617</v>
      </c>
      <c r="AV571" t="str">
        <f>VLOOKUP(_xlfn.CONCAT(B571:C571),Sheet2!C:G,5,0)</f>
        <v>12.5, 65.5</v>
      </c>
      <c r="AW571">
        <f>ROUND(H571,-2)</f>
        <v>200</v>
      </c>
      <c r="AX571">
        <f>VLOOKUP(_xlfn.CONCAT(B571:C571),Sheet2!C:G,4,0)</f>
        <v>2.5721789851266431E-3</v>
      </c>
      <c r="AY571">
        <f>(AJ571*0.000001)/(VLOOKUP(_xlfn.CONCAT(B571:C571),Sheet2!$C:$G,4,0)*VLOOKUP(AA571,Sheet3!$A$1:$B$5,2,0)*SQRT(8*1.380649E-23*Sheet3!$D$2/(PI()*VLOOKUP(AA571,Sheet3!$A$1:$B$5,2,0))))</f>
        <v>1.82776172269069E+19</v>
      </c>
      <c r="AZ571" t="str">
        <f>VLOOKUP(_xlfn.CONCAT(B571:C571),Sheet2!C:H,6,0)</f>
        <v>+2, +0</v>
      </c>
      <c r="BA571">
        <f>VLOOKUP(_xlfn.CONCAT(B571:C571),Sheet2!C:G,2,0)</f>
        <v>12.5</v>
      </c>
      <c r="BB571">
        <f>VLOOKUP(_xlfn.CONCAT(B571:C571),Sheet2!C:G,3,0)</f>
        <v>65.5</v>
      </c>
    </row>
    <row r="572" spans="1:54" x14ac:dyDescent="0.25">
      <c r="A572" t="s">
        <v>56</v>
      </c>
      <c r="B572" t="s">
        <v>57</v>
      </c>
      <c r="C572" t="s">
        <v>50</v>
      </c>
      <c r="D572" t="s">
        <v>51</v>
      </c>
      <c r="E572" s="1">
        <v>45718.702901140743</v>
      </c>
      <c r="F572">
        <v>0.37516197500000009</v>
      </c>
      <c r="G572">
        <v>375.16197500000021</v>
      </c>
      <c r="H572">
        <v>300.00450000000001</v>
      </c>
      <c r="I572">
        <v>2.0743381108801341E-2</v>
      </c>
      <c r="J572">
        <v>4.8297412500000014</v>
      </c>
      <c r="K572">
        <v>9.2963609194906781E-3</v>
      </c>
      <c r="L572">
        <v>1448.944108835625</v>
      </c>
      <c r="M572">
        <v>1.92837957477962E-4</v>
      </c>
      <c r="N572">
        <v>42.754215000000002</v>
      </c>
      <c r="O572">
        <v>14.666938019483119</v>
      </c>
      <c r="P572">
        <v>2.0923737500000001</v>
      </c>
      <c r="Q572">
        <v>6.261397617556894E-4</v>
      </c>
      <c r="R572">
        <v>89.457797167856242</v>
      </c>
      <c r="S572">
        <v>42.754215000000002</v>
      </c>
      <c r="T572">
        <v>14.666938019483119</v>
      </c>
      <c r="U572">
        <v>2.0923737500000001</v>
      </c>
      <c r="V572">
        <v>6.261397617556894E-4</v>
      </c>
      <c r="W572">
        <v>89.457797167856242</v>
      </c>
      <c r="X572">
        <v>9.1835530772046217E-3</v>
      </c>
      <c r="Y572">
        <f>S572/U572</f>
        <v>20.433354700612163</v>
      </c>
      <c r="Z572">
        <f>(((Y572/13)-1)/(0.0039))+23</f>
        <v>169.61449113633458</v>
      </c>
      <c r="AA572" t="s">
        <v>52</v>
      </c>
      <c r="AB572">
        <v>40</v>
      </c>
      <c r="AC572">
        <v>3.9047272334853931</v>
      </c>
      <c r="AD572" t="s">
        <v>52</v>
      </c>
      <c r="AE572">
        <v>0</v>
      </c>
      <c r="AF572">
        <v>0</v>
      </c>
      <c r="AG572" t="s">
        <v>53</v>
      </c>
      <c r="AH572">
        <v>5</v>
      </c>
      <c r="AI572">
        <v>0.31153546436139978</v>
      </c>
      <c r="AJ572">
        <v>3.9047272334853931</v>
      </c>
      <c r="AK572">
        <v>5.5158901231516372E-2</v>
      </c>
      <c r="AL572">
        <v>55.158901231516367</v>
      </c>
      <c r="AM572">
        <v>0.46330998589079708</v>
      </c>
      <c r="AN572">
        <v>0.83995506717250146</v>
      </c>
      <c r="AO572">
        <v>1440.5655212244351</v>
      </c>
      <c r="AP572">
        <f>AO572*(AN572/100)</f>
        <v>12.1001030914646</v>
      </c>
      <c r="AQ572">
        <v>1.440565406290104E-3</v>
      </c>
      <c r="AR572">
        <v>26.888023702338909</v>
      </c>
      <c r="AS572">
        <v>0.45169463510067792</v>
      </c>
      <c r="AT572">
        <v>2.532448788666372E-5</v>
      </c>
      <c r="AU572">
        <v>38.068342936872973</v>
      </c>
      <c r="AV572" t="str">
        <f>VLOOKUP(_xlfn.CONCAT(B572:C572),Sheet2!C:G,5,0)</f>
        <v>12.5, 65.5</v>
      </c>
      <c r="AW572">
        <f>ROUND(H572,-2)</f>
        <v>300</v>
      </c>
      <c r="AX572">
        <f>VLOOKUP(_xlfn.CONCAT(B572:C572),Sheet2!C:G,4,0)</f>
        <v>2.5721789851266431E-3</v>
      </c>
      <c r="AY572">
        <f>(AJ572*0.000001)/(VLOOKUP(_xlfn.CONCAT(B572:C572),Sheet2!$C:$G,4,0)*VLOOKUP(AA572,Sheet3!$A$1:$B$5,2,0)*SQRT(8*1.380649E-23*Sheet3!$D$2/(PI()*VLOOKUP(AA572,Sheet3!$A$1:$B$5,2,0))))</f>
        <v>1.8277266463600202E+19</v>
      </c>
      <c r="AZ572" t="str">
        <f>VLOOKUP(_xlfn.CONCAT(B572:C572),Sheet2!C:H,6,0)</f>
        <v>+2, +0</v>
      </c>
      <c r="BA572">
        <f>VLOOKUP(_xlfn.CONCAT(B572:C572),Sheet2!C:G,2,0)</f>
        <v>12.5</v>
      </c>
      <c r="BB572">
        <f>VLOOKUP(_xlfn.CONCAT(B572:C572),Sheet2!C:G,3,0)</f>
        <v>65.5</v>
      </c>
    </row>
    <row r="573" spans="1:54" x14ac:dyDescent="0.25">
      <c r="A573" t="s">
        <v>56</v>
      </c>
      <c r="B573" t="s">
        <v>57</v>
      </c>
      <c r="C573" t="s">
        <v>50</v>
      </c>
      <c r="D573" t="s">
        <v>51</v>
      </c>
      <c r="E573" s="1">
        <v>45718.703383430693</v>
      </c>
      <c r="F573">
        <v>0.37794884166666698</v>
      </c>
      <c r="G573">
        <v>377.94884166666702</v>
      </c>
      <c r="H573">
        <v>300.01237500000002</v>
      </c>
      <c r="I573">
        <v>3.2950212755782089E-2</v>
      </c>
      <c r="J573">
        <v>4.8141587500000007</v>
      </c>
      <c r="K573">
        <v>1.5787181265282269E-2</v>
      </c>
      <c r="L573">
        <v>1444.307200214532</v>
      </c>
      <c r="M573">
        <v>5.201909815051479E-4</v>
      </c>
      <c r="N573">
        <v>40.686220000000013</v>
      </c>
      <c r="O573">
        <v>16.856291887952899</v>
      </c>
      <c r="P573">
        <v>2.0876725</v>
      </c>
      <c r="Q573">
        <v>6.8434579084824935E-4</v>
      </c>
      <c r="R573">
        <v>84.939502622950016</v>
      </c>
      <c r="S573">
        <v>40.686220000000013</v>
      </c>
      <c r="T573">
        <v>16.856291887952899</v>
      </c>
      <c r="U573">
        <v>2.0876725</v>
      </c>
      <c r="V573">
        <v>6.8434579084824935E-4</v>
      </c>
      <c r="W573">
        <v>84.939502622950016</v>
      </c>
      <c r="X573">
        <v>1.153553240283006E-2</v>
      </c>
      <c r="Y573">
        <f>S573/U573</f>
        <v>19.488794339150424</v>
      </c>
      <c r="Z573">
        <f>(((Y573/13)-1)/(0.0039))+23</f>
        <v>150.98410925346002</v>
      </c>
      <c r="AA573" t="s">
        <v>52</v>
      </c>
      <c r="AB573">
        <v>40</v>
      </c>
      <c r="AC573">
        <v>3.90480560222914</v>
      </c>
      <c r="AD573" t="s">
        <v>52</v>
      </c>
      <c r="AE573">
        <v>0</v>
      </c>
      <c r="AF573">
        <v>0</v>
      </c>
      <c r="AG573" t="s">
        <v>53</v>
      </c>
      <c r="AH573">
        <v>5</v>
      </c>
      <c r="AI573">
        <v>0.31153655966787258</v>
      </c>
      <c r="AJ573">
        <v>3.90480560222914</v>
      </c>
      <c r="AK573">
        <v>5.556410452137589E-2</v>
      </c>
      <c r="AL573">
        <v>55.564104521375889</v>
      </c>
      <c r="AM573">
        <v>0.46364020391696498</v>
      </c>
      <c r="AN573">
        <v>0.83442396473536162</v>
      </c>
      <c r="AO573">
        <v>1451.118948000201</v>
      </c>
      <c r="AP573">
        <f>AO573*(AN573/100)</f>
        <v>12.108484258929348</v>
      </c>
      <c r="AQ573">
        <v>1.45111883222579E-3</v>
      </c>
      <c r="AR573">
        <v>27.371566265416099</v>
      </c>
      <c r="AS573">
        <v>0.45678981688410358</v>
      </c>
      <c r="AT573">
        <v>2.5851255399724319E-5</v>
      </c>
      <c r="AU573">
        <v>38.471112318156841</v>
      </c>
      <c r="AV573" t="str">
        <f>VLOOKUP(_xlfn.CONCAT(B573:C573),Sheet2!C:G,5,0)</f>
        <v>12.5, 65.5</v>
      </c>
      <c r="AW573">
        <f>ROUND(H573,-2)</f>
        <v>300</v>
      </c>
      <c r="AX573">
        <f>VLOOKUP(_xlfn.CONCAT(B573:C573),Sheet2!C:G,4,0)</f>
        <v>2.5721789851266431E-3</v>
      </c>
      <c r="AY573">
        <f>(AJ573*0.000001)/(VLOOKUP(_xlfn.CONCAT(B573:C573),Sheet2!$C:$G,4,0)*VLOOKUP(AA573,Sheet3!$A$1:$B$5,2,0)*SQRT(8*1.380649E-23*Sheet3!$D$2/(PI()*VLOOKUP(AA573,Sheet3!$A$1:$B$5,2,0))))</f>
        <v>1.8277633292401861E+19</v>
      </c>
      <c r="AZ573" t="str">
        <f>VLOOKUP(_xlfn.CONCAT(B573:C573),Sheet2!C:H,6,0)</f>
        <v>+2, +0</v>
      </c>
      <c r="BA573">
        <f>VLOOKUP(_xlfn.CONCAT(B573:C573),Sheet2!C:G,2,0)</f>
        <v>12.5</v>
      </c>
      <c r="BB573">
        <f>VLOOKUP(_xlfn.CONCAT(B573:C573),Sheet2!C:G,3,0)</f>
        <v>65.5</v>
      </c>
    </row>
    <row r="574" spans="1:54" x14ac:dyDescent="0.25">
      <c r="A574" t="s">
        <v>56</v>
      </c>
      <c r="B574" t="s">
        <v>57</v>
      </c>
      <c r="C574" t="s">
        <v>50</v>
      </c>
      <c r="D574" t="s">
        <v>51</v>
      </c>
      <c r="E574" s="1">
        <v>45718.703900905573</v>
      </c>
      <c r="F574">
        <v>0.37762499166666741</v>
      </c>
      <c r="G574">
        <v>377.62499166666743</v>
      </c>
      <c r="H574">
        <v>300.01237500000002</v>
      </c>
      <c r="I574">
        <v>3.2950212755782013E-2</v>
      </c>
      <c r="J574">
        <v>4.8078500000000002</v>
      </c>
      <c r="K574">
        <v>1.338044451313967E-2</v>
      </c>
      <c r="L574">
        <v>1442.4144971437499</v>
      </c>
      <c r="M574">
        <v>4.408884934748884E-4</v>
      </c>
      <c r="N574">
        <v>41.546835000000009</v>
      </c>
      <c r="O574">
        <v>16.015238084286889</v>
      </c>
      <c r="P574">
        <v>2.083135</v>
      </c>
      <c r="Q574">
        <v>6.3622399846306494E-4</v>
      </c>
      <c r="R574">
        <v>86.547666127725023</v>
      </c>
      <c r="S574">
        <v>41.546835000000009</v>
      </c>
      <c r="T574">
        <v>16.015238084286889</v>
      </c>
      <c r="U574">
        <v>2.083135</v>
      </c>
      <c r="V574">
        <v>6.3622399846306494E-4</v>
      </c>
      <c r="W574">
        <v>86.547666127725023</v>
      </c>
      <c r="X574">
        <v>1.0189278810322959E-2</v>
      </c>
      <c r="Y574">
        <f>S574/U574</f>
        <v>19.944379504928875</v>
      </c>
      <c r="Z574">
        <f>(((Y574/13)-1)/(0.0039))+23</f>
        <v>159.97000995914942</v>
      </c>
      <c r="AA574" t="s">
        <v>52</v>
      </c>
      <c r="AB574">
        <v>40</v>
      </c>
      <c r="AC574">
        <v>3.9047438224895439</v>
      </c>
      <c r="AD574" t="s">
        <v>52</v>
      </c>
      <c r="AE574">
        <v>0</v>
      </c>
      <c r="AF574">
        <v>0</v>
      </c>
      <c r="AG574" t="s">
        <v>53</v>
      </c>
      <c r="AH574">
        <v>5</v>
      </c>
      <c r="AI574">
        <v>0.31153911538297602</v>
      </c>
      <c r="AJ574">
        <v>3.9047438224895439</v>
      </c>
      <c r="AK574">
        <v>5.5517017559164751E-2</v>
      </c>
      <c r="AL574">
        <v>55.517017559164749</v>
      </c>
      <c r="AM574">
        <v>0.46360171867533639</v>
      </c>
      <c r="AN574">
        <v>0.8350623629615439</v>
      </c>
      <c r="AO574">
        <v>1449.912158869756</v>
      </c>
      <c r="AP574">
        <f>AO574*(AN574/100)</f>
        <v>12.10767073472452</v>
      </c>
      <c r="AQ574">
        <v>1.4499120431888471E-3</v>
      </c>
      <c r="AR574">
        <v>27.36148306992434</v>
      </c>
      <c r="AS574">
        <v>0.45697089413006592</v>
      </c>
      <c r="AT574">
        <v>2.5812670609279831E-5</v>
      </c>
      <c r="AU574">
        <v>38.488948682295423</v>
      </c>
      <c r="AV574" t="str">
        <f>VLOOKUP(_xlfn.CONCAT(B574:C574),Sheet2!C:G,5,0)</f>
        <v>12.5, 65.5</v>
      </c>
      <c r="AW574">
        <f>ROUND(H574,-2)</f>
        <v>300</v>
      </c>
      <c r="AX574">
        <f>VLOOKUP(_xlfn.CONCAT(B574:C574),Sheet2!C:G,4,0)</f>
        <v>2.5721789851266431E-3</v>
      </c>
      <c r="AY574">
        <f>(AJ574*0.000001)/(VLOOKUP(_xlfn.CONCAT(B574:C574),Sheet2!$C:$G,4,0)*VLOOKUP(AA574,Sheet3!$A$1:$B$5,2,0)*SQRT(8*1.380649E-23*Sheet3!$D$2/(PI()*VLOOKUP(AA574,Sheet3!$A$1:$B$5,2,0))))</f>
        <v>1.8277344113492523E+19</v>
      </c>
      <c r="AZ574" t="str">
        <f>VLOOKUP(_xlfn.CONCAT(B574:C574),Sheet2!C:H,6,0)</f>
        <v>+2, +0</v>
      </c>
      <c r="BA574">
        <f>VLOOKUP(_xlfn.CONCAT(B574:C574),Sheet2!C:G,2,0)</f>
        <v>12.5</v>
      </c>
      <c r="BB574">
        <f>VLOOKUP(_xlfn.CONCAT(B574:C574),Sheet2!C:G,3,0)</f>
        <v>65.5</v>
      </c>
    </row>
    <row r="575" spans="1:54" x14ac:dyDescent="0.25">
      <c r="A575" t="s">
        <v>56</v>
      </c>
      <c r="B575" t="s">
        <v>57</v>
      </c>
      <c r="C575" t="s">
        <v>50</v>
      </c>
      <c r="D575" t="s">
        <v>51</v>
      </c>
      <c r="E575" s="1">
        <v>45718.704386783313</v>
      </c>
      <c r="F575">
        <v>0.47289036388888928</v>
      </c>
      <c r="G575">
        <v>472.89036388888928</v>
      </c>
      <c r="H575">
        <v>400.1</v>
      </c>
      <c r="I575">
        <v>9.1006366942430746E-13</v>
      </c>
      <c r="J575">
        <v>4.8626325000000001</v>
      </c>
      <c r="K575">
        <v>1.394912780277211E-2</v>
      </c>
      <c r="L575">
        <v>1945.53926325</v>
      </c>
      <c r="M575">
        <v>1.2694594433459409E-14</v>
      </c>
      <c r="N575">
        <v>44.361240000000009</v>
      </c>
      <c r="O575">
        <v>12.47629992093194</v>
      </c>
      <c r="P575">
        <v>2.078265</v>
      </c>
      <c r="Q575">
        <v>6.9128311163060949E-4</v>
      </c>
      <c r="R575">
        <v>92.194412448600019</v>
      </c>
      <c r="S575">
        <v>44.361240000000009</v>
      </c>
      <c r="T575">
        <v>12.47629992093194</v>
      </c>
      <c r="U575">
        <v>2.078265</v>
      </c>
      <c r="V575">
        <v>6.9128311163060949E-4</v>
      </c>
      <c r="W575">
        <v>92.194412448600019</v>
      </c>
      <c r="X575">
        <v>8.6246554309785603E-3</v>
      </c>
      <c r="Y575">
        <f>S575/U575</f>
        <v>21.345324104481385</v>
      </c>
      <c r="Z575">
        <f>(((Y575/13)-1)/(0.0039))+23</f>
        <v>187.60205334282813</v>
      </c>
      <c r="AA575" t="s">
        <v>52</v>
      </c>
      <c r="AB575">
        <v>40</v>
      </c>
      <c r="AC575">
        <v>3.904650008810898</v>
      </c>
      <c r="AD575" t="s">
        <v>52</v>
      </c>
      <c r="AE575">
        <v>0</v>
      </c>
      <c r="AF575">
        <v>0</v>
      </c>
      <c r="AG575" t="s">
        <v>53</v>
      </c>
      <c r="AH575">
        <v>5</v>
      </c>
      <c r="AI575">
        <v>0.3115391884034075</v>
      </c>
      <c r="AJ575">
        <v>3.904650008810898</v>
      </c>
      <c r="AK575">
        <v>6.9368359173690233E-2</v>
      </c>
      <c r="AL575">
        <v>69.368359173690237</v>
      </c>
      <c r="AM575">
        <v>0.47616005182495408</v>
      </c>
      <c r="AN575">
        <v>0.68642253831131439</v>
      </c>
      <c r="AO575">
        <v>1811.704740832603</v>
      </c>
      <c r="AP575">
        <f>AO575*(AN575/100)</f>
        <v>12.435949668729572</v>
      </c>
      <c r="AQ575">
        <v>1.811704596282648E-3</v>
      </c>
      <c r="AR575">
        <v>31.671653405858219</v>
      </c>
      <c r="AS575">
        <v>0.43480273446730783</v>
      </c>
      <c r="AT575">
        <v>3.023871129561875E-5</v>
      </c>
      <c r="AU575">
        <v>35.655080565072339</v>
      </c>
      <c r="AV575" t="str">
        <f>VLOOKUP(_xlfn.CONCAT(B575:C575),Sheet2!C:G,5,0)</f>
        <v>12.5, 65.5</v>
      </c>
      <c r="AW575">
        <f>ROUND(H575,-2)</f>
        <v>400</v>
      </c>
      <c r="AX575">
        <f>VLOOKUP(_xlfn.CONCAT(B575:C575),Sheet2!C:G,4,0)</f>
        <v>2.5721789851266431E-3</v>
      </c>
      <c r="AY575">
        <f>(AJ575*0.000001)/(VLOOKUP(_xlfn.CONCAT(B575:C575),Sheet2!$C:$G,4,0)*VLOOKUP(AA575,Sheet3!$A$1:$B$5,2,0)*SQRT(8*1.380649E-23*Sheet3!$D$2/(PI()*VLOOKUP(AA575,Sheet3!$A$1:$B$5,2,0))))</f>
        <v>1.8276904989963524E+19</v>
      </c>
      <c r="AZ575" t="str">
        <f>VLOOKUP(_xlfn.CONCAT(B575:C575),Sheet2!C:H,6,0)</f>
        <v>+2, +0</v>
      </c>
      <c r="BA575">
        <f>VLOOKUP(_xlfn.CONCAT(B575:C575),Sheet2!C:G,2,0)</f>
        <v>12.5</v>
      </c>
      <c r="BB575">
        <f>VLOOKUP(_xlfn.CONCAT(B575:C575),Sheet2!C:G,3,0)</f>
        <v>65.5</v>
      </c>
    </row>
    <row r="576" spans="1:54" x14ac:dyDescent="0.25">
      <c r="A576" t="s">
        <v>56</v>
      </c>
      <c r="B576" t="s">
        <v>57</v>
      </c>
      <c r="C576" t="s">
        <v>50</v>
      </c>
      <c r="D576" t="s">
        <v>51</v>
      </c>
      <c r="E576" s="1">
        <v>45718.704811318763</v>
      </c>
      <c r="F576">
        <v>0.47103929027777708</v>
      </c>
      <c r="G576">
        <v>471.03929027777713</v>
      </c>
      <c r="H576">
        <v>400.07512500000001</v>
      </c>
      <c r="I576">
        <v>7.1590088706484242E-2</v>
      </c>
      <c r="J576">
        <v>4.8899824999999986</v>
      </c>
      <c r="K576">
        <v>1.322869766085279E-2</v>
      </c>
      <c r="L576">
        <v>1956.3603599353121</v>
      </c>
      <c r="M576">
        <v>9.4704363901171144E-4</v>
      </c>
      <c r="N576">
        <v>44.360879999999987</v>
      </c>
      <c r="O576">
        <v>12.477521503254669</v>
      </c>
      <c r="P576">
        <v>2.0733237500000001</v>
      </c>
      <c r="Q576">
        <v>6.8155453430296961E-4</v>
      </c>
      <c r="R576">
        <v>91.974466074899979</v>
      </c>
      <c r="S576">
        <v>44.360879999999987</v>
      </c>
      <c r="T576">
        <v>12.477521503254669</v>
      </c>
      <c r="U576">
        <v>2.0733237500000001</v>
      </c>
      <c r="V576">
        <v>6.8155453430296961E-4</v>
      </c>
      <c r="W576">
        <v>91.974466074899979</v>
      </c>
      <c r="X576">
        <v>8.5041113574060249E-3</v>
      </c>
      <c r="Y576">
        <f>S576/U576</f>
        <v>21.39602172598466</v>
      </c>
      <c r="Z576">
        <f>(((Y576/13)-1)/(0.0039))+23</f>
        <v>188.60200642967774</v>
      </c>
      <c r="AA576" t="s">
        <v>52</v>
      </c>
      <c r="AB576">
        <v>40</v>
      </c>
      <c r="AC576">
        <v>3.9047855810172329</v>
      </c>
      <c r="AD576" t="s">
        <v>52</v>
      </c>
      <c r="AE576">
        <v>0</v>
      </c>
      <c r="AF576">
        <v>0</v>
      </c>
      <c r="AG576" t="s">
        <v>53</v>
      </c>
      <c r="AH576">
        <v>5</v>
      </c>
      <c r="AI576">
        <v>0.31153904236254443</v>
      </c>
      <c r="AJ576">
        <v>3.9047855810172329</v>
      </c>
      <c r="AK576">
        <v>6.9099217802139831E-2</v>
      </c>
      <c r="AL576">
        <v>69.099217802139833</v>
      </c>
      <c r="AM576">
        <v>0.47589298880563741</v>
      </c>
      <c r="AN576">
        <v>0.68870966118360333</v>
      </c>
      <c r="AO576">
        <v>1804.6128743387669</v>
      </c>
      <c r="AP576">
        <f>AO576*(AN576/100)</f>
        <v>12.428543212534207</v>
      </c>
      <c r="AQ576">
        <v>1.8046127303597171E-3</v>
      </c>
      <c r="AR576">
        <v>31.251453515012219</v>
      </c>
      <c r="AS576">
        <v>0.43046355923638402</v>
      </c>
      <c r="AT576">
        <v>2.9848196297234662E-5</v>
      </c>
      <c r="AU576">
        <v>35.32029130074207</v>
      </c>
      <c r="AV576" t="str">
        <f>VLOOKUP(_xlfn.CONCAT(B576:C576),Sheet2!C:G,5,0)</f>
        <v>12.5, 65.5</v>
      </c>
      <c r="AW576">
        <f>ROUND(H576,-2)</f>
        <v>400</v>
      </c>
      <c r="AX576">
        <f>VLOOKUP(_xlfn.CONCAT(B576:C576),Sheet2!C:G,4,0)</f>
        <v>2.5721789851266431E-3</v>
      </c>
      <c r="AY576">
        <f>(AJ576*0.000001)/(VLOOKUP(_xlfn.CONCAT(B576:C576),Sheet2!$C:$G,4,0)*VLOOKUP(AA576,Sheet3!$A$1:$B$5,2,0)*SQRT(8*1.380649E-23*Sheet3!$D$2/(PI()*VLOOKUP(AA576,Sheet3!$A$1:$B$5,2,0))))</f>
        <v>1.8277539577014571E+19</v>
      </c>
      <c r="AZ576" t="str">
        <f>VLOOKUP(_xlfn.CONCAT(B576:C576),Sheet2!C:H,6,0)</f>
        <v>+2, +0</v>
      </c>
      <c r="BA576">
        <f>VLOOKUP(_xlfn.CONCAT(B576:C576),Sheet2!C:G,2,0)</f>
        <v>12.5</v>
      </c>
      <c r="BB576">
        <f>VLOOKUP(_xlfn.CONCAT(B576:C576),Sheet2!C:G,3,0)</f>
        <v>65.5</v>
      </c>
    </row>
    <row r="577" spans="1:54" x14ac:dyDescent="0.25">
      <c r="A577" t="s">
        <v>56</v>
      </c>
      <c r="B577" t="s">
        <v>57</v>
      </c>
      <c r="C577" t="s">
        <v>50</v>
      </c>
      <c r="D577" t="s">
        <v>51</v>
      </c>
      <c r="E577" s="1">
        <v>45718.705289441932</v>
      </c>
      <c r="F577">
        <v>0.4714889763888892</v>
      </c>
      <c r="G577">
        <v>471.48897638888923</v>
      </c>
      <c r="H577">
        <v>400.09612499999997</v>
      </c>
      <c r="I577">
        <v>1.9311928003288001E-2</v>
      </c>
      <c r="J577">
        <v>4.8806100000000008</v>
      </c>
      <c r="K577">
        <v>1.5139250183551009E-2</v>
      </c>
      <c r="L577">
        <v>1952.71314863625</v>
      </c>
      <c r="M577">
        <v>2.9236810956850161E-4</v>
      </c>
      <c r="N577">
        <v>44.360439999999997</v>
      </c>
      <c r="O577">
        <v>12.47901455009875</v>
      </c>
      <c r="P577">
        <v>2.0686862499999998</v>
      </c>
      <c r="Q577">
        <v>6.8804265192171847E-4</v>
      </c>
      <c r="R577">
        <v>91.767832271950013</v>
      </c>
      <c r="S577">
        <v>44.360439999999997</v>
      </c>
      <c r="T577">
        <v>12.47901455009875</v>
      </c>
      <c r="U577">
        <v>2.0686862499999998</v>
      </c>
      <c r="V577">
        <v>6.8804265192171847E-4</v>
      </c>
      <c r="W577">
        <v>91.767832271950013</v>
      </c>
      <c r="X577">
        <v>8.5860942644196518E-3</v>
      </c>
      <c r="Y577">
        <f>S577/U577</f>
        <v>21.443773796050515</v>
      </c>
      <c r="Z577">
        <f>(((Y577/13)-1)/(0.0039))+23</f>
        <v>189.54386185503972</v>
      </c>
      <c r="AA577" t="s">
        <v>52</v>
      </c>
      <c r="AB577">
        <v>40</v>
      </c>
      <c r="AC577">
        <v>3.904803314090636</v>
      </c>
      <c r="AD577" t="s">
        <v>52</v>
      </c>
      <c r="AE577">
        <v>0</v>
      </c>
      <c r="AF577">
        <v>0</v>
      </c>
      <c r="AG577" t="s">
        <v>53</v>
      </c>
      <c r="AH577">
        <v>5</v>
      </c>
      <c r="AI577">
        <v>0.31153152125809752</v>
      </c>
      <c r="AJ577">
        <v>3.904803314090636</v>
      </c>
      <c r="AK577">
        <v>6.9164601013258678E-2</v>
      </c>
      <c r="AL577">
        <v>69.164601013258675</v>
      </c>
      <c r="AM577">
        <v>0.47595778541358841</v>
      </c>
      <c r="AN577">
        <v>0.68815228952502527</v>
      </c>
      <c r="AO577">
        <v>1806.312235899625</v>
      </c>
      <c r="AP577">
        <f>AO577*(AN577/100)</f>
        <v>12.430179007313944</v>
      </c>
      <c r="AQ577">
        <v>1.806312091789126E-3</v>
      </c>
      <c r="AR577">
        <v>31.36896159171075</v>
      </c>
      <c r="AS577">
        <v>0.43173245478716682</v>
      </c>
      <c r="AT577">
        <v>2.996094336128245E-5</v>
      </c>
      <c r="AU577">
        <v>35.419744605889683</v>
      </c>
      <c r="AV577" t="str">
        <f>VLOOKUP(_xlfn.CONCAT(B577:C577),Sheet2!C:G,5,0)</f>
        <v>12.5, 65.5</v>
      </c>
      <c r="AW577">
        <f>ROUND(H577,-2)</f>
        <v>400</v>
      </c>
      <c r="AX577">
        <f>VLOOKUP(_xlfn.CONCAT(B577:C577),Sheet2!C:G,4,0)</f>
        <v>2.5721789851266431E-3</v>
      </c>
      <c r="AY577">
        <f>(AJ577*0.000001)/(VLOOKUP(_xlfn.CONCAT(B577:C577),Sheet2!$C:$G,4,0)*VLOOKUP(AA577,Sheet3!$A$1:$B$5,2,0)*SQRT(8*1.380649E-23*Sheet3!$D$2/(PI()*VLOOKUP(AA577,Sheet3!$A$1:$B$5,2,0))))</f>
        <v>1.8277622582071888E+19</v>
      </c>
      <c r="AZ577" t="str">
        <f>VLOOKUP(_xlfn.CONCAT(B577:C577),Sheet2!C:H,6,0)</f>
        <v>+2, +0</v>
      </c>
      <c r="BA577">
        <f>VLOOKUP(_xlfn.CONCAT(B577:C577),Sheet2!C:G,2,0)</f>
        <v>12.5</v>
      </c>
      <c r="BB577">
        <f>VLOOKUP(_xlfn.CONCAT(B577:C577),Sheet2!C:G,3,0)</f>
        <v>65.5</v>
      </c>
    </row>
    <row r="578" spans="1:54" x14ac:dyDescent="0.25">
      <c r="A578" t="s">
        <v>56</v>
      </c>
      <c r="B578" t="s">
        <v>57</v>
      </c>
      <c r="C578" t="s">
        <v>50</v>
      </c>
      <c r="D578" t="s">
        <v>51</v>
      </c>
      <c r="E578" s="1">
        <v>45718.705733190138</v>
      </c>
      <c r="F578">
        <v>0.54893681527777805</v>
      </c>
      <c r="G578">
        <v>548.93681527777801</v>
      </c>
      <c r="H578">
        <v>500.10000000000008</v>
      </c>
      <c r="I578">
        <v>5.3466240578678068E-12</v>
      </c>
      <c r="J578">
        <v>5.216928750000001</v>
      </c>
      <c r="K578">
        <v>1.338525792989485E-2</v>
      </c>
      <c r="L578">
        <v>2608.986067875001</v>
      </c>
      <c r="M578">
        <v>7.1565942068741645E-14</v>
      </c>
      <c r="N578">
        <v>44.702103750000013</v>
      </c>
      <c r="O578">
        <v>12.576456403636771</v>
      </c>
      <c r="P578">
        <v>2.0829624999999998</v>
      </c>
      <c r="Q578">
        <v>1.9696980925308451E-2</v>
      </c>
      <c r="R578">
        <v>93.112805782359402</v>
      </c>
      <c r="S578">
        <v>44.702103750000013</v>
      </c>
      <c r="T578">
        <v>12.576456403636771</v>
      </c>
      <c r="U578">
        <v>2.0829624999999998</v>
      </c>
      <c r="V578">
        <v>1.9696980925308451E-2</v>
      </c>
      <c r="W578">
        <v>93.112805782359402</v>
      </c>
      <c r="X578">
        <v>0.24771822189040671</v>
      </c>
      <c r="Y578">
        <f>S578/U578</f>
        <v>21.46082982770934</v>
      </c>
      <c r="Z578">
        <f>(((Y578/13)-1)/(0.0039))+23</f>
        <v>189.88027273588443</v>
      </c>
      <c r="AA578" t="s">
        <v>52</v>
      </c>
      <c r="AB578">
        <v>40</v>
      </c>
      <c r="AC578">
        <v>3.904821619198664</v>
      </c>
      <c r="AD578" t="s">
        <v>52</v>
      </c>
      <c r="AE578">
        <v>0</v>
      </c>
      <c r="AF578">
        <v>0</v>
      </c>
      <c r="AG578" t="s">
        <v>53</v>
      </c>
      <c r="AH578">
        <v>5</v>
      </c>
      <c r="AI578">
        <v>0.31152845439997351</v>
      </c>
      <c r="AJ578">
        <v>3.904821619198664</v>
      </c>
      <c r="AK578">
        <v>8.0425318824283998E-2</v>
      </c>
      <c r="AL578">
        <v>80.425318824283991</v>
      </c>
      <c r="AM578">
        <v>0.48788146079069272</v>
      </c>
      <c r="AN578">
        <v>0.60662670403164065</v>
      </c>
      <c r="AO578">
        <v>2100.388845235012</v>
      </c>
      <c r="AP578">
        <f>AO578*(AN578/100)</f>
        <v>12.741519623697391</v>
      </c>
      <c r="AQ578">
        <v>2.100388677665042E-3</v>
      </c>
      <c r="AR578">
        <v>31.745533329500269</v>
      </c>
      <c r="AS578">
        <v>0.3851537650280269</v>
      </c>
      <c r="AT578">
        <v>3.0651597679738223E-5</v>
      </c>
      <c r="AU578">
        <v>30.826273782975701</v>
      </c>
      <c r="AV578" t="str">
        <f>VLOOKUP(_xlfn.CONCAT(B578:C578),Sheet2!C:G,5,0)</f>
        <v>12.5, 65.5</v>
      </c>
      <c r="AW578">
        <f>ROUND(H578,-2)</f>
        <v>500</v>
      </c>
      <c r="AX578">
        <f>VLOOKUP(_xlfn.CONCAT(B578:C578),Sheet2!C:G,4,0)</f>
        <v>2.5721789851266431E-3</v>
      </c>
      <c r="AY578">
        <f>(AJ578*0.000001)/(VLOOKUP(_xlfn.CONCAT(B578:C578),Sheet2!$C:$G,4,0)*VLOOKUP(AA578,Sheet3!$A$1:$B$5,2,0)*SQRT(8*1.380649E-23*Sheet3!$D$2/(PI()*VLOOKUP(AA578,Sheet3!$A$1:$B$5,2,0))))</f>
        <v>1.8277708264711688E+19</v>
      </c>
      <c r="AZ578" t="str">
        <f>VLOOKUP(_xlfn.CONCAT(B578:C578),Sheet2!C:H,6,0)</f>
        <v>+2, +0</v>
      </c>
      <c r="BA578">
        <f>VLOOKUP(_xlfn.CONCAT(B578:C578),Sheet2!C:G,2,0)</f>
        <v>12.5</v>
      </c>
      <c r="BB578">
        <f>VLOOKUP(_xlfn.CONCAT(B578:C578),Sheet2!C:G,3,0)</f>
        <v>65.5</v>
      </c>
    </row>
    <row r="579" spans="1:54" x14ac:dyDescent="0.25">
      <c r="A579" t="s">
        <v>56</v>
      </c>
      <c r="B579" t="s">
        <v>57</v>
      </c>
      <c r="C579" t="s">
        <v>50</v>
      </c>
      <c r="D579" t="s">
        <v>51</v>
      </c>
      <c r="E579" s="1">
        <v>45718.706192563332</v>
      </c>
      <c r="F579">
        <v>0.54264479583333269</v>
      </c>
      <c r="G579">
        <v>542.64479583333264</v>
      </c>
      <c r="H579">
        <v>500.10000000000008</v>
      </c>
      <c r="I579">
        <v>5.3466240578678068E-12</v>
      </c>
      <c r="J579">
        <v>5.1916049999999991</v>
      </c>
      <c r="K579">
        <v>8.9254442154468178E-3</v>
      </c>
      <c r="L579">
        <v>2596.3216604999998</v>
      </c>
      <c r="M579">
        <v>4.7720994769465007E-14</v>
      </c>
      <c r="N579">
        <v>47.157940000000004</v>
      </c>
      <c r="O579">
        <v>9.2029631336568922</v>
      </c>
      <c r="P579">
        <v>2.1007162500000001</v>
      </c>
      <c r="Q579">
        <v>6.8835181613646746E-4</v>
      </c>
      <c r="R579">
        <v>99.06545087452497</v>
      </c>
      <c r="S579">
        <v>47.157940000000004</v>
      </c>
      <c r="T579">
        <v>9.2029631336568922</v>
      </c>
      <c r="U579">
        <v>2.1007162500000001</v>
      </c>
      <c r="V579">
        <v>6.8835181613646746E-4</v>
      </c>
      <c r="W579">
        <v>99.06545087452497</v>
      </c>
      <c r="X579">
        <v>6.3348763868896771E-3</v>
      </c>
      <c r="Y579">
        <f>S579/U579</f>
        <v>22.448505360969147</v>
      </c>
      <c r="Z579">
        <f>(((Y579/13)-1)/(0.0039))+23</f>
        <v>209.36105248459856</v>
      </c>
      <c r="AA579" t="s">
        <v>52</v>
      </c>
      <c r="AB579">
        <v>40</v>
      </c>
      <c r="AC579">
        <v>3.9048507929645848</v>
      </c>
      <c r="AD579" t="s">
        <v>52</v>
      </c>
      <c r="AE579">
        <v>0</v>
      </c>
      <c r="AF579">
        <v>0</v>
      </c>
      <c r="AG579" t="s">
        <v>53</v>
      </c>
      <c r="AH579">
        <v>5</v>
      </c>
      <c r="AI579">
        <v>0.31152575264400711</v>
      </c>
      <c r="AJ579">
        <v>3.9048507929645848</v>
      </c>
      <c r="AK579">
        <v>7.951047528001115E-2</v>
      </c>
      <c r="AL579">
        <v>79.51047528001115</v>
      </c>
      <c r="AM579">
        <v>0.48685734139972192</v>
      </c>
      <c r="AN579">
        <v>0.61231848971492342</v>
      </c>
      <c r="AO579">
        <v>2076.4812635284939</v>
      </c>
      <c r="AP579">
        <f>AO579*(AN579/100)</f>
        <v>12.714678712051033</v>
      </c>
      <c r="AQ579">
        <v>2.0764810978685568E-3</v>
      </c>
      <c r="AR579">
        <v>31.178539161794429</v>
      </c>
      <c r="AS579">
        <v>0.3818239202213512</v>
      </c>
      <c r="AT579">
        <v>3.003261007252837E-5</v>
      </c>
      <c r="AU579">
        <v>30.624277603838589</v>
      </c>
      <c r="AV579" t="str">
        <f>VLOOKUP(_xlfn.CONCAT(B579:C579),Sheet2!C:G,5,0)</f>
        <v>12.5, 65.5</v>
      </c>
      <c r="AW579">
        <f>ROUND(H579,-2)</f>
        <v>500</v>
      </c>
      <c r="AX579">
        <f>VLOOKUP(_xlfn.CONCAT(B579:C579),Sheet2!C:G,4,0)</f>
        <v>2.5721789851266431E-3</v>
      </c>
      <c r="AY579">
        <f>(AJ579*0.000001)/(VLOOKUP(_xlfn.CONCAT(B579:C579),Sheet2!$C:$G,4,0)*VLOOKUP(AA579,Sheet3!$A$1:$B$5,2,0)*SQRT(8*1.380649E-23*Sheet3!$D$2/(PI()*VLOOKUP(AA579,Sheet3!$A$1:$B$5,2,0))))</f>
        <v>1.8277844821418879E+19</v>
      </c>
      <c r="AZ579" t="str">
        <f>VLOOKUP(_xlfn.CONCAT(B579:C579),Sheet2!C:H,6,0)</f>
        <v>+2, +0</v>
      </c>
      <c r="BA579">
        <f>VLOOKUP(_xlfn.CONCAT(B579:C579),Sheet2!C:G,2,0)</f>
        <v>12.5</v>
      </c>
      <c r="BB579">
        <f>VLOOKUP(_xlfn.CONCAT(B579:C579),Sheet2!C:G,3,0)</f>
        <v>65.5</v>
      </c>
    </row>
    <row r="580" spans="1:54" x14ac:dyDescent="0.25">
      <c r="A580" t="s">
        <v>56</v>
      </c>
      <c r="B580" t="s">
        <v>57</v>
      </c>
      <c r="C580" t="s">
        <v>50</v>
      </c>
      <c r="D580" t="s">
        <v>51</v>
      </c>
      <c r="E580" s="1">
        <v>45718.706640015327</v>
      </c>
      <c r="F580">
        <v>0.54261175277777784</v>
      </c>
      <c r="G580">
        <v>542.61175277777784</v>
      </c>
      <c r="H580">
        <v>500.10000000000008</v>
      </c>
      <c r="I580">
        <v>5.3466240578678068E-12</v>
      </c>
      <c r="J580">
        <v>5.1831525000000003</v>
      </c>
      <c r="K580">
        <v>6.5236064067882614E-3</v>
      </c>
      <c r="L580">
        <v>2592.09456525</v>
      </c>
      <c r="M580">
        <v>3.487927095859467E-14</v>
      </c>
      <c r="N580">
        <v>43.40166</v>
      </c>
      <c r="O580">
        <v>15.262914426163061</v>
      </c>
      <c r="P580">
        <v>4.4422912499999994</v>
      </c>
      <c r="Q580">
        <v>10.23598025722058</v>
      </c>
      <c r="R580">
        <v>192.80281445347501</v>
      </c>
      <c r="S580">
        <v>43.40166</v>
      </c>
      <c r="T580">
        <v>15.262914426163061</v>
      </c>
      <c r="U580">
        <v>4.4422912499999994</v>
      </c>
      <c r="V580">
        <v>10.23598025722058</v>
      </c>
      <c r="W580">
        <v>192.80281445347501</v>
      </c>
      <c r="X580">
        <v>156.23089073385219</v>
      </c>
      <c r="Y580">
        <f>S580/U580</f>
        <v>9.770106811434303</v>
      </c>
      <c r="AA580" t="s">
        <v>52</v>
      </c>
      <c r="AB580">
        <v>40</v>
      </c>
      <c r="AC580">
        <v>3.9047546911474349</v>
      </c>
      <c r="AD580" t="s">
        <v>52</v>
      </c>
      <c r="AE580">
        <v>0</v>
      </c>
      <c r="AF580">
        <v>0</v>
      </c>
      <c r="AG580" t="s">
        <v>53</v>
      </c>
      <c r="AH580">
        <v>5</v>
      </c>
      <c r="AI580">
        <v>0.31154758575303282</v>
      </c>
      <c r="AJ580">
        <v>3.9047546911474349</v>
      </c>
      <c r="AK580">
        <v>7.95056709041944E-2</v>
      </c>
      <c r="AL580">
        <v>79.505670904194403</v>
      </c>
      <c r="AM580">
        <v>0.48685198842478361</v>
      </c>
      <c r="AN580">
        <v>0.61234875813003065</v>
      </c>
      <c r="AO580">
        <v>2076.4068955167309</v>
      </c>
      <c r="AP580">
        <f>AO580*(AN580/100)</f>
        <v>12.714851838423025</v>
      </c>
      <c r="AQ580">
        <v>2.0764067298470398E-3</v>
      </c>
      <c r="AR580">
        <v>31.226378596753818</v>
      </c>
      <c r="AS580">
        <v>0.38242868309240752</v>
      </c>
      <c r="AT580">
        <v>2.906452510060825E-5</v>
      </c>
      <c r="AU580">
        <v>30.672365109691238</v>
      </c>
      <c r="AV580" t="str">
        <f>VLOOKUP(_xlfn.CONCAT(B580:C580),Sheet2!C:G,5,0)</f>
        <v>12.5, 65.5</v>
      </c>
      <c r="AW580">
        <f>ROUND(H580,-2)</f>
        <v>500</v>
      </c>
      <c r="AX580">
        <f>VLOOKUP(_xlfn.CONCAT(B580:C580),Sheet2!C:G,4,0)</f>
        <v>2.5721789851266431E-3</v>
      </c>
      <c r="AY580">
        <f>(AJ580*0.000001)/(VLOOKUP(_xlfn.CONCAT(B580:C580),Sheet2!$C:$G,4,0)*VLOOKUP(AA580,Sheet3!$A$1:$B$5,2,0)*SQRT(8*1.380649E-23*Sheet3!$D$2/(PI()*VLOOKUP(AA580,Sheet3!$A$1:$B$5,2,0))))</f>
        <v>1.8277394987559903E+19</v>
      </c>
      <c r="AZ580" t="str">
        <f>VLOOKUP(_xlfn.CONCAT(B580:C580),Sheet2!C:H,6,0)</f>
        <v>+2, +0</v>
      </c>
      <c r="BA580">
        <f>VLOOKUP(_xlfn.CONCAT(B580:C580),Sheet2!C:G,2,0)</f>
        <v>12.5</v>
      </c>
      <c r="BB580">
        <f>VLOOKUP(_xlfn.CONCAT(B580:C580),Sheet2!C:G,3,0)</f>
        <v>65.5</v>
      </c>
    </row>
    <row r="581" spans="1:54" x14ac:dyDescent="0.25">
      <c r="A581" t="s">
        <v>56</v>
      </c>
      <c r="B581" t="s">
        <v>57</v>
      </c>
      <c r="C581" t="s">
        <v>50</v>
      </c>
      <c r="D581" t="s">
        <v>51</v>
      </c>
      <c r="E581" s="1">
        <v>45718.707079481261</v>
      </c>
      <c r="F581">
        <v>0.60743910277777768</v>
      </c>
      <c r="G581">
        <v>607.43910277777763</v>
      </c>
      <c r="H581">
        <v>600.10000000000014</v>
      </c>
      <c r="I581">
        <v>8.4180889421748443E-12</v>
      </c>
      <c r="J581">
        <v>5.2607124999999986</v>
      </c>
      <c r="K581">
        <v>5.8890317216221686E-3</v>
      </c>
      <c r="L581">
        <v>3156.953571250001</v>
      </c>
      <c r="M581">
        <v>4.9574392815904472E-14</v>
      </c>
      <c r="N581">
        <v>45.278200000000012</v>
      </c>
      <c r="O581">
        <v>12.74332514926239</v>
      </c>
      <c r="P581">
        <v>4.3202462500000003</v>
      </c>
      <c r="Q581">
        <v>9.9918630573736689</v>
      </c>
      <c r="R581">
        <v>195.61297375674999</v>
      </c>
      <c r="S581">
        <v>45.278200000000012</v>
      </c>
      <c r="T581">
        <v>12.74332514926239</v>
      </c>
      <c r="U581">
        <v>4.3202462500000003</v>
      </c>
      <c r="V581">
        <v>9.9918630573736689</v>
      </c>
      <c r="W581">
        <v>195.61297375674999</v>
      </c>
      <c r="X581">
        <v>127.3295597870157</v>
      </c>
      <c r="Y581">
        <f>S581/U581</f>
        <v>10.480467403912453</v>
      </c>
      <c r="AA581" t="s">
        <v>52</v>
      </c>
      <c r="AB581">
        <v>40</v>
      </c>
      <c r="AC581">
        <v>3.9049234413620741</v>
      </c>
      <c r="AD581" t="s">
        <v>52</v>
      </c>
      <c r="AE581">
        <v>0</v>
      </c>
      <c r="AF581">
        <v>0</v>
      </c>
      <c r="AG581" t="s">
        <v>53</v>
      </c>
      <c r="AH581">
        <v>5</v>
      </c>
      <c r="AI581">
        <v>0.31154429983361409</v>
      </c>
      <c r="AJ581">
        <v>3.9049234413620741</v>
      </c>
      <c r="AK581">
        <v>8.893140188984365E-2</v>
      </c>
      <c r="AL581">
        <v>88.931401889843656</v>
      </c>
      <c r="AM581">
        <v>0.49785200581340983</v>
      </c>
      <c r="AN581">
        <v>0.55981576274945311</v>
      </c>
      <c r="AO581">
        <v>2322.4732786481859</v>
      </c>
      <c r="AP581">
        <f>AO581*(AN581/100)</f>
        <v>13.001571499516574</v>
      </c>
      <c r="AQ581">
        <v>2.3224730933556282E-3</v>
      </c>
      <c r="AR581">
        <v>32.077429766248748</v>
      </c>
      <c r="AS581">
        <v>0.35914901623269108</v>
      </c>
      <c r="AT581">
        <v>3.0205798160391908E-5</v>
      </c>
      <c r="AU581">
        <v>28.170006267982941</v>
      </c>
      <c r="AV581" t="str">
        <f>VLOOKUP(_xlfn.CONCAT(B581:C581),Sheet2!C:G,5,0)</f>
        <v>12.5, 65.5</v>
      </c>
      <c r="AW581">
        <f>ROUND(H581,-2)</f>
        <v>600</v>
      </c>
      <c r="AX581">
        <f>VLOOKUP(_xlfn.CONCAT(B581:C581),Sheet2!C:G,4,0)</f>
        <v>2.5721789851266431E-3</v>
      </c>
      <c r="AY581">
        <f>(AJ581*0.000001)/(VLOOKUP(_xlfn.CONCAT(B581:C581),Sheet2!$C:$G,4,0)*VLOOKUP(AA581,Sheet3!$A$1:$B$5,2,0)*SQRT(8*1.380649E-23*Sheet3!$D$2/(PI()*VLOOKUP(AA581,Sheet3!$A$1:$B$5,2,0))))</f>
        <v>1.8278184874395607E+19</v>
      </c>
      <c r="AZ581" t="str">
        <f>VLOOKUP(_xlfn.CONCAT(B581:C581),Sheet2!C:H,6,0)</f>
        <v>+2, +0</v>
      </c>
      <c r="BA581">
        <f>VLOOKUP(_xlfn.CONCAT(B581:C581),Sheet2!C:G,2,0)</f>
        <v>12.5</v>
      </c>
      <c r="BB581">
        <f>VLOOKUP(_xlfn.CONCAT(B581:C581),Sheet2!C:G,3,0)</f>
        <v>65.5</v>
      </c>
    </row>
    <row r="582" spans="1:54" x14ac:dyDescent="0.25">
      <c r="A582" t="s">
        <v>56</v>
      </c>
      <c r="B582" t="s">
        <v>57</v>
      </c>
      <c r="C582" t="s">
        <v>50</v>
      </c>
      <c r="D582" t="s">
        <v>51</v>
      </c>
      <c r="E582" s="1">
        <v>45718.707651122277</v>
      </c>
      <c r="F582">
        <v>0.61458279166666596</v>
      </c>
      <c r="G582">
        <v>614.58279166666591</v>
      </c>
      <c r="H582">
        <v>600.10000000000014</v>
      </c>
      <c r="I582">
        <v>8.4180889421748443E-12</v>
      </c>
      <c r="J582">
        <v>5.2657137499999997</v>
      </c>
      <c r="K582">
        <v>5.281967902084306E-3</v>
      </c>
      <c r="L582">
        <v>3159.9548213749999</v>
      </c>
      <c r="M582">
        <v>4.4464075589458362E-14</v>
      </c>
      <c r="N582">
        <v>37.5321</v>
      </c>
      <c r="O582">
        <v>20.206013282336482</v>
      </c>
      <c r="P582">
        <v>2.0832212499999998</v>
      </c>
      <c r="Q582">
        <v>6.7666149289731102E-4</v>
      </c>
      <c r="R582">
        <v>78.187668277124999</v>
      </c>
      <c r="S582">
        <v>37.5321</v>
      </c>
      <c r="T582">
        <v>20.206013282336482</v>
      </c>
      <c r="U582">
        <v>2.0832212499999998</v>
      </c>
      <c r="V582">
        <v>6.7666149289731102E-4</v>
      </c>
      <c r="W582">
        <v>78.187668277124999</v>
      </c>
      <c r="X582">
        <v>1.36726311131287E-2</v>
      </c>
      <c r="Y582">
        <f>S582/U582</f>
        <v>18.016377281097725</v>
      </c>
      <c r="Z582">
        <f>(((Y582/13)-1)/(0.0039))+23</f>
        <v>121.94235268437326</v>
      </c>
      <c r="AA582" t="s">
        <v>52</v>
      </c>
      <c r="AB582">
        <v>40</v>
      </c>
      <c r="AC582">
        <v>3.9047907293288668</v>
      </c>
      <c r="AD582" t="s">
        <v>52</v>
      </c>
      <c r="AE582">
        <v>0</v>
      </c>
      <c r="AF582">
        <v>0</v>
      </c>
      <c r="AG582" t="s">
        <v>53</v>
      </c>
      <c r="AH582">
        <v>5</v>
      </c>
      <c r="AI582">
        <v>0.31153802007650311</v>
      </c>
      <c r="AJ582">
        <v>3.9047907293288668</v>
      </c>
      <c r="AK582">
        <v>8.9970075994397256E-2</v>
      </c>
      <c r="AL582">
        <v>89.970075994397249</v>
      </c>
      <c r="AM582">
        <v>0.49912361904236902</v>
      </c>
      <c r="AN582">
        <v>0.55476625258541645</v>
      </c>
      <c r="AO582">
        <v>2349.6784557372389</v>
      </c>
      <c r="AP582">
        <f>AO582*(AN582/100)</f>
        <v>13.035223116700362</v>
      </c>
      <c r="AQ582">
        <v>2.3496782682715929E-3</v>
      </c>
      <c r="AR582">
        <v>32.801034573005062</v>
      </c>
      <c r="AS582">
        <v>0.36393814061981411</v>
      </c>
      <c r="AT582">
        <v>3.2009023508611702E-5</v>
      </c>
      <c r="AU582">
        <v>28.471950100618312</v>
      </c>
      <c r="AV582" t="str">
        <f>VLOOKUP(_xlfn.CONCAT(B582:C582),Sheet2!C:G,5,0)</f>
        <v>12.5, 65.5</v>
      </c>
      <c r="AW582">
        <f>ROUND(H582,-2)</f>
        <v>600</v>
      </c>
      <c r="AX582">
        <f>VLOOKUP(_xlfn.CONCAT(B582:C582),Sheet2!C:G,4,0)</f>
        <v>2.5721789851266431E-3</v>
      </c>
      <c r="AY582">
        <f>(AJ582*0.000001)/(VLOOKUP(_xlfn.CONCAT(B582:C582),Sheet2!$C:$G,4,0)*VLOOKUP(AA582,Sheet3!$A$1:$B$5,2,0)*SQRT(8*1.380649E-23*Sheet3!$D$2/(PI()*VLOOKUP(AA582,Sheet3!$A$1:$B$5,2,0))))</f>
        <v>1.827756367525702E+19</v>
      </c>
      <c r="AZ582" t="str">
        <f>VLOOKUP(_xlfn.CONCAT(B582:C582),Sheet2!C:H,6,0)</f>
        <v>+2, +0</v>
      </c>
      <c r="BA582">
        <f>VLOOKUP(_xlfn.CONCAT(B582:C582),Sheet2!C:G,2,0)</f>
        <v>12.5</v>
      </c>
      <c r="BB582">
        <f>VLOOKUP(_xlfn.CONCAT(B582:C582),Sheet2!C:G,3,0)</f>
        <v>65.5</v>
      </c>
    </row>
    <row r="583" spans="1:54" x14ac:dyDescent="0.25">
      <c r="A583" t="s">
        <v>56</v>
      </c>
      <c r="B583" t="s">
        <v>57</v>
      </c>
      <c r="C583" t="s">
        <v>50</v>
      </c>
      <c r="D583" t="s">
        <v>51</v>
      </c>
      <c r="E583" s="1">
        <v>45718.708084685233</v>
      </c>
      <c r="F583">
        <v>0.61842987083333245</v>
      </c>
      <c r="G583">
        <v>618.42987083333242</v>
      </c>
      <c r="H583">
        <v>600.10000000000014</v>
      </c>
      <c r="I583">
        <v>8.4180889421748443E-12</v>
      </c>
      <c r="J583">
        <v>5.2472899999999978</v>
      </c>
      <c r="K583">
        <v>9.6852028343462054E-3</v>
      </c>
      <c r="L583">
        <v>3148.898729</v>
      </c>
      <c r="M583">
        <v>8.1530898882530246E-14</v>
      </c>
      <c r="N583">
        <v>43.632985000000012</v>
      </c>
      <c r="O583">
        <v>15.35731827046466</v>
      </c>
      <c r="P583">
        <v>4.4113224999999998</v>
      </c>
      <c r="Q583">
        <v>10.129932308718439</v>
      </c>
      <c r="R583">
        <v>192.47916847266251</v>
      </c>
      <c r="S583">
        <v>43.632985000000012</v>
      </c>
      <c r="T583">
        <v>15.35731827046466</v>
      </c>
      <c r="U583">
        <v>4.4113224999999998</v>
      </c>
      <c r="V583">
        <v>10.129932308718439</v>
      </c>
      <c r="W583">
        <v>192.47916847266251</v>
      </c>
      <c r="X583">
        <v>155.5685945232519</v>
      </c>
      <c r="Y583">
        <f>S583/U583</f>
        <v>9.891134688066904</v>
      </c>
      <c r="AA583" t="s">
        <v>52</v>
      </c>
      <c r="AB583">
        <v>40</v>
      </c>
      <c r="AC583">
        <v>3.904779288636349</v>
      </c>
      <c r="AD583" t="s">
        <v>52</v>
      </c>
      <c r="AE583">
        <v>0</v>
      </c>
      <c r="AF583">
        <v>0</v>
      </c>
      <c r="AG583" t="s">
        <v>53</v>
      </c>
      <c r="AH583">
        <v>5</v>
      </c>
      <c r="AI583">
        <v>0.31154137901635331</v>
      </c>
      <c r="AJ583">
        <v>3.904779288636349</v>
      </c>
      <c r="AK583">
        <v>9.0529431471761262E-2</v>
      </c>
      <c r="AL583">
        <v>90.529431471761256</v>
      </c>
      <c r="AM583">
        <v>0.49981317934212283</v>
      </c>
      <c r="AN583">
        <v>0.55210020787331349</v>
      </c>
      <c r="AO583">
        <v>2364.2936345942858</v>
      </c>
      <c r="AP583">
        <f>AO583*(AN583/100)</f>
        <v>13.053270071330571</v>
      </c>
      <c r="AQ583">
        <v>2.3642934459600041E-3</v>
      </c>
      <c r="AR583">
        <v>33.326860651768143</v>
      </c>
      <c r="AS583">
        <v>0.3679953338721228</v>
      </c>
      <c r="AT583">
        <v>3.1407073367684133E-5</v>
      </c>
      <c r="AU583">
        <v>28.74955318125166</v>
      </c>
      <c r="AV583" t="str">
        <f>VLOOKUP(_xlfn.CONCAT(B583:C583),Sheet2!C:G,5,0)</f>
        <v>12.5, 65.5</v>
      </c>
      <c r="AW583">
        <f>ROUND(H583,-2)</f>
        <v>600</v>
      </c>
      <c r="AX583">
        <f>VLOOKUP(_xlfn.CONCAT(B583:C583),Sheet2!C:G,4,0)</f>
        <v>2.5721789851266431E-3</v>
      </c>
      <c r="AY583">
        <f>(AJ583*0.000001)/(VLOOKUP(_xlfn.CONCAT(B583:C583),Sheet2!$C:$G,4,0)*VLOOKUP(AA583,Sheet3!$A$1:$B$5,2,0)*SQRT(8*1.380649E-23*Sheet3!$D$2/(PI()*VLOOKUP(AA583,Sheet3!$A$1:$B$5,2,0))))</f>
        <v>1.8277510123607142E+19</v>
      </c>
      <c r="AZ583" t="str">
        <f>VLOOKUP(_xlfn.CONCAT(B583:C583),Sheet2!C:H,6,0)</f>
        <v>+2, +0</v>
      </c>
      <c r="BA583">
        <f>VLOOKUP(_xlfn.CONCAT(B583:C583),Sheet2!C:G,2,0)</f>
        <v>12.5</v>
      </c>
      <c r="BB583">
        <f>VLOOKUP(_xlfn.CONCAT(B583:C583),Sheet2!C:G,3,0)</f>
        <v>65.5</v>
      </c>
    </row>
    <row r="584" spans="1:54" x14ac:dyDescent="0.25">
      <c r="A584" t="s">
        <v>56</v>
      </c>
      <c r="B584" t="s">
        <v>57</v>
      </c>
      <c r="C584" t="s">
        <v>50</v>
      </c>
      <c r="D584" t="s">
        <v>51</v>
      </c>
      <c r="E584" s="1">
        <v>45718.708653779897</v>
      </c>
      <c r="F584">
        <v>0.1933094208333328</v>
      </c>
      <c r="G584">
        <v>193.30942083333281</v>
      </c>
      <c r="H584">
        <v>200</v>
      </c>
      <c r="I584">
        <v>0</v>
      </c>
      <c r="J584">
        <v>2.9877112499999998</v>
      </c>
      <c r="K584">
        <v>7.4533424602515642E-3</v>
      </c>
      <c r="L584">
        <v>597.54224999999997</v>
      </c>
      <c r="M584">
        <v>0</v>
      </c>
      <c r="N584">
        <v>43.076414999999997</v>
      </c>
      <c r="O584">
        <v>14.979363892236719</v>
      </c>
      <c r="P584">
        <v>2.0498412500000001</v>
      </c>
      <c r="Q584">
        <v>6.9220471806736639E-4</v>
      </c>
      <c r="R584">
        <v>88.29981236911874</v>
      </c>
      <c r="S584">
        <v>43.076414999999997</v>
      </c>
      <c r="T584">
        <v>14.979363892236719</v>
      </c>
      <c r="U584">
        <v>2.0498412500000001</v>
      </c>
      <c r="V584">
        <v>6.9220471806736639E-4</v>
      </c>
      <c r="W584">
        <v>88.29981236911874</v>
      </c>
      <c r="X584">
        <v>1.036878635985421E-2</v>
      </c>
      <c r="Y584">
        <f>S584/U584</f>
        <v>21.014512709215893</v>
      </c>
      <c r="Z584">
        <f>(((Y584/13)-1)/(0.0039))+23</f>
        <v>181.0771737517928</v>
      </c>
      <c r="AA584" t="s">
        <v>52</v>
      </c>
      <c r="AB584">
        <v>30</v>
      </c>
      <c r="AC584">
        <v>2.9285987673429088</v>
      </c>
      <c r="AD584" t="s">
        <v>52</v>
      </c>
      <c r="AE584">
        <v>0</v>
      </c>
      <c r="AF584">
        <v>0</v>
      </c>
      <c r="AG584" t="s">
        <v>53</v>
      </c>
      <c r="AH584">
        <v>5</v>
      </c>
      <c r="AI584">
        <v>0.31154656346699139</v>
      </c>
      <c r="AJ584">
        <v>2.9285987673429088</v>
      </c>
      <c r="AK584">
        <v>2.8718004686644202E-2</v>
      </c>
      <c r="AL584">
        <v>28.7180046866442</v>
      </c>
      <c r="AM584">
        <v>0.44668247934706579</v>
      </c>
      <c r="AN584">
        <v>1.55540917351686</v>
      </c>
      <c r="AO584">
        <v>1000.005751619287</v>
      </c>
      <c r="AP584">
        <f>AO584*(AN584/100)</f>
        <v>15.554181196382617</v>
      </c>
      <c r="AQ584">
        <v>1.000005645237926E-3</v>
      </c>
      <c r="AR584">
        <v>23.56405540056571</v>
      </c>
      <c r="AS584">
        <v>0.73303495870598867</v>
      </c>
      <c r="AT584">
        <v>2.0530261933256089E-5</v>
      </c>
      <c r="AU584">
        <v>48.060207770486862</v>
      </c>
      <c r="AV584" t="str">
        <f>VLOOKUP(_xlfn.CONCAT(B584:C584),Sheet2!C:G,5,0)</f>
        <v>12.5, 65.5</v>
      </c>
      <c r="AW584">
        <f>ROUND(H584,-2)</f>
        <v>200</v>
      </c>
      <c r="AX584">
        <f>VLOOKUP(_xlfn.CONCAT(B584:C584),Sheet2!C:G,4,0)</f>
        <v>2.5721789851266431E-3</v>
      </c>
      <c r="AY584">
        <f>(AJ584*0.000001)/(VLOOKUP(_xlfn.CONCAT(B584:C584),Sheet2!$C:$G,4,0)*VLOOKUP(AA584,Sheet3!$A$1:$B$5,2,0)*SQRT(8*1.380649E-23*Sheet3!$D$2/(PI()*VLOOKUP(AA584,Sheet3!$A$1:$B$5,2,0))))</f>
        <v>1.3708199532267704E+19</v>
      </c>
      <c r="AZ584" t="str">
        <f>VLOOKUP(_xlfn.CONCAT(B584:C584),Sheet2!C:H,6,0)</f>
        <v>+2, +0</v>
      </c>
      <c r="BA584">
        <f>VLOOKUP(_xlfn.CONCAT(B584:C584),Sheet2!C:G,2,0)</f>
        <v>12.5</v>
      </c>
      <c r="BB584">
        <f>VLOOKUP(_xlfn.CONCAT(B584:C584),Sheet2!C:G,3,0)</f>
        <v>65.5</v>
      </c>
    </row>
    <row r="585" spans="1:54" x14ac:dyDescent="0.25">
      <c r="A585" t="s">
        <v>56</v>
      </c>
      <c r="B585" t="s">
        <v>57</v>
      </c>
      <c r="C585" t="s">
        <v>50</v>
      </c>
      <c r="D585" t="s">
        <v>51</v>
      </c>
      <c r="E585" s="1">
        <v>45718.709118708481</v>
      </c>
      <c r="F585">
        <v>0.19388557083333341</v>
      </c>
      <c r="G585">
        <v>193.88557083333339</v>
      </c>
      <c r="H585">
        <v>200</v>
      </c>
      <c r="I585">
        <v>0</v>
      </c>
      <c r="J585">
        <v>2.9959349999999989</v>
      </c>
      <c r="K585">
        <v>8.8818288434592465E-3</v>
      </c>
      <c r="L585">
        <v>599.1869999999999</v>
      </c>
      <c r="M585">
        <v>0</v>
      </c>
      <c r="N585">
        <v>44.761321250000002</v>
      </c>
      <c r="O585">
        <v>12.71111413335549</v>
      </c>
      <c r="P585">
        <v>2.0446399999999998</v>
      </c>
      <c r="Q585">
        <v>5.9862169599719773E-4</v>
      </c>
      <c r="R585">
        <v>91.520787880600011</v>
      </c>
      <c r="S585">
        <v>44.761321250000002</v>
      </c>
      <c r="T585">
        <v>12.71111413335549</v>
      </c>
      <c r="U585">
        <v>2.0446399999999998</v>
      </c>
      <c r="V585">
        <v>5.9862169599719773E-4</v>
      </c>
      <c r="W585">
        <v>91.520787880600011</v>
      </c>
      <c r="X585">
        <v>7.6091487005232128E-3</v>
      </c>
      <c r="Y585">
        <f>S585/U585</f>
        <v>21.892030504147431</v>
      </c>
      <c r="Z585">
        <f>(((Y585/13)-1)/(0.0039))+23</f>
        <v>198.38521704432802</v>
      </c>
      <c r="AA585" t="s">
        <v>52</v>
      </c>
      <c r="AB585">
        <v>30</v>
      </c>
      <c r="AC585">
        <v>2.928530123187802</v>
      </c>
      <c r="AD585" t="s">
        <v>52</v>
      </c>
      <c r="AE585">
        <v>0</v>
      </c>
      <c r="AF585">
        <v>0</v>
      </c>
      <c r="AG585" t="s">
        <v>53</v>
      </c>
      <c r="AH585">
        <v>5</v>
      </c>
      <c r="AI585">
        <v>0.31154408077231949</v>
      </c>
      <c r="AJ585">
        <v>2.928530123187802</v>
      </c>
      <c r="AK585">
        <v>2.880177542395472E-2</v>
      </c>
      <c r="AL585">
        <v>28.801775423954719</v>
      </c>
      <c r="AM585">
        <v>0.4467192760662777</v>
      </c>
      <c r="AN585">
        <v>1.551012982674453</v>
      </c>
      <c r="AO585">
        <v>1002.946287765027</v>
      </c>
      <c r="AP585">
        <f>AO585*(AN585/100)</f>
        <v>15.555827132487048</v>
      </c>
      <c r="AQ585">
        <v>1.0029461810691989E-3</v>
      </c>
      <c r="AR585">
        <v>23.63722264325904</v>
      </c>
      <c r="AS585">
        <v>0.7332327838812267</v>
      </c>
      <c r="AT585">
        <v>2.0505219813285969E-5</v>
      </c>
      <c r="AU585">
        <v>48.068091303640969</v>
      </c>
      <c r="AV585" t="str">
        <f>VLOOKUP(_xlfn.CONCAT(B585:C585),Sheet2!C:G,5,0)</f>
        <v>12.5, 65.5</v>
      </c>
      <c r="AW585">
        <f>ROUND(H585,-2)</f>
        <v>200</v>
      </c>
      <c r="AX585">
        <f>VLOOKUP(_xlfn.CONCAT(B585:C585),Sheet2!C:G,4,0)</f>
        <v>2.5721789851266431E-3</v>
      </c>
      <c r="AY585">
        <f>(AJ585*0.000001)/(VLOOKUP(_xlfn.CONCAT(B585:C585),Sheet2!$C:$G,4,0)*VLOOKUP(AA585,Sheet3!$A$1:$B$5,2,0)*SQRT(8*1.380649E-23*Sheet3!$D$2/(PI()*VLOOKUP(AA585,Sheet3!$A$1:$B$5,2,0))))</f>
        <v>1.3707878222368436E+19</v>
      </c>
      <c r="AZ585" t="str">
        <f>VLOOKUP(_xlfn.CONCAT(B585:C585),Sheet2!C:H,6,0)</f>
        <v>+2, +0</v>
      </c>
      <c r="BA585">
        <f>VLOOKUP(_xlfn.CONCAT(B585:C585),Sheet2!C:G,2,0)</f>
        <v>12.5</v>
      </c>
      <c r="BB585">
        <f>VLOOKUP(_xlfn.CONCAT(B585:C585),Sheet2!C:G,3,0)</f>
        <v>65.5</v>
      </c>
    </row>
    <row r="586" spans="1:54" x14ac:dyDescent="0.25">
      <c r="A586" t="s">
        <v>56</v>
      </c>
      <c r="B586" t="s">
        <v>57</v>
      </c>
      <c r="C586" t="s">
        <v>50</v>
      </c>
      <c r="D586" t="s">
        <v>51</v>
      </c>
      <c r="E586" s="1">
        <v>45718.709594979657</v>
      </c>
      <c r="F586">
        <v>0.19191933611111089</v>
      </c>
      <c r="G586">
        <v>191.91933611111091</v>
      </c>
      <c r="H586">
        <v>200</v>
      </c>
      <c r="I586">
        <v>0</v>
      </c>
      <c r="J586">
        <v>3.0076900000000002</v>
      </c>
      <c r="K586">
        <v>9.1743725338159516E-3</v>
      </c>
      <c r="L586">
        <v>601.53800000000001</v>
      </c>
      <c r="M586">
        <v>0</v>
      </c>
      <c r="N586">
        <v>42.087363749999987</v>
      </c>
      <c r="O586">
        <v>16.08383462102816</v>
      </c>
      <c r="P586">
        <v>2.0408675000000001</v>
      </c>
      <c r="Q586">
        <v>6.5801594298803842E-4</v>
      </c>
      <c r="R586">
        <v>85.894732838053116</v>
      </c>
      <c r="S586">
        <v>42.087363749999987</v>
      </c>
      <c r="T586">
        <v>16.08383462102816</v>
      </c>
      <c r="U586">
        <v>2.0408675000000001</v>
      </c>
      <c r="V586">
        <v>6.5801594298803842E-4</v>
      </c>
      <c r="W586">
        <v>85.894732838053116</v>
      </c>
      <c r="X586">
        <v>1.058341960501951E-2</v>
      </c>
      <c r="Y586">
        <f>S586/U586</f>
        <v>20.622291133549819</v>
      </c>
      <c r="Z586">
        <f>(((Y586/13)-1)/(0.0039))+23</f>
        <v>173.34104799901024</v>
      </c>
      <c r="AA586" t="s">
        <v>52</v>
      </c>
      <c r="AB586">
        <v>30</v>
      </c>
      <c r="AC586">
        <v>2.9286708437057709</v>
      </c>
      <c r="AD586" t="s">
        <v>52</v>
      </c>
      <c r="AE586">
        <v>0</v>
      </c>
      <c r="AF586">
        <v>0</v>
      </c>
      <c r="AG586" t="s">
        <v>53</v>
      </c>
      <c r="AH586">
        <v>5</v>
      </c>
      <c r="AI586">
        <v>0.31152692097091139</v>
      </c>
      <c r="AJ586">
        <v>2.9286708437057709</v>
      </c>
      <c r="AK586">
        <v>2.8515889921210711E-2</v>
      </c>
      <c r="AL586">
        <v>28.515889921210711</v>
      </c>
      <c r="AM586">
        <v>0.44659412829499739</v>
      </c>
      <c r="AN586">
        <v>1.5661237630280349</v>
      </c>
      <c r="AO586">
        <v>992.94336244955377</v>
      </c>
      <c r="AP586">
        <f>AO586*(AN586/100)</f>
        <v>15.550721952732053</v>
      </c>
      <c r="AQ586">
        <v>9.9294325682875448E-4</v>
      </c>
      <c r="AR586">
        <v>23.07864103959276</v>
      </c>
      <c r="AS586">
        <v>0.72288016301000524</v>
      </c>
      <c r="AT586">
        <v>2.0194962261456159E-5</v>
      </c>
      <c r="AU586">
        <v>47.404968466182858</v>
      </c>
      <c r="AV586" t="str">
        <f>VLOOKUP(_xlfn.CONCAT(B586:C586),Sheet2!C:G,5,0)</f>
        <v>12.5, 65.5</v>
      </c>
      <c r="AW586">
        <f>ROUND(H586,-2)</f>
        <v>200</v>
      </c>
      <c r="AX586">
        <f>VLOOKUP(_xlfn.CONCAT(B586:C586),Sheet2!C:G,4,0)</f>
        <v>2.5721789851266431E-3</v>
      </c>
      <c r="AY586">
        <f>(AJ586*0.000001)/(VLOOKUP(_xlfn.CONCAT(B586:C586),Sheet2!$C:$G,4,0)*VLOOKUP(AA586,Sheet3!$A$1:$B$5,2,0)*SQRT(8*1.380649E-23*Sheet3!$D$2/(PI()*VLOOKUP(AA586,Sheet3!$A$1:$B$5,2,0))))</f>
        <v>1.3708536907661935E+19</v>
      </c>
      <c r="AZ586" t="str">
        <f>VLOOKUP(_xlfn.CONCAT(B586:C586),Sheet2!C:H,6,0)</f>
        <v>+2, +0</v>
      </c>
      <c r="BA586">
        <f>VLOOKUP(_xlfn.CONCAT(B586:C586),Sheet2!C:G,2,0)</f>
        <v>12.5</v>
      </c>
      <c r="BB586">
        <f>VLOOKUP(_xlfn.CONCAT(B586:C586),Sheet2!C:G,3,0)</f>
        <v>65.5</v>
      </c>
    </row>
    <row r="587" spans="1:54" x14ac:dyDescent="0.25">
      <c r="A587" t="s">
        <v>56</v>
      </c>
      <c r="B587" t="s">
        <v>57</v>
      </c>
      <c r="C587" t="s">
        <v>50</v>
      </c>
      <c r="D587" t="s">
        <v>51</v>
      </c>
      <c r="E587" s="1">
        <v>45718.709990695657</v>
      </c>
      <c r="F587">
        <v>0.1940178833333337</v>
      </c>
      <c r="G587">
        <v>194.01788333333371</v>
      </c>
      <c r="H587">
        <v>200</v>
      </c>
      <c r="I587">
        <v>0</v>
      </c>
      <c r="J587">
        <v>3.0180025000000001</v>
      </c>
      <c r="K587">
        <v>7.2438308308784049E-3</v>
      </c>
      <c r="L587">
        <v>603.60050000000001</v>
      </c>
      <c r="M587">
        <v>0</v>
      </c>
      <c r="N587">
        <v>42.958624999999991</v>
      </c>
      <c r="O587">
        <v>15.12064179125997</v>
      </c>
      <c r="P587">
        <v>2.0373912499999989</v>
      </c>
      <c r="Q587">
        <v>4.8833546554451961E-4</v>
      </c>
      <c r="R587">
        <v>87.523526687031207</v>
      </c>
      <c r="S587">
        <v>42.958624999999991</v>
      </c>
      <c r="T587">
        <v>15.12064179125997</v>
      </c>
      <c r="U587">
        <v>2.0373912499999989</v>
      </c>
      <c r="V587">
        <v>4.8833546554451961E-4</v>
      </c>
      <c r="W587">
        <v>87.523526687031207</v>
      </c>
      <c r="X587">
        <v>7.3839456484668577E-3</v>
      </c>
      <c r="Y587">
        <f>S587/U587</f>
        <v>21.085113131805201</v>
      </c>
      <c r="Z587">
        <f>(((Y587/13)-1)/(0.0039))+23</f>
        <v>182.46968701785406</v>
      </c>
      <c r="AA587" t="s">
        <v>52</v>
      </c>
      <c r="AB587">
        <v>30</v>
      </c>
      <c r="AC587">
        <v>2.9286576869093759</v>
      </c>
      <c r="AD587" t="s">
        <v>52</v>
      </c>
      <c r="AE587">
        <v>0</v>
      </c>
      <c r="AF587">
        <v>0</v>
      </c>
      <c r="AG587" t="s">
        <v>53</v>
      </c>
      <c r="AH587">
        <v>5</v>
      </c>
      <c r="AI587">
        <v>0.31153699779046179</v>
      </c>
      <c r="AJ587">
        <v>2.9286576869093759</v>
      </c>
      <c r="AK587">
        <v>2.8821013323252501E-2</v>
      </c>
      <c r="AL587">
        <v>28.821013323252501</v>
      </c>
      <c r="AM587">
        <v>0.44672774111499441</v>
      </c>
      <c r="AN587">
        <v>1.5500070594484581</v>
      </c>
      <c r="AO587">
        <v>1003.572482578918</v>
      </c>
      <c r="AP587">
        <f>AO587*(AN587/100)</f>
        <v>15.555444326655376</v>
      </c>
      <c r="AQ587">
        <v>1.003572375823551E-3</v>
      </c>
      <c r="AR587">
        <v>23.49472106050791</v>
      </c>
      <c r="AS587">
        <v>0.72833967007119238</v>
      </c>
      <c r="AT587">
        <v>2.0519361682314999E-5</v>
      </c>
      <c r="AU587">
        <v>47.748491466213991</v>
      </c>
      <c r="AV587" t="str">
        <f>VLOOKUP(_xlfn.CONCAT(B587:C587),Sheet2!C:G,5,0)</f>
        <v>12.5, 65.5</v>
      </c>
      <c r="AW587">
        <f>ROUND(H587,-2)</f>
        <v>200</v>
      </c>
      <c r="AX587">
        <f>VLOOKUP(_xlfn.CONCAT(B587:C587),Sheet2!C:G,4,0)</f>
        <v>2.5721789851266431E-3</v>
      </c>
      <c r="AY587">
        <f>(AJ587*0.000001)/(VLOOKUP(_xlfn.CONCAT(B587:C587),Sheet2!$C:$G,4,0)*VLOOKUP(AA587,Sheet3!$A$1:$B$5,2,0)*SQRT(8*1.380649E-23*Sheet3!$D$2/(PI()*VLOOKUP(AA587,Sheet3!$A$1:$B$5,2,0))))</f>
        <v>1.3708475323264578E+19</v>
      </c>
      <c r="AZ587" t="str">
        <f>VLOOKUP(_xlfn.CONCAT(B587:C587),Sheet2!C:H,6,0)</f>
        <v>+2, +0</v>
      </c>
      <c r="BA587">
        <f>VLOOKUP(_xlfn.CONCAT(B587:C587),Sheet2!C:G,2,0)</f>
        <v>12.5</v>
      </c>
      <c r="BB587">
        <f>VLOOKUP(_xlfn.CONCAT(B587:C587),Sheet2!C:G,3,0)</f>
        <v>65.5</v>
      </c>
    </row>
    <row r="588" spans="1:54" x14ac:dyDescent="0.25">
      <c r="A588" t="s">
        <v>56</v>
      </c>
      <c r="B588" t="s">
        <v>57</v>
      </c>
      <c r="C588" t="s">
        <v>50</v>
      </c>
      <c r="D588" t="s">
        <v>51</v>
      </c>
      <c r="E588" s="1">
        <v>45718.710432013162</v>
      </c>
      <c r="F588">
        <v>0.26467996805555538</v>
      </c>
      <c r="G588">
        <v>264.67996805555538</v>
      </c>
      <c r="H588">
        <v>300</v>
      </c>
      <c r="I588">
        <v>0</v>
      </c>
      <c r="J588">
        <v>3.2698524999999989</v>
      </c>
      <c r="K588">
        <v>6.0660316249251953E-3</v>
      </c>
      <c r="L588">
        <v>980.95574999999985</v>
      </c>
      <c r="M588">
        <v>0</v>
      </c>
      <c r="N588">
        <v>44.818559999999998</v>
      </c>
      <c r="O588">
        <v>12.62451867344144</v>
      </c>
      <c r="P588">
        <v>2.0335225000000001</v>
      </c>
      <c r="Q588">
        <v>4.9980596986163813E-4</v>
      </c>
      <c r="R588">
        <v>91.139550177599986</v>
      </c>
      <c r="S588">
        <v>44.818559999999998</v>
      </c>
      <c r="T588">
        <v>12.62451867344144</v>
      </c>
      <c r="U588">
        <v>2.0335225000000001</v>
      </c>
      <c r="V588">
        <v>4.9980596986163813E-4</v>
      </c>
      <c r="W588">
        <v>91.139550177599986</v>
      </c>
      <c r="X588">
        <v>6.309809799615762E-3</v>
      </c>
      <c r="Y588">
        <f>S588/U588</f>
        <v>22.039864324097714</v>
      </c>
      <c r="Z588">
        <f>(((Y588/13)-1)/(0.0039))+23</f>
        <v>201.30107148121721</v>
      </c>
      <c r="AA588" t="s">
        <v>52</v>
      </c>
      <c r="AB588">
        <v>30</v>
      </c>
      <c r="AC588">
        <v>2.9286302292473332</v>
      </c>
      <c r="AD588" t="s">
        <v>52</v>
      </c>
      <c r="AE588">
        <v>0</v>
      </c>
      <c r="AF588">
        <v>0</v>
      </c>
      <c r="AG588" t="s">
        <v>53</v>
      </c>
      <c r="AH588">
        <v>5</v>
      </c>
      <c r="AI588">
        <v>0.31153108313550831</v>
      </c>
      <c r="AJ588">
        <v>2.9286302292473332</v>
      </c>
      <c r="AK588">
        <v>3.9095099823422859E-2</v>
      </c>
      <c r="AL588">
        <v>39.095099823422863</v>
      </c>
      <c r="AM588">
        <v>0.45202464787736207</v>
      </c>
      <c r="AN588">
        <v>1.1562181703563339</v>
      </c>
      <c r="AO588">
        <v>1361.3377779551211</v>
      </c>
      <c r="AP588">
        <f>AO588*(AN588/100)</f>
        <v>15.740034748642271</v>
      </c>
      <c r="AQ588">
        <v>1.3613376331437399E-3</v>
      </c>
      <c r="AR588">
        <v>26.601167574528521</v>
      </c>
      <c r="AS588">
        <v>0.61513506604727197</v>
      </c>
      <c r="AT588">
        <v>2.4339781648919261E-5</v>
      </c>
      <c r="AU588">
        <v>39.854091097812372</v>
      </c>
      <c r="AV588" t="str">
        <f>VLOOKUP(_xlfn.CONCAT(B588:C588),Sheet2!C:G,5,0)</f>
        <v>12.5, 65.5</v>
      </c>
      <c r="AW588">
        <f>ROUND(H588,-2)</f>
        <v>300</v>
      </c>
      <c r="AX588">
        <f>VLOOKUP(_xlfn.CONCAT(B588:C588),Sheet2!C:G,4,0)</f>
        <v>2.5721789851266431E-3</v>
      </c>
      <c r="AY588">
        <f>(AJ588*0.000001)/(VLOOKUP(_xlfn.CONCAT(B588:C588),Sheet2!$C:$G,4,0)*VLOOKUP(AA588,Sheet3!$A$1:$B$5,2,0)*SQRT(8*1.380649E-23*Sheet3!$D$2/(PI()*VLOOKUP(AA588,Sheet3!$A$1:$B$5,2,0))))</f>
        <v>1.370834679930487E+19</v>
      </c>
      <c r="AZ588" t="str">
        <f>VLOOKUP(_xlfn.CONCAT(B588:C588),Sheet2!C:H,6,0)</f>
        <v>+2, +0</v>
      </c>
      <c r="BA588">
        <f>VLOOKUP(_xlfn.CONCAT(B588:C588),Sheet2!C:G,2,0)</f>
        <v>12.5</v>
      </c>
      <c r="BB588">
        <f>VLOOKUP(_xlfn.CONCAT(B588:C588),Sheet2!C:G,3,0)</f>
        <v>65.5</v>
      </c>
    </row>
    <row r="589" spans="1:54" x14ac:dyDescent="0.25">
      <c r="A589" t="s">
        <v>56</v>
      </c>
      <c r="B589" t="s">
        <v>57</v>
      </c>
      <c r="C589" t="s">
        <v>50</v>
      </c>
      <c r="D589" t="s">
        <v>51</v>
      </c>
      <c r="E589" s="1">
        <v>45718.710848909512</v>
      </c>
      <c r="F589">
        <v>0.26810269722222202</v>
      </c>
      <c r="G589">
        <v>268.10269722222199</v>
      </c>
      <c r="H589">
        <v>300</v>
      </c>
      <c r="I589">
        <v>0</v>
      </c>
      <c r="J589">
        <v>3.2643562500000001</v>
      </c>
      <c r="K589">
        <v>6.0500073697448897E-3</v>
      </c>
      <c r="L589">
        <v>979.30687499999999</v>
      </c>
      <c r="M589">
        <v>0</v>
      </c>
      <c r="N589">
        <v>42.957999999999991</v>
      </c>
      <c r="O589">
        <v>15.122874198214239</v>
      </c>
      <c r="P589">
        <v>2.03006625</v>
      </c>
      <c r="Q589">
        <v>7.0176672275520729E-4</v>
      </c>
      <c r="R589">
        <v>87.20758596749998</v>
      </c>
      <c r="S589">
        <v>42.957999999999991</v>
      </c>
      <c r="T589">
        <v>15.122874198214239</v>
      </c>
      <c r="U589">
        <v>2.03006625</v>
      </c>
      <c r="V589">
        <v>7.0176672275520729E-4</v>
      </c>
      <c r="W589">
        <v>87.20758596749998</v>
      </c>
      <c r="X589">
        <v>1.061272986472009E-2</v>
      </c>
      <c r="Y589">
        <f>S589/U589</f>
        <v>21.160885759270169</v>
      </c>
      <c r="Z589">
        <f>(((Y589/13)-1)/(0.0039))+23</f>
        <v>183.96421615917492</v>
      </c>
      <c r="AA589" t="s">
        <v>52</v>
      </c>
      <c r="AB589">
        <v>30</v>
      </c>
      <c r="AC589">
        <v>2.9285953351351539</v>
      </c>
      <c r="AD589" t="s">
        <v>52</v>
      </c>
      <c r="AE589">
        <v>0</v>
      </c>
      <c r="AF589">
        <v>0</v>
      </c>
      <c r="AG589" t="s">
        <v>53</v>
      </c>
      <c r="AH589">
        <v>5</v>
      </c>
      <c r="AI589">
        <v>0.31153845819909221</v>
      </c>
      <c r="AJ589">
        <v>2.9285953351351539</v>
      </c>
      <c r="AK589">
        <v>3.9592755895462441E-2</v>
      </c>
      <c r="AL589">
        <v>39.592755895462439</v>
      </c>
      <c r="AM589">
        <v>0.45232007431319993</v>
      </c>
      <c r="AN589">
        <v>1.1424313970653359</v>
      </c>
      <c r="AO589">
        <v>1378.683179819883</v>
      </c>
      <c r="AP589">
        <f>AO589*(AN589/100)</f>
        <v>15.750509512321088</v>
      </c>
      <c r="AQ589">
        <v>1.3786830331581779E-3</v>
      </c>
      <c r="AR589">
        <v>27.32897223040035</v>
      </c>
      <c r="AS589">
        <v>0.62442951851072104</v>
      </c>
      <c r="AT589">
        <v>2.5094312852158829E-5</v>
      </c>
      <c r="AU589">
        <v>40.429365815962882</v>
      </c>
      <c r="AV589" t="str">
        <f>VLOOKUP(_xlfn.CONCAT(B589:C589),Sheet2!C:G,5,0)</f>
        <v>12.5, 65.5</v>
      </c>
      <c r="AW589">
        <f>ROUND(H589,-2)</f>
        <v>300</v>
      </c>
      <c r="AX589">
        <f>VLOOKUP(_xlfn.CONCAT(B589:C589),Sheet2!C:G,4,0)</f>
        <v>2.5721789851266431E-3</v>
      </c>
      <c r="AY589">
        <f>(AJ589*0.000001)/(VLOOKUP(_xlfn.CONCAT(B589:C589),Sheet2!$C:$G,4,0)*VLOOKUP(AA589,Sheet3!$A$1:$B$5,2,0)*SQRT(8*1.380649E-23*Sheet3!$D$2/(PI()*VLOOKUP(AA589,Sheet3!$A$1:$B$5,2,0))))</f>
        <v>1.3708183466772742E+19</v>
      </c>
      <c r="AZ589" t="str">
        <f>VLOOKUP(_xlfn.CONCAT(B589:C589),Sheet2!C:H,6,0)</f>
        <v>+2, +0</v>
      </c>
      <c r="BA589">
        <f>VLOOKUP(_xlfn.CONCAT(B589:C589),Sheet2!C:G,2,0)</f>
        <v>12.5</v>
      </c>
      <c r="BB589">
        <f>VLOOKUP(_xlfn.CONCAT(B589:C589),Sheet2!C:G,3,0)</f>
        <v>65.5</v>
      </c>
    </row>
    <row r="590" spans="1:54" x14ac:dyDescent="0.25">
      <c r="A590" t="s">
        <v>56</v>
      </c>
      <c r="B590" t="s">
        <v>57</v>
      </c>
      <c r="C590" t="s">
        <v>50</v>
      </c>
      <c r="D590" t="s">
        <v>51</v>
      </c>
      <c r="E590" s="1">
        <v>45718.711280852061</v>
      </c>
      <c r="F590">
        <v>0.26788427499999917</v>
      </c>
      <c r="G590">
        <v>267.88427499999921</v>
      </c>
      <c r="H590">
        <v>300</v>
      </c>
      <c r="I590">
        <v>0</v>
      </c>
      <c r="J590">
        <v>3.2635074999999989</v>
      </c>
      <c r="K590">
        <v>4.0124891072805579E-3</v>
      </c>
      <c r="L590">
        <v>979.05224999999984</v>
      </c>
      <c r="M590">
        <v>0</v>
      </c>
      <c r="N590">
        <v>46.67815499999999</v>
      </c>
      <c r="O590">
        <v>9.1202849979607823</v>
      </c>
      <c r="P590">
        <v>2.0261212500000001</v>
      </c>
      <c r="Q590">
        <v>6.5733442644163751E-4</v>
      </c>
      <c r="R590">
        <v>94.575601756293736</v>
      </c>
      <c r="S590">
        <v>46.67815499999999</v>
      </c>
      <c r="T590">
        <v>9.1202849979607823</v>
      </c>
      <c r="U590">
        <v>2.0261212500000001</v>
      </c>
      <c r="V590">
        <v>6.5733442644163751E-4</v>
      </c>
      <c r="W590">
        <v>94.575601756293736</v>
      </c>
      <c r="X590">
        <v>5.9950773081188218E-3</v>
      </c>
      <c r="Y590">
        <f>S590/U590</f>
        <v>23.038184412704812</v>
      </c>
      <c r="Z590">
        <f>(((Y590/13)-1)/(0.0039))+23</f>
        <v>220.99180301192925</v>
      </c>
      <c r="AA590" t="s">
        <v>52</v>
      </c>
      <c r="AB590">
        <v>30</v>
      </c>
      <c r="AC590">
        <v>2.928716606475843</v>
      </c>
      <c r="AD590" t="s">
        <v>52</v>
      </c>
      <c r="AE590">
        <v>0</v>
      </c>
      <c r="AF590">
        <v>0</v>
      </c>
      <c r="AG590" t="s">
        <v>53</v>
      </c>
      <c r="AH590">
        <v>5</v>
      </c>
      <c r="AI590">
        <v>0.31153655966787258</v>
      </c>
      <c r="AJ590">
        <v>2.928716606475843</v>
      </c>
      <c r="AK590">
        <v>3.956099786265746E-2</v>
      </c>
      <c r="AL590">
        <v>39.560997862657459</v>
      </c>
      <c r="AM590">
        <v>0.45230111578158438</v>
      </c>
      <c r="AN590">
        <v>1.1433005743480551</v>
      </c>
      <c r="AO590">
        <v>1377.520271976211</v>
      </c>
      <c r="AP590">
        <f>AO590*(AN590/100)</f>
        <v>15.749197181264911</v>
      </c>
      <c r="AQ590">
        <v>1.3775201254451739E-3</v>
      </c>
      <c r="AR590">
        <v>27.29111375344425</v>
      </c>
      <c r="AS590">
        <v>0.6240389205782183</v>
      </c>
      <c r="AT590">
        <v>2.488704390388124E-5</v>
      </c>
      <c r="AU590">
        <v>40.407442874123888</v>
      </c>
      <c r="AV590" t="str">
        <f>VLOOKUP(_xlfn.CONCAT(B590:C590),Sheet2!C:G,5,0)</f>
        <v>12.5, 65.5</v>
      </c>
      <c r="AW590">
        <f>ROUND(H590,-2)</f>
        <v>300</v>
      </c>
      <c r="AX590">
        <f>VLOOKUP(_xlfn.CONCAT(B590:C590),Sheet2!C:G,4,0)</f>
        <v>2.5721789851266431E-3</v>
      </c>
      <c r="AY590">
        <f>(AJ590*0.000001)/(VLOOKUP(_xlfn.CONCAT(B590:C590),Sheet2!$C:$G,4,0)*VLOOKUP(AA590,Sheet3!$A$1:$B$5,2,0)*SQRT(8*1.380649E-23*Sheet3!$D$2/(PI()*VLOOKUP(AA590,Sheet3!$A$1:$B$5,2,0))))</f>
        <v>1.3708751114261449E+19</v>
      </c>
      <c r="AZ590" t="str">
        <f>VLOOKUP(_xlfn.CONCAT(B590:C590),Sheet2!C:H,6,0)</f>
        <v>+2, +0</v>
      </c>
      <c r="BA590">
        <f>VLOOKUP(_xlfn.CONCAT(B590:C590),Sheet2!C:G,2,0)</f>
        <v>12.5</v>
      </c>
      <c r="BB590">
        <f>VLOOKUP(_xlfn.CONCAT(B590:C590),Sheet2!C:G,3,0)</f>
        <v>65.5</v>
      </c>
    </row>
    <row r="591" spans="1:54" x14ac:dyDescent="0.25">
      <c r="A591" t="s">
        <v>56</v>
      </c>
      <c r="B591" t="s">
        <v>57</v>
      </c>
      <c r="C591" t="s">
        <v>50</v>
      </c>
      <c r="D591" t="s">
        <v>51</v>
      </c>
      <c r="E591" s="1">
        <v>45718.711690109543</v>
      </c>
      <c r="F591">
        <v>0.33474911805555507</v>
      </c>
      <c r="G591">
        <v>334.74911805555507</v>
      </c>
      <c r="H591">
        <v>400.1</v>
      </c>
      <c r="I591">
        <v>9.1006366942430746E-13</v>
      </c>
      <c r="J591">
        <v>3.3983387500000002</v>
      </c>
      <c r="K591">
        <v>4.8062848339316096E-3</v>
      </c>
      <c r="L591">
        <v>1359.675333875</v>
      </c>
      <c r="M591">
        <v>4.3740252122661993E-15</v>
      </c>
      <c r="N591">
        <v>41.103886250000002</v>
      </c>
      <c r="O591">
        <v>17.61020815364861</v>
      </c>
      <c r="P591">
        <v>2.04340375</v>
      </c>
      <c r="Q591">
        <v>4.9095542979225751E-4</v>
      </c>
      <c r="R591">
        <v>83.991835302823432</v>
      </c>
      <c r="S591">
        <v>41.103886250000002</v>
      </c>
      <c r="T591">
        <v>17.61020815364861</v>
      </c>
      <c r="U591">
        <v>2.04340375</v>
      </c>
      <c r="V591">
        <v>4.9095542979225751E-4</v>
      </c>
      <c r="W591">
        <v>83.991835302823432</v>
      </c>
      <c r="X591">
        <v>8.6458273128056685E-3</v>
      </c>
      <c r="Y591">
        <f>S591/U591</f>
        <v>20.115401202527892</v>
      </c>
      <c r="Z591">
        <f>(((Y591/13)-1)/(0.0039))+23</f>
        <v>163.34321898477106</v>
      </c>
      <c r="AA591" t="s">
        <v>52</v>
      </c>
      <c r="AB591">
        <v>30</v>
      </c>
      <c r="AC591">
        <v>2.9286920089869302</v>
      </c>
      <c r="AD591" t="s">
        <v>52</v>
      </c>
      <c r="AE591">
        <v>0</v>
      </c>
      <c r="AF591">
        <v>0</v>
      </c>
      <c r="AG591" t="s">
        <v>53</v>
      </c>
      <c r="AH591">
        <v>5</v>
      </c>
      <c r="AI591">
        <v>0.3115378010152085</v>
      </c>
      <c r="AJ591">
        <v>2.9286920089869302</v>
      </c>
      <c r="AK591">
        <v>4.9282975130574912E-2</v>
      </c>
      <c r="AL591">
        <v>49.282975130574911</v>
      </c>
      <c r="AM591">
        <v>0.45876922003865162</v>
      </c>
      <c r="AN591">
        <v>0.93088783463893077</v>
      </c>
      <c r="AO591">
        <v>1716.055487815657</v>
      </c>
      <c r="AP591">
        <f>AO591*(AN591/100)</f>
        <v>15.974551771729709</v>
      </c>
      <c r="AQ591">
        <v>1.716055305271336E-3</v>
      </c>
      <c r="AR591">
        <v>30.496845407108388</v>
      </c>
      <c r="AS591">
        <v>0.56778284768682707</v>
      </c>
      <c r="AT591">
        <v>2.8722551108341759E-5</v>
      </c>
      <c r="AU591">
        <v>36.246134575465987</v>
      </c>
      <c r="AV591" t="str">
        <f>VLOOKUP(_xlfn.CONCAT(B591:C591),Sheet2!C:G,5,0)</f>
        <v>12.5, 65.5</v>
      </c>
      <c r="AW591">
        <f>ROUND(H591,-2)</f>
        <v>400</v>
      </c>
      <c r="AX591">
        <f>VLOOKUP(_xlfn.CONCAT(B591:C591),Sheet2!C:G,4,0)</f>
        <v>2.5721789851266431E-3</v>
      </c>
      <c r="AY591">
        <f>(AJ591*0.000001)/(VLOOKUP(_xlfn.CONCAT(B591:C591),Sheet2!$C:$G,4,0)*VLOOKUP(AA591,Sheet3!$A$1:$B$5,2,0)*SQRT(8*1.380649E-23*Sheet3!$D$2/(PI()*VLOOKUP(AA591,Sheet3!$A$1:$B$5,2,0))))</f>
        <v>1.3708635978214214E+19</v>
      </c>
      <c r="AZ591" t="str">
        <f>VLOOKUP(_xlfn.CONCAT(B591:C591),Sheet2!C:H,6,0)</f>
        <v>+2, +0</v>
      </c>
      <c r="BA591">
        <f>VLOOKUP(_xlfn.CONCAT(B591:C591),Sheet2!C:G,2,0)</f>
        <v>12.5</v>
      </c>
      <c r="BB591">
        <f>VLOOKUP(_xlfn.CONCAT(B591:C591),Sheet2!C:G,3,0)</f>
        <v>65.5</v>
      </c>
    </row>
    <row r="592" spans="1:54" x14ac:dyDescent="0.25">
      <c r="A592" t="s">
        <v>56</v>
      </c>
      <c r="B592" t="s">
        <v>57</v>
      </c>
      <c r="C592" t="s">
        <v>50</v>
      </c>
      <c r="D592" t="s">
        <v>51</v>
      </c>
      <c r="E592" s="1">
        <v>45718.71210862619</v>
      </c>
      <c r="F592">
        <v>0.33597005138888841</v>
      </c>
      <c r="G592">
        <v>335.97005138888841</v>
      </c>
      <c r="H592">
        <v>400.1</v>
      </c>
      <c r="I592">
        <v>9.1006366942430746E-13</v>
      </c>
      <c r="J592">
        <v>3.3874262499999999</v>
      </c>
      <c r="K592">
        <v>3.8921069561610711E-3</v>
      </c>
      <c r="L592">
        <v>1355.309242625</v>
      </c>
      <c r="M592">
        <v>3.542065138315816E-15</v>
      </c>
      <c r="N592">
        <v>43.394739999999999</v>
      </c>
      <c r="O592">
        <v>15.280680253138231</v>
      </c>
      <c r="P592">
        <v>4.3899825000000003</v>
      </c>
      <c r="Q592">
        <v>10.2489064554035</v>
      </c>
      <c r="R592">
        <v>190.50214919205001</v>
      </c>
      <c r="S592">
        <v>43.394739999999999</v>
      </c>
      <c r="T592">
        <v>15.280680253138231</v>
      </c>
      <c r="U592">
        <v>4.3899825000000003</v>
      </c>
      <c r="V592">
        <v>10.2489064554035</v>
      </c>
      <c r="W592">
        <v>190.50214919205001</v>
      </c>
      <c r="X592">
        <v>156.61026248934519</v>
      </c>
      <c r="Y592">
        <f>S592/U592</f>
        <v>9.8849460106048248</v>
      </c>
      <c r="AA592" t="s">
        <v>52</v>
      </c>
      <c r="AB592">
        <v>30</v>
      </c>
      <c r="AC592">
        <v>2.9285964792044048</v>
      </c>
      <c r="AD592" t="s">
        <v>52</v>
      </c>
      <c r="AE592">
        <v>0</v>
      </c>
      <c r="AF592">
        <v>0</v>
      </c>
      <c r="AG592" t="s">
        <v>53</v>
      </c>
      <c r="AH592">
        <v>5</v>
      </c>
      <c r="AI592">
        <v>0.31155006844770461</v>
      </c>
      <c r="AJ592">
        <v>2.9285964792044048</v>
      </c>
      <c r="AK592">
        <v>4.9460495716429673E-2</v>
      </c>
      <c r="AL592">
        <v>49.460495716429669</v>
      </c>
      <c r="AM592">
        <v>0.45889954197015848</v>
      </c>
      <c r="AN592">
        <v>0.92781023587218592</v>
      </c>
      <c r="AO592">
        <v>1722.2930136758889</v>
      </c>
      <c r="AP592">
        <f>AO592*(AN592/100)</f>
        <v>15.979610872596444</v>
      </c>
      <c r="AQ592">
        <v>1.722292830454864E-3</v>
      </c>
      <c r="AR592">
        <v>30.816903461379951</v>
      </c>
      <c r="AS592">
        <v>0.5718447693870663</v>
      </c>
      <c r="AT592">
        <v>2.7019098104845479E-5</v>
      </c>
      <c r="AU592">
        <v>36.493882105188938</v>
      </c>
      <c r="AV592" t="str">
        <f>VLOOKUP(_xlfn.CONCAT(B592:C592),Sheet2!C:G,5,0)</f>
        <v>12.5, 65.5</v>
      </c>
      <c r="AW592">
        <f>ROUND(H592,-2)</f>
        <v>400</v>
      </c>
      <c r="AX592">
        <f>VLOOKUP(_xlfn.CONCAT(B592:C592),Sheet2!C:G,4,0)</f>
        <v>2.5721789851266431E-3</v>
      </c>
      <c r="AY592">
        <f>(AJ592*0.000001)/(VLOOKUP(_xlfn.CONCAT(B592:C592),Sheet2!$C:$G,4,0)*VLOOKUP(AA592,Sheet3!$A$1:$B$5,2,0)*SQRT(8*1.380649E-23*Sheet3!$D$2/(PI()*VLOOKUP(AA592,Sheet3!$A$1:$B$5,2,0))))</f>
        <v>1.3708188821937725E+19</v>
      </c>
      <c r="AZ592" t="str">
        <f>VLOOKUP(_xlfn.CONCAT(B592:C592),Sheet2!C:H,6,0)</f>
        <v>+2, +0</v>
      </c>
      <c r="BA592">
        <f>VLOOKUP(_xlfn.CONCAT(B592:C592),Sheet2!C:G,2,0)</f>
        <v>12.5</v>
      </c>
      <c r="BB592">
        <f>VLOOKUP(_xlfn.CONCAT(B592:C592),Sheet2!C:G,3,0)</f>
        <v>65.5</v>
      </c>
    </row>
    <row r="593" spans="1:54" x14ac:dyDescent="0.25">
      <c r="A593" t="s">
        <v>56</v>
      </c>
      <c r="B593" t="s">
        <v>57</v>
      </c>
      <c r="C593" t="s">
        <v>50</v>
      </c>
      <c r="D593" t="s">
        <v>51</v>
      </c>
      <c r="E593" s="1">
        <v>45718.712542304827</v>
      </c>
      <c r="F593">
        <v>0.33547071805555628</v>
      </c>
      <c r="G593">
        <v>335.47071805555629</v>
      </c>
      <c r="H593">
        <v>400.1</v>
      </c>
      <c r="I593">
        <v>9.1006366942430746E-13</v>
      </c>
      <c r="J593">
        <v>3.3765425000000011</v>
      </c>
      <c r="K593">
        <v>3.9966436168677308E-3</v>
      </c>
      <c r="L593">
        <v>1350.95465425</v>
      </c>
      <c r="M593">
        <v>3.6372001553478829E-15</v>
      </c>
      <c r="N593">
        <v>47.153230000000001</v>
      </c>
      <c r="O593">
        <v>9.2150732702631757</v>
      </c>
      <c r="P593">
        <v>2.0365875</v>
      </c>
      <c r="Q593">
        <v>4.9259218307183604E-4</v>
      </c>
      <c r="R593">
        <v>96.031678802624995</v>
      </c>
      <c r="S593">
        <v>47.153230000000001</v>
      </c>
      <c r="T593">
        <v>9.2150732702631757</v>
      </c>
      <c r="U593">
        <v>2.0365875</v>
      </c>
      <c r="V593">
        <v>4.9259218307183604E-4</v>
      </c>
      <c r="W593">
        <v>96.031678802624995</v>
      </c>
      <c r="X593">
        <v>4.5392730593658611E-3</v>
      </c>
      <c r="Y593">
        <f>S593/U593</f>
        <v>23.153058731824682</v>
      </c>
      <c r="Z593">
        <f>(((Y593/13)-1)/(0.0039))+23</f>
        <v>223.25756867504305</v>
      </c>
      <c r="AA593" t="s">
        <v>52</v>
      </c>
      <c r="AB593">
        <v>30</v>
      </c>
      <c r="AC593">
        <v>2.928753216691899</v>
      </c>
      <c r="AD593" t="s">
        <v>52</v>
      </c>
      <c r="AE593">
        <v>0</v>
      </c>
      <c r="AF593">
        <v>0</v>
      </c>
      <c r="AG593" t="s">
        <v>53</v>
      </c>
      <c r="AH593">
        <v>5</v>
      </c>
      <c r="AI593">
        <v>0.31154546816051859</v>
      </c>
      <c r="AJ593">
        <v>2.928753216691899</v>
      </c>
      <c r="AK593">
        <v>4.9387893926102662E-2</v>
      </c>
      <c r="AL593">
        <v>49.387893926102663</v>
      </c>
      <c r="AM593">
        <v>0.45884619117458608</v>
      </c>
      <c r="AN593">
        <v>0.92906612268411604</v>
      </c>
      <c r="AO593">
        <v>1719.6728677240369</v>
      </c>
      <c r="AP593">
        <f>AO593*(AN593/100)</f>
        <v>15.976898035014457</v>
      </c>
      <c r="AQ593">
        <v>1.7196726847942391E-3</v>
      </c>
      <c r="AR593">
        <v>30.82389149994065</v>
      </c>
      <c r="AS593">
        <v>0.57274866723771489</v>
      </c>
      <c r="AT593">
        <v>2.8778209097848809E-5</v>
      </c>
      <c r="AU593">
        <v>36.557773253700347</v>
      </c>
      <c r="AV593" t="str">
        <f>VLOOKUP(_xlfn.CONCAT(B593:C593),Sheet2!C:G,5,0)</f>
        <v>12.5, 65.5</v>
      </c>
      <c r="AW593">
        <f>ROUND(H593,-2)</f>
        <v>400</v>
      </c>
      <c r="AX593">
        <f>VLOOKUP(_xlfn.CONCAT(B593:C593),Sheet2!C:G,4,0)</f>
        <v>2.5721789851266431E-3</v>
      </c>
      <c r="AY593">
        <f>(AJ593*0.000001)/(VLOOKUP(_xlfn.CONCAT(B593:C593),Sheet2!$C:$G,4,0)*VLOOKUP(AA593,Sheet3!$A$1:$B$5,2,0)*SQRT(8*1.380649E-23*Sheet3!$D$2/(PI()*VLOOKUP(AA593,Sheet3!$A$1:$B$5,2,0))))</f>
        <v>1.3708922479541053E+19</v>
      </c>
      <c r="AZ593" t="str">
        <f>VLOOKUP(_xlfn.CONCAT(B593:C593),Sheet2!C:H,6,0)</f>
        <v>+2, +0</v>
      </c>
      <c r="BA593">
        <f>VLOOKUP(_xlfn.CONCAT(B593:C593),Sheet2!C:G,2,0)</f>
        <v>12.5</v>
      </c>
      <c r="BB593">
        <f>VLOOKUP(_xlfn.CONCAT(B593:C593),Sheet2!C:G,3,0)</f>
        <v>65.5</v>
      </c>
    </row>
    <row r="594" spans="1:54" x14ac:dyDescent="0.25">
      <c r="A594" t="s">
        <v>56</v>
      </c>
      <c r="B594" t="s">
        <v>57</v>
      </c>
      <c r="C594" t="s">
        <v>50</v>
      </c>
      <c r="D594" t="s">
        <v>51</v>
      </c>
      <c r="E594" s="1">
        <v>45718.71300156213</v>
      </c>
      <c r="F594">
        <v>0.40116364722222148</v>
      </c>
      <c r="G594">
        <v>401.16364722222153</v>
      </c>
      <c r="H594">
        <v>500.10000000000008</v>
      </c>
      <c r="I594">
        <v>5.3466240578678068E-12</v>
      </c>
      <c r="J594">
        <v>3.607687499999999</v>
      </c>
      <c r="K594">
        <v>2.6928438517694392E-3</v>
      </c>
      <c r="L594">
        <v>1804.20451875</v>
      </c>
      <c r="M594">
        <v>1.439762372195189E-14</v>
      </c>
      <c r="N594">
        <v>43.217588749999997</v>
      </c>
      <c r="O594">
        <v>15.48715860452381</v>
      </c>
      <c r="P594">
        <v>2.0324162499999998</v>
      </c>
      <c r="Q594">
        <v>5.4622237788978648E-4</v>
      </c>
      <c r="R594">
        <v>87.836129661317187</v>
      </c>
      <c r="S594">
        <v>43.217588749999997</v>
      </c>
      <c r="T594">
        <v>15.48715860452381</v>
      </c>
      <c r="U594">
        <v>2.0324162499999998</v>
      </c>
      <c r="V594">
        <v>5.4622237788978648E-4</v>
      </c>
      <c r="W594">
        <v>87.836129661317187</v>
      </c>
      <c r="X594">
        <v>8.4594325997192632E-3</v>
      </c>
      <c r="Y594">
        <f>S594/U594</f>
        <v>21.264142495416479</v>
      </c>
      <c r="Z594">
        <f>(((Y594/13)-1)/(0.0039))+23</f>
        <v>186.00083817389506</v>
      </c>
      <c r="AA594" t="s">
        <v>52</v>
      </c>
      <c r="AB594">
        <v>30</v>
      </c>
      <c r="AC594">
        <v>2.9286639792902611</v>
      </c>
      <c r="AD594" t="s">
        <v>52</v>
      </c>
      <c r="AE594">
        <v>0</v>
      </c>
      <c r="AF594">
        <v>0</v>
      </c>
      <c r="AG594" t="s">
        <v>53</v>
      </c>
      <c r="AH594">
        <v>5</v>
      </c>
      <c r="AI594">
        <v>0.31154415379275108</v>
      </c>
      <c r="AJ594">
        <v>2.9286639792902611</v>
      </c>
      <c r="AK594">
        <v>5.8939477910089348E-2</v>
      </c>
      <c r="AL594">
        <v>58.939477910089352</v>
      </c>
      <c r="AM594">
        <v>0.46647518660475629</v>
      </c>
      <c r="AN594">
        <v>0.79144777515055709</v>
      </c>
      <c r="AO594">
        <v>2052.318925011557</v>
      </c>
      <c r="AP594">
        <f>AO594*(AN594/100)</f>
        <v>16.243032470997797</v>
      </c>
      <c r="AQ594">
        <v>2.0523187066908829E-3</v>
      </c>
      <c r="AR594">
        <v>32.872085774405647</v>
      </c>
      <c r="AS594">
        <v>0.52033078301423275</v>
      </c>
      <c r="AT594">
        <v>3.1346028128773373E-5</v>
      </c>
      <c r="AU594">
        <v>32.667847407301792</v>
      </c>
      <c r="AV594" t="str">
        <f>VLOOKUP(_xlfn.CONCAT(B594:C594),Sheet2!C:G,5,0)</f>
        <v>12.5, 65.5</v>
      </c>
      <c r="AW594">
        <f>ROUND(H594,-2)</f>
        <v>500</v>
      </c>
      <c r="AX594">
        <f>VLOOKUP(_xlfn.CONCAT(B594:C594),Sheet2!C:G,4,0)</f>
        <v>2.5721789851266431E-3</v>
      </c>
      <c r="AY594">
        <f>(AJ594*0.000001)/(VLOOKUP(_xlfn.CONCAT(B594:C594),Sheet2!$C:$G,4,0)*VLOOKUP(AA594,Sheet3!$A$1:$B$5,2,0)*SQRT(8*1.380649E-23*Sheet3!$D$2/(PI()*VLOOKUP(AA594,Sheet3!$A$1:$B$5,2,0))))</f>
        <v>1.3708504776672012E+19</v>
      </c>
      <c r="AZ594" t="str">
        <f>VLOOKUP(_xlfn.CONCAT(B594:C594),Sheet2!C:H,6,0)</f>
        <v>+2, +0</v>
      </c>
      <c r="BA594">
        <f>VLOOKUP(_xlfn.CONCAT(B594:C594),Sheet2!C:G,2,0)</f>
        <v>12.5</v>
      </c>
      <c r="BB594">
        <f>VLOOKUP(_xlfn.CONCAT(B594:C594),Sheet2!C:G,3,0)</f>
        <v>65.5</v>
      </c>
    </row>
    <row r="595" spans="1:54" x14ac:dyDescent="0.25">
      <c r="A595" t="s">
        <v>56</v>
      </c>
      <c r="B595" t="s">
        <v>57</v>
      </c>
      <c r="C595" t="s">
        <v>50</v>
      </c>
      <c r="D595" t="s">
        <v>51</v>
      </c>
      <c r="E595" s="1">
        <v>45718.713505147884</v>
      </c>
      <c r="F595">
        <v>0.40076907500000042</v>
      </c>
      <c r="G595">
        <v>400.76907500000038</v>
      </c>
      <c r="H595">
        <v>500.10000000000008</v>
      </c>
      <c r="I595">
        <v>5.3466240578678068E-12</v>
      </c>
      <c r="J595">
        <v>3.5913512500000002</v>
      </c>
      <c r="K595">
        <v>2.6308791960445652E-3</v>
      </c>
      <c r="L595">
        <v>1796.034760125001</v>
      </c>
      <c r="M595">
        <v>1.406632200291578E-14</v>
      </c>
      <c r="N595">
        <v>42.360674999999993</v>
      </c>
      <c r="O595">
        <v>17.595292764080192</v>
      </c>
      <c r="P595">
        <v>2.0700237499999998</v>
      </c>
      <c r="Q595">
        <v>6.9374890769916485E-4</v>
      </c>
      <c r="R595">
        <v>87.687603316031229</v>
      </c>
      <c r="S595">
        <v>42.360674999999993</v>
      </c>
      <c r="T595">
        <v>17.595292764080192</v>
      </c>
      <c r="U595">
        <v>2.0700237499999998</v>
      </c>
      <c r="V595">
        <v>6.9374890769916485E-4</v>
      </c>
      <c r="W595">
        <v>87.687603316031229</v>
      </c>
      <c r="X595">
        <v>1.220671513572765E-2</v>
      </c>
      <c r="Y595">
        <f>S595/U595</f>
        <v>20.463859412241042</v>
      </c>
      <c r="Z595">
        <f>(((Y595/13)-1)/(0.0039))+23</f>
        <v>170.21616197714087</v>
      </c>
      <c r="AA595" t="s">
        <v>52</v>
      </c>
      <c r="AB595">
        <v>30</v>
      </c>
      <c r="AC595">
        <v>2.928718894614347</v>
      </c>
      <c r="AD595" t="s">
        <v>52</v>
      </c>
      <c r="AE595">
        <v>0</v>
      </c>
      <c r="AF595">
        <v>0</v>
      </c>
      <c r="AG595" t="s">
        <v>53</v>
      </c>
      <c r="AH595">
        <v>5</v>
      </c>
      <c r="AI595">
        <v>0.31153006084946699</v>
      </c>
      <c r="AJ595">
        <v>2.928718894614347</v>
      </c>
      <c r="AK595">
        <v>5.8882108117539349E-2</v>
      </c>
      <c r="AL595">
        <v>58.882108117539353</v>
      </c>
      <c r="AM595">
        <v>0.46642575337815678</v>
      </c>
      <c r="AN595">
        <v>0.79213494266728113</v>
      </c>
      <c r="AO595">
        <v>2050.2828189487632</v>
      </c>
      <c r="AP595">
        <f>AO595*(AN595/100)</f>
        <v>16.2410066323969</v>
      </c>
      <c r="AQ595">
        <v>2.0502826008586398E-3</v>
      </c>
      <c r="AR595">
        <v>32.956742468911862</v>
      </c>
      <c r="AS595">
        <v>0.52212374612223689</v>
      </c>
      <c r="AT595">
        <v>3.1422597038285318E-5</v>
      </c>
      <c r="AU595">
        <v>32.784503632569603</v>
      </c>
      <c r="AV595" t="str">
        <f>VLOOKUP(_xlfn.CONCAT(B595:C595),Sheet2!C:G,5,0)</f>
        <v>12.5, 65.5</v>
      </c>
      <c r="AW595">
        <f>ROUND(H595,-2)</f>
        <v>500</v>
      </c>
      <c r="AX595">
        <f>VLOOKUP(_xlfn.CONCAT(B595:C595),Sheet2!C:G,4,0)</f>
        <v>2.5721789851266431E-3</v>
      </c>
      <c r="AY595">
        <f>(AJ595*0.000001)/(VLOOKUP(_xlfn.CONCAT(B595:C595),Sheet2!$C:$G,4,0)*VLOOKUP(AA595,Sheet3!$A$1:$B$5,2,0)*SQRT(8*1.380649E-23*Sheet3!$D$2/(PI()*VLOOKUP(AA595,Sheet3!$A$1:$B$5,2,0))))</f>
        <v>1.3708761824591428E+19</v>
      </c>
      <c r="AZ595" t="str">
        <f>VLOOKUP(_xlfn.CONCAT(B595:C595),Sheet2!C:H,6,0)</f>
        <v>+2, +0</v>
      </c>
      <c r="BA595">
        <f>VLOOKUP(_xlfn.CONCAT(B595:C595),Sheet2!C:G,2,0)</f>
        <v>12.5</v>
      </c>
      <c r="BB595">
        <f>VLOOKUP(_xlfn.CONCAT(B595:C595),Sheet2!C:G,3,0)</f>
        <v>65.5</v>
      </c>
    </row>
    <row r="596" spans="1:54" x14ac:dyDescent="0.25">
      <c r="A596" t="s">
        <v>56</v>
      </c>
      <c r="B596" t="s">
        <v>57</v>
      </c>
      <c r="C596" t="s">
        <v>50</v>
      </c>
      <c r="D596" t="s">
        <v>51</v>
      </c>
      <c r="E596" s="1">
        <v>45718.713977831147</v>
      </c>
      <c r="F596">
        <v>0.39871336250000011</v>
      </c>
      <c r="G596">
        <v>398.71336250000007</v>
      </c>
      <c r="H596">
        <v>500.10000000000008</v>
      </c>
      <c r="I596">
        <v>5.3466240578678068E-12</v>
      </c>
      <c r="J596">
        <v>3.577445</v>
      </c>
      <c r="K596">
        <v>2.4611067241964192E-3</v>
      </c>
      <c r="L596">
        <v>1789.0802444999999</v>
      </c>
      <c r="M596">
        <v>1.31586124205688E-14</v>
      </c>
      <c r="N596">
        <v>47.755794999999999</v>
      </c>
      <c r="O596">
        <v>10.209774133044361</v>
      </c>
      <c r="P596">
        <v>2.0652787500000001</v>
      </c>
      <c r="Q596">
        <v>6.1564780131906339E-4</v>
      </c>
      <c r="R596">
        <v>98.629028602856252</v>
      </c>
      <c r="S596">
        <v>47.755794999999999</v>
      </c>
      <c r="T596">
        <v>10.209774133044361</v>
      </c>
      <c r="U596">
        <v>2.0652787500000001</v>
      </c>
      <c r="V596">
        <v>6.1564780131906339E-4</v>
      </c>
      <c r="W596">
        <v>98.629028602856252</v>
      </c>
      <c r="X596">
        <v>6.2856249969730068E-3</v>
      </c>
      <c r="Y596">
        <f>S596/U596</f>
        <v>23.12317162997973</v>
      </c>
      <c r="Z596">
        <f>(((Y596/13)-1)/(0.0039))+23</f>
        <v>222.6680794867797</v>
      </c>
      <c r="AA596" t="s">
        <v>52</v>
      </c>
      <c r="AB596">
        <v>30</v>
      </c>
      <c r="AC596">
        <v>2.928649106389988</v>
      </c>
      <c r="AD596" t="s">
        <v>52</v>
      </c>
      <c r="AE596">
        <v>0</v>
      </c>
      <c r="AF596">
        <v>0</v>
      </c>
      <c r="AG596" t="s">
        <v>53</v>
      </c>
      <c r="AH596">
        <v>5</v>
      </c>
      <c r="AI596">
        <v>0.31152699399134293</v>
      </c>
      <c r="AJ596">
        <v>2.928649106389988</v>
      </c>
      <c r="AK596">
        <v>5.8583212774619441E-2</v>
      </c>
      <c r="AL596">
        <v>58.58321277461944</v>
      </c>
      <c r="AM596">
        <v>0.46616890179858261</v>
      </c>
      <c r="AN596">
        <v>0.79573802753362366</v>
      </c>
      <c r="AO596">
        <v>2039.923852635146</v>
      </c>
      <c r="AP596">
        <f>AO596*(AN596/100)</f>
        <v>16.232449828146812</v>
      </c>
      <c r="AQ596">
        <v>2.0399236356438799E-3</v>
      </c>
      <c r="AR596">
        <v>32.750596508179427</v>
      </c>
      <c r="AS596">
        <v>0.52121790131936574</v>
      </c>
      <c r="AT596">
        <v>3.1039440135475767E-5</v>
      </c>
      <c r="AU596">
        <v>32.744877125951312</v>
      </c>
      <c r="AV596" t="str">
        <f>VLOOKUP(_xlfn.CONCAT(B596:C596),Sheet2!C:G,5,0)</f>
        <v>12.5, 65.5</v>
      </c>
      <c r="AW596">
        <f>ROUND(H596,-2)</f>
        <v>500</v>
      </c>
      <c r="AX596">
        <f>VLOOKUP(_xlfn.CONCAT(B596:C596),Sheet2!C:G,4,0)</f>
        <v>2.5721789851266431E-3</v>
      </c>
      <c r="AY596">
        <f>(AJ596*0.000001)/(VLOOKUP(_xlfn.CONCAT(B596:C596),Sheet2!$C:$G,4,0)*VLOOKUP(AA596,Sheet3!$A$1:$B$5,2,0)*SQRT(8*1.380649E-23*Sheet3!$D$2/(PI()*VLOOKUP(AA596,Sheet3!$A$1:$B$5,2,0))))</f>
        <v>1.370843515952717E+19</v>
      </c>
      <c r="AZ596" t="str">
        <f>VLOOKUP(_xlfn.CONCAT(B596:C596),Sheet2!C:H,6,0)</f>
        <v>+2, +0</v>
      </c>
      <c r="BA596">
        <f>VLOOKUP(_xlfn.CONCAT(B596:C596),Sheet2!C:G,2,0)</f>
        <v>12.5</v>
      </c>
      <c r="BB596">
        <f>VLOOKUP(_xlfn.CONCAT(B596:C596),Sheet2!C:G,3,0)</f>
        <v>65.5</v>
      </c>
    </row>
    <row r="597" spans="1:54" x14ac:dyDescent="0.25">
      <c r="A597" t="s">
        <v>56</v>
      </c>
      <c r="B597" t="s">
        <v>57</v>
      </c>
      <c r="C597" t="s">
        <v>50</v>
      </c>
      <c r="D597" t="s">
        <v>51</v>
      </c>
      <c r="E597" s="1">
        <v>45718.714411972796</v>
      </c>
      <c r="F597">
        <v>0.45219863611111061</v>
      </c>
      <c r="G597">
        <v>452.19863611111049</v>
      </c>
      <c r="H597">
        <v>600.10000000000014</v>
      </c>
      <c r="I597">
        <v>8.4180889421748443E-12</v>
      </c>
      <c r="J597">
        <v>3.7185324999999998</v>
      </c>
      <c r="K597">
        <v>4.6892355360325464E-3</v>
      </c>
      <c r="L597">
        <v>2231.49135325</v>
      </c>
      <c r="M597">
        <v>3.9474401813128902E-14</v>
      </c>
      <c r="N597">
        <v>42.645071250000001</v>
      </c>
      <c r="O597">
        <v>17.717773544180979</v>
      </c>
      <c r="P597">
        <v>2.0762637499999999</v>
      </c>
      <c r="Q597">
        <v>8.7504227503811503E-3</v>
      </c>
      <c r="R597">
        <v>88.542415552542195</v>
      </c>
      <c r="S597">
        <v>42.645071250000001</v>
      </c>
      <c r="T597">
        <v>17.717773544180979</v>
      </c>
      <c r="U597">
        <v>2.0762637499999999</v>
      </c>
      <c r="V597">
        <v>8.7504227503811503E-3</v>
      </c>
      <c r="W597">
        <v>88.542415552542195</v>
      </c>
      <c r="X597">
        <v>0.15503800870710249</v>
      </c>
      <c r="Y597">
        <f>S597/U597</f>
        <v>20.539332370465942</v>
      </c>
      <c r="Z597">
        <f>(((Y597/13)-1)/(0.0039))+23</f>
        <v>171.704780482563</v>
      </c>
      <c r="AA597" t="s">
        <v>52</v>
      </c>
      <c r="AB597">
        <v>30</v>
      </c>
      <c r="AC597">
        <v>2.9286639792902598</v>
      </c>
      <c r="AD597" t="s">
        <v>52</v>
      </c>
      <c r="AE597">
        <v>0</v>
      </c>
      <c r="AF597">
        <v>0</v>
      </c>
      <c r="AG597" t="s">
        <v>53</v>
      </c>
      <c r="AH597">
        <v>5</v>
      </c>
      <c r="AI597">
        <v>0.31153670570873571</v>
      </c>
      <c r="AJ597">
        <v>2.9286639792902598</v>
      </c>
      <c r="AK597">
        <v>6.6359834844658905E-2</v>
      </c>
      <c r="AL597">
        <v>66.359834844658906</v>
      </c>
      <c r="AM597">
        <v>0.47322559799676139</v>
      </c>
      <c r="AN597">
        <v>0.71312051801293752</v>
      </c>
      <c r="AO597">
        <v>2310.701583072921</v>
      </c>
      <c r="AP597">
        <f>AO597*(AN597/100)</f>
        <v>16.478087098942762</v>
      </c>
      <c r="AQ597">
        <v>2.310701337272006E-3</v>
      </c>
      <c r="AR597">
        <v>33.691150621245953</v>
      </c>
      <c r="AS597">
        <v>0.48051701566949651</v>
      </c>
      <c r="AT597">
        <v>3.2405348709093758E-5</v>
      </c>
      <c r="AU597">
        <v>29.737885718450471</v>
      </c>
      <c r="AV597" t="str">
        <f>VLOOKUP(_xlfn.CONCAT(B597:C597),Sheet2!C:G,5,0)</f>
        <v>12.5, 65.5</v>
      </c>
      <c r="AW597">
        <f>ROUND(H597,-2)</f>
        <v>600</v>
      </c>
      <c r="AX597">
        <f>VLOOKUP(_xlfn.CONCAT(B597:C597),Sheet2!C:G,4,0)</f>
        <v>2.5721789851266431E-3</v>
      </c>
      <c r="AY597">
        <f>(AJ597*0.000001)/(VLOOKUP(_xlfn.CONCAT(B597:C597),Sheet2!$C:$G,4,0)*VLOOKUP(AA597,Sheet3!$A$1:$B$5,2,0)*SQRT(8*1.380649E-23*Sheet3!$D$2/(PI()*VLOOKUP(AA597,Sheet3!$A$1:$B$5,2,0))))</f>
        <v>1.3708504776672004E+19</v>
      </c>
      <c r="AZ597" t="str">
        <f>VLOOKUP(_xlfn.CONCAT(B597:C597),Sheet2!C:H,6,0)</f>
        <v>+2, +0</v>
      </c>
      <c r="BA597">
        <f>VLOOKUP(_xlfn.CONCAT(B597:C597),Sheet2!C:G,2,0)</f>
        <v>12.5</v>
      </c>
      <c r="BB597">
        <f>VLOOKUP(_xlfn.CONCAT(B597:C597),Sheet2!C:G,3,0)</f>
        <v>65.5</v>
      </c>
    </row>
    <row r="598" spans="1:54" x14ac:dyDescent="0.25">
      <c r="A598" t="s">
        <v>56</v>
      </c>
      <c r="B598" t="s">
        <v>57</v>
      </c>
      <c r="C598" t="s">
        <v>50</v>
      </c>
      <c r="D598" t="s">
        <v>51</v>
      </c>
      <c r="E598" s="1">
        <v>45718.71486104498</v>
      </c>
      <c r="F598">
        <v>0.44826617638888822</v>
      </c>
      <c r="G598">
        <v>448.2661763888882</v>
      </c>
      <c r="H598">
        <v>600.10000000000014</v>
      </c>
      <c r="I598">
        <v>8.4180889421748443E-12</v>
      </c>
      <c r="J598">
        <v>3.6949762499999999</v>
      </c>
      <c r="K598">
        <v>3.7690772566648812E-3</v>
      </c>
      <c r="L598">
        <v>2217.3552476250011</v>
      </c>
      <c r="M598">
        <v>3.1728427576533332E-14</v>
      </c>
      <c r="N598">
        <v>44.118388749999987</v>
      </c>
      <c r="O598">
        <v>16.4402127326106</v>
      </c>
      <c r="P598">
        <v>2.0780799999999999</v>
      </c>
      <c r="Q598">
        <v>7.3435283931901985E-4</v>
      </c>
      <c r="R598">
        <v>91.681541293599977</v>
      </c>
      <c r="S598">
        <v>44.118388749999987</v>
      </c>
      <c r="T598">
        <v>16.4402127326106</v>
      </c>
      <c r="U598">
        <v>2.0780799999999999</v>
      </c>
      <c r="V598">
        <v>7.3435283931901985E-4</v>
      </c>
      <c r="W598">
        <v>91.681541293599977</v>
      </c>
      <c r="X598">
        <v>1.20729168992013E-2</v>
      </c>
      <c r="Y598">
        <f>S598/U598</f>
        <v>21.23036107849553</v>
      </c>
      <c r="Z598">
        <f>(((Y598/13)-1)/(0.0039))+23</f>
        <v>185.33453803738718</v>
      </c>
      <c r="AA598" t="s">
        <v>52</v>
      </c>
      <c r="AB598">
        <v>30</v>
      </c>
      <c r="AC598">
        <v>2.9287154624065912</v>
      </c>
      <c r="AD598" t="s">
        <v>52</v>
      </c>
      <c r="AE598">
        <v>0</v>
      </c>
      <c r="AF598">
        <v>0</v>
      </c>
      <c r="AG598" t="s">
        <v>53</v>
      </c>
      <c r="AH598">
        <v>5</v>
      </c>
      <c r="AI598">
        <v>0.31154021068944893</v>
      </c>
      <c r="AJ598">
        <v>2.9287154624065912</v>
      </c>
      <c r="AK598">
        <v>6.5788065252757197E-2</v>
      </c>
      <c r="AL598">
        <v>65.788065252757193</v>
      </c>
      <c r="AM598">
        <v>0.47268061922428622</v>
      </c>
      <c r="AN598">
        <v>0.71848992276676815</v>
      </c>
      <c r="AO598">
        <v>2290.7518474576641</v>
      </c>
      <c r="AP598">
        <f>AO598*(AN598/100)</f>
        <v>16.458821179576884</v>
      </c>
      <c r="AQ598">
        <v>2.2907516037804451E-3</v>
      </c>
      <c r="AR598">
        <v>33.323589446379543</v>
      </c>
      <c r="AS598">
        <v>0.47885326415281448</v>
      </c>
      <c r="AT598">
        <v>3.2000455091584262E-5</v>
      </c>
      <c r="AU598">
        <v>29.669609920747931</v>
      </c>
      <c r="AV598" t="str">
        <f>VLOOKUP(_xlfn.CONCAT(B598:C598),Sheet2!C:G,5,0)</f>
        <v>12.5, 65.5</v>
      </c>
      <c r="AW598">
        <f>ROUND(H598,-2)</f>
        <v>600</v>
      </c>
      <c r="AX598">
        <f>VLOOKUP(_xlfn.CONCAT(B598:C598),Sheet2!C:G,4,0)</f>
        <v>2.5721789851266431E-3</v>
      </c>
      <c r="AY598">
        <f>(AJ598*0.000001)/(VLOOKUP(_xlfn.CONCAT(B598:C598),Sheet2!$C:$G,4,0)*VLOOKUP(AA598,Sheet3!$A$1:$B$5,2,0)*SQRT(8*1.380649E-23*Sheet3!$D$2/(PI()*VLOOKUP(AA598,Sheet3!$A$1:$B$5,2,0))))</f>
        <v>1.3708745759096461E+19</v>
      </c>
      <c r="AZ598" t="str">
        <f>VLOOKUP(_xlfn.CONCAT(B598:C598),Sheet2!C:H,6,0)</f>
        <v>+2, +0</v>
      </c>
      <c r="BA598">
        <f>VLOOKUP(_xlfn.CONCAT(B598:C598),Sheet2!C:G,2,0)</f>
        <v>12.5</v>
      </c>
      <c r="BB598">
        <f>VLOOKUP(_xlfn.CONCAT(B598:C598),Sheet2!C:G,3,0)</f>
        <v>65.5</v>
      </c>
    </row>
    <row r="599" spans="1:54" x14ac:dyDescent="0.25">
      <c r="A599" t="s">
        <v>56</v>
      </c>
      <c r="B599" t="s">
        <v>57</v>
      </c>
      <c r="C599" t="s">
        <v>50</v>
      </c>
      <c r="D599" t="s">
        <v>51</v>
      </c>
      <c r="E599" s="1">
        <v>45718.715370417769</v>
      </c>
      <c r="F599">
        <v>0.45686311388888878</v>
      </c>
      <c r="G599">
        <v>456.86311388888879</v>
      </c>
      <c r="H599">
        <v>600.10000000000014</v>
      </c>
      <c r="I599">
        <v>8.4180889421748443E-12</v>
      </c>
      <c r="J599">
        <v>3.6827537499999998</v>
      </c>
      <c r="K599">
        <v>5.0850696508693586E-3</v>
      </c>
      <c r="L599">
        <v>2210.020525375</v>
      </c>
      <c r="M599">
        <v>4.2806568598172249E-14</v>
      </c>
      <c r="N599">
        <v>48.600399999999993</v>
      </c>
      <c r="O599">
        <v>9.5031029272841891</v>
      </c>
      <c r="P599">
        <v>2.0746124999999989</v>
      </c>
      <c r="Q599">
        <v>6.0232652818746429E-4</v>
      </c>
      <c r="R599">
        <v>100.826997345</v>
      </c>
      <c r="S599">
        <v>48.600399999999993</v>
      </c>
      <c r="T599">
        <v>9.5031029272841891</v>
      </c>
      <c r="U599">
        <v>2.0746124999999989</v>
      </c>
      <c r="V599">
        <v>6.0232652818746429E-4</v>
      </c>
      <c r="W599">
        <v>100.826997345</v>
      </c>
      <c r="X599">
        <v>5.7239709931992148E-3</v>
      </c>
      <c r="Y599">
        <f>S599/U599</f>
        <v>23.42625430050191</v>
      </c>
      <c r="Z599">
        <f>(((Y599/13)-1)/(0.0039))+23</f>
        <v>228.64604143001796</v>
      </c>
      <c r="AA599" t="s">
        <v>52</v>
      </c>
      <c r="AB599">
        <v>30</v>
      </c>
      <c r="AC599">
        <v>2.928674847948153</v>
      </c>
      <c r="AD599" t="s">
        <v>52</v>
      </c>
      <c r="AE599">
        <v>0</v>
      </c>
      <c r="AF599">
        <v>0</v>
      </c>
      <c r="AG599" t="s">
        <v>53</v>
      </c>
      <c r="AH599">
        <v>5</v>
      </c>
      <c r="AI599">
        <v>0.31154532211965558</v>
      </c>
      <c r="AJ599">
        <v>2.928674847948153</v>
      </c>
      <c r="AK599">
        <v>6.7038037990736557E-2</v>
      </c>
      <c r="AL599">
        <v>67.038037990736555</v>
      </c>
      <c r="AM599">
        <v>0.47387731323861171</v>
      </c>
      <c r="AN599">
        <v>0.70687825515432445</v>
      </c>
      <c r="AO599">
        <v>2334.3084865046721</v>
      </c>
      <c r="AP599">
        <f>AO599*(AN599/100)</f>
        <v>16.500719099323547</v>
      </c>
      <c r="AQ599">
        <v>2.3343082381866269E-3</v>
      </c>
      <c r="AR599">
        <v>34.717235087885271</v>
      </c>
      <c r="AS599">
        <v>0.49081717125413649</v>
      </c>
      <c r="AT599">
        <v>3.3202447678711923E-5</v>
      </c>
      <c r="AU599">
        <v>30.333672117982442</v>
      </c>
      <c r="AV599" t="str">
        <f>VLOOKUP(_xlfn.CONCAT(B599:C599),Sheet2!C:G,5,0)</f>
        <v>12.5, 65.5</v>
      </c>
      <c r="AW599">
        <f>ROUND(H599,-2)</f>
        <v>600</v>
      </c>
      <c r="AX599">
        <f>VLOOKUP(_xlfn.CONCAT(B599:C599),Sheet2!C:G,4,0)</f>
        <v>2.5721789851266431E-3</v>
      </c>
      <c r="AY599">
        <f>(AJ599*0.000001)/(VLOOKUP(_xlfn.CONCAT(B599:C599),Sheet2!$C:$G,4,0)*VLOOKUP(AA599,Sheet3!$A$1:$B$5,2,0)*SQRT(8*1.380649E-23*Sheet3!$D$2/(PI()*VLOOKUP(AA599,Sheet3!$A$1:$B$5,2,0))))</f>
        <v>1.3708555650739397E+19</v>
      </c>
      <c r="AZ599" t="str">
        <f>VLOOKUP(_xlfn.CONCAT(B599:C599),Sheet2!C:H,6,0)</f>
        <v>+2, +0</v>
      </c>
      <c r="BA599">
        <f>VLOOKUP(_xlfn.CONCAT(B599:C599),Sheet2!C:G,2,0)</f>
        <v>12.5</v>
      </c>
      <c r="BB599">
        <f>VLOOKUP(_xlfn.CONCAT(B599:C599),Sheet2!C:G,3,0)</f>
        <v>65.5</v>
      </c>
    </row>
    <row r="600" spans="1:54" x14ac:dyDescent="0.25">
      <c r="A600" t="s">
        <v>56</v>
      </c>
      <c r="B600" t="s">
        <v>57</v>
      </c>
      <c r="C600" t="s">
        <v>50</v>
      </c>
      <c r="D600" t="s">
        <v>51</v>
      </c>
      <c r="E600" s="1">
        <v>45718.715968216122</v>
      </c>
      <c r="F600">
        <v>0.1136108000000005</v>
      </c>
      <c r="G600">
        <v>113.61080000000049</v>
      </c>
      <c r="H600">
        <v>200</v>
      </c>
      <c r="I600">
        <v>0</v>
      </c>
      <c r="J600">
        <v>1.7514050000000001</v>
      </c>
      <c r="K600">
        <v>7.3167885197539164E-3</v>
      </c>
      <c r="L600">
        <v>350.28100000000001</v>
      </c>
      <c r="M600">
        <v>0</v>
      </c>
      <c r="N600">
        <v>46.662201250000003</v>
      </c>
      <c r="O600">
        <v>13.15833919996637</v>
      </c>
      <c r="P600">
        <v>4.4914162500000012</v>
      </c>
      <c r="Q600">
        <v>10.57064895416215</v>
      </c>
      <c r="R600">
        <v>209.57936895502041</v>
      </c>
      <c r="S600">
        <v>46.662201250000003</v>
      </c>
      <c r="T600">
        <v>13.15833919996637</v>
      </c>
      <c r="U600">
        <v>4.4914162500000012</v>
      </c>
      <c r="V600">
        <v>10.57064895416215</v>
      </c>
      <c r="W600">
        <v>209.57936895502041</v>
      </c>
      <c r="X600">
        <v>139.09218450263529</v>
      </c>
      <c r="Y600">
        <f>S600/U600</f>
        <v>10.389195445868548</v>
      </c>
      <c r="AA600" t="s">
        <v>52</v>
      </c>
      <c r="AB600">
        <v>20</v>
      </c>
      <c r="AC600">
        <v>1.9522083093417659</v>
      </c>
      <c r="AD600" t="s">
        <v>52</v>
      </c>
      <c r="AE600">
        <v>0</v>
      </c>
      <c r="AF600">
        <v>0</v>
      </c>
      <c r="AG600" t="s">
        <v>53</v>
      </c>
      <c r="AH600">
        <v>5</v>
      </c>
      <c r="AI600">
        <v>0.31153948048513358</v>
      </c>
      <c r="AJ600">
        <v>1.9522083093417659</v>
      </c>
      <c r="AK600">
        <v>1.71300289340914E-2</v>
      </c>
      <c r="AL600">
        <v>17.130028934091399</v>
      </c>
      <c r="AM600">
        <v>0.44260650233966758</v>
      </c>
      <c r="AN600">
        <v>2.5838047562127131</v>
      </c>
      <c r="AO600">
        <v>894.82900041184689</v>
      </c>
      <c r="AP600">
        <f>AO600*(AN600/100)</f>
        <v>23.12063427261198</v>
      </c>
      <c r="AQ600">
        <v>8.9482885761227153E-4</v>
      </c>
      <c r="AR600">
        <v>21.45573811134134</v>
      </c>
      <c r="AS600">
        <v>1.1087487636027631</v>
      </c>
      <c r="AT600">
        <v>1.342394750329237E-5</v>
      </c>
      <c r="AU600">
        <v>48.903677145181732</v>
      </c>
      <c r="AV600" t="str">
        <f>VLOOKUP(_xlfn.CONCAT(B600:C600),Sheet2!C:G,5,0)</f>
        <v>12.5, 65.5</v>
      </c>
      <c r="AW600">
        <f>ROUND(H600,-2)</f>
        <v>200</v>
      </c>
      <c r="AX600">
        <f>VLOOKUP(_xlfn.CONCAT(B600:C600),Sheet2!C:G,4,0)</f>
        <v>2.5721789851266431E-3</v>
      </c>
      <c r="AY600">
        <f>(AJ600*0.000001)/(VLOOKUP(_xlfn.CONCAT(B600:C600),Sheet2!$C:$G,4,0)*VLOOKUP(AA600,Sheet3!$A$1:$B$5,2,0)*SQRT(8*1.380649E-23*Sheet3!$D$2/(PI()*VLOOKUP(AA600,Sheet3!$A$1:$B$5,2,0))))</f>
        <v>9.137906268153003E+18</v>
      </c>
      <c r="AZ600" t="str">
        <f>VLOOKUP(_xlfn.CONCAT(B600:C600),Sheet2!C:H,6,0)</f>
        <v>+2, +0</v>
      </c>
      <c r="BA600">
        <f>VLOOKUP(_xlfn.CONCAT(B600:C600),Sheet2!C:G,2,0)</f>
        <v>12.5</v>
      </c>
      <c r="BB600">
        <f>VLOOKUP(_xlfn.CONCAT(B600:C600),Sheet2!C:G,3,0)</f>
        <v>65.5</v>
      </c>
    </row>
    <row r="601" spans="1:54" x14ac:dyDescent="0.25">
      <c r="A601" t="s">
        <v>56</v>
      </c>
      <c r="B601" t="s">
        <v>57</v>
      </c>
      <c r="C601" t="s">
        <v>50</v>
      </c>
      <c r="D601" t="s">
        <v>51</v>
      </c>
      <c r="E601" s="1">
        <v>45718.716359881073</v>
      </c>
      <c r="F601">
        <v>0.1130650722222231</v>
      </c>
      <c r="G601">
        <v>113.06507222222309</v>
      </c>
      <c r="H601">
        <v>200</v>
      </c>
      <c r="I601">
        <v>0</v>
      </c>
      <c r="J601">
        <v>1.7364525</v>
      </c>
      <c r="K601">
        <v>5.3994616845667162E-3</v>
      </c>
      <c r="L601">
        <v>347.29050000000012</v>
      </c>
      <c r="M601">
        <v>0</v>
      </c>
      <c r="N601">
        <v>40.480816249999997</v>
      </c>
      <c r="O601">
        <v>19.66951596800261</v>
      </c>
      <c r="P601">
        <v>2.0646762500000002</v>
      </c>
      <c r="Q601">
        <v>4.6819862231469253E-4</v>
      </c>
      <c r="R601">
        <v>83.579779891989062</v>
      </c>
      <c r="S601">
        <v>40.480816249999997</v>
      </c>
      <c r="T601">
        <v>19.66951596800261</v>
      </c>
      <c r="U601">
        <v>2.0646762500000002</v>
      </c>
      <c r="V601">
        <v>4.6819862231469253E-4</v>
      </c>
      <c r="W601">
        <v>83.579779891989062</v>
      </c>
      <c r="X601">
        <v>9.2092402778156685E-3</v>
      </c>
      <c r="Y601">
        <f>S601/U601</f>
        <v>19.606374728241288</v>
      </c>
      <c r="Z601">
        <f>(((Y601/13)-1)/(0.0039))+23</f>
        <v>153.30324907773746</v>
      </c>
      <c r="AA601" t="s">
        <v>52</v>
      </c>
      <c r="AB601">
        <v>20</v>
      </c>
      <c r="AC601">
        <v>1.9521865720259819</v>
      </c>
      <c r="AD601" t="s">
        <v>52</v>
      </c>
      <c r="AE601">
        <v>0</v>
      </c>
      <c r="AF601">
        <v>0</v>
      </c>
      <c r="AG601" t="s">
        <v>53</v>
      </c>
      <c r="AH601">
        <v>5</v>
      </c>
      <c r="AI601">
        <v>0.31154320452714129</v>
      </c>
      <c r="AJ601">
        <v>1.9521865720259819</v>
      </c>
      <c r="AK601">
        <v>1.705068151013028E-2</v>
      </c>
      <c r="AL601">
        <v>17.050681510130278</v>
      </c>
      <c r="AM601">
        <v>0.44258559866043878</v>
      </c>
      <c r="AN601">
        <v>2.5957062091476311</v>
      </c>
      <c r="AO601">
        <v>890.69401109569696</v>
      </c>
      <c r="AP601">
        <f>AO601*(AN601/100)</f>
        <v>23.119799750517096</v>
      </c>
      <c r="AQ601">
        <v>8.9069386895271438E-4</v>
      </c>
      <c r="AR601">
        <v>21.440715009471059</v>
      </c>
      <c r="AS601">
        <v>1.1130759415729761</v>
      </c>
      <c r="AT601">
        <v>1.7281664099819579E-5</v>
      </c>
      <c r="AU601">
        <v>49.096308451081377</v>
      </c>
      <c r="AV601" t="str">
        <f>VLOOKUP(_xlfn.CONCAT(B601:C601),Sheet2!C:G,5,0)</f>
        <v>12.5, 65.5</v>
      </c>
      <c r="AW601">
        <f>ROUND(H601,-2)</f>
        <v>200</v>
      </c>
      <c r="AX601">
        <f>VLOOKUP(_xlfn.CONCAT(B601:C601),Sheet2!C:G,4,0)</f>
        <v>2.5721789851266431E-3</v>
      </c>
      <c r="AY601">
        <f>(AJ601*0.000001)/(VLOOKUP(_xlfn.CONCAT(B601:C601),Sheet2!$C:$G,4,0)*VLOOKUP(AA601,Sheet3!$A$1:$B$5,2,0)*SQRT(8*1.380649E-23*Sheet3!$D$2/(PI()*VLOOKUP(AA601,Sheet3!$A$1:$B$5,2,0))))</f>
        <v>9.1378045200182344E+18</v>
      </c>
      <c r="AZ601" t="str">
        <f>VLOOKUP(_xlfn.CONCAT(B601:C601),Sheet2!C:H,6,0)</f>
        <v>+2, +0</v>
      </c>
      <c r="BA601">
        <f>VLOOKUP(_xlfn.CONCAT(B601:C601),Sheet2!C:G,2,0)</f>
        <v>12.5</v>
      </c>
      <c r="BB601">
        <f>VLOOKUP(_xlfn.CONCAT(B601:C601),Sheet2!C:G,3,0)</f>
        <v>65.5</v>
      </c>
    </row>
    <row r="602" spans="1:54" x14ac:dyDescent="0.25">
      <c r="A602" t="s">
        <v>56</v>
      </c>
      <c r="B602" t="s">
        <v>57</v>
      </c>
      <c r="C602" t="s">
        <v>50</v>
      </c>
      <c r="D602" t="s">
        <v>51</v>
      </c>
      <c r="E602" s="1">
        <v>45718.716772610882</v>
      </c>
      <c r="F602">
        <v>0.11327475555555561</v>
      </c>
      <c r="G602">
        <v>113.2747555555555</v>
      </c>
      <c r="H602">
        <v>200</v>
      </c>
      <c r="I602">
        <v>0</v>
      </c>
      <c r="J602">
        <v>1.7457425</v>
      </c>
      <c r="K602">
        <v>6.5320002705463323E-3</v>
      </c>
      <c r="L602">
        <v>349.14850000000001</v>
      </c>
      <c r="M602">
        <v>0</v>
      </c>
      <c r="N602">
        <v>48.600126250000002</v>
      </c>
      <c r="O602">
        <v>9.5054980874321675</v>
      </c>
      <c r="P602">
        <v>2.06176</v>
      </c>
      <c r="Q602">
        <v>5.5478349913605323E-4</v>
      </c>
      <c r="R602">
        <v>100.2017962972</v>
      </c>
      <c r="S602">
        <v>48.600126250000002</v>
      </c>
      <c r="T602">
        <v>9.5054980874321675</v>
      </c>
      <c r="U602">
        <v>2.06176</v>
      </c>
      <c r="V602">
        <v>5.5478349913605323E-4</v>
      </c>
      <c r="W602">
        <v>100.2017962972</v>
      </c>
      <c r="X602">
        <v>5.2734934899766796E-3</v>
      </c>
      <c r="Y602">
        <f>S602/U602</f>
        <v>23.572154979241038</v>
      </c>
      <c r="Z602">
        <f>(((Y602/13)-1)/(0.0039))+23</f>
        <v>231.52376684893565</v>
      </c>
      <c r="AA602" t="s">
        <v>52</v>
      </c>
      <c r="AB602">
        <v>20</v>
      </c>
      <c r="AC602">
        <v>1.95227466535837</v>
      </c>
      <c r="AD602" t="s">
        <v>52</v>
      </c>
      <c r="AE602">
        <v>0</v>
      </c>
      <c r="AF602">
        <v>0</v>
      </c>
      <c r="AG602" t="s">
        <v>53</v>
      </c>
      <c r="AH602">
        <v>5</v>
      </c>
      <c r="AI602">
        <v>0.31154057579160638</v>
      </c>
      <c r="AJ602">
        <v>1.95227466535837</v>
      </c>
      <c r="AK602">
        <v>1.7081168930827971E-2</v>
      </c>
      <c r="AL602">
        <v>17.081168930827971</v>
      </c>
      <c r="AM602">
        <v>0.44259361905352318</v>
      </c>
      <c r="AN602">
        <v>2.5911202028728448</v>
      </c>
      <c r="AO602">
        <v>892.24635085665045</v>
      </c>
      <c r="AP602">
        <f>AO602*(AN602/100)</f>
        <v>23.119175456442395</v>
      </c>
      <c r="AQ602">
        <v>8.9224620847356141E-4</v>
      </c>
      <c r="AR602">
        <v>21.401986261357909</v>
      </c>
      <c r="AS602">
        <v>1.1091023796682311</v>
      </c>
      <c r="AT602">
        <v>1.6629498788151931E-5</v>
      </c>
      <c r="AU602">
        <v>48.922360917569378</v>
      </c>
      <c r="AV602" t="str">
        <f>VLOOKUP(_xlfn.CONCAT(B602:C602),Sheet2!C:G,5,0)</f>
        <v>12.5, 65.5</v>
      </c>
      <c r="AW602">
        <f>ROUND(H602,-2)</f>
        <v>200</v>
      </c>
      <c r="AX602">
        <f>VLOOKUP(_xlfn.CONCAT(B602:C602),Sheet2!C:G,4,0)</f>
        <v>2.5721789851266431E-3</v>
      </c>
      <c r="AY602">
        <f>(AJ602*0.000001)/(VLOOKUP(_xlfn.CONCAT(B602:C602),Sheet2!$C:$G,4,0)*VLOOKUP(AA602,Sheet3!$A$1:$B$5,2,0)*SQRT(8*1.380649E-23*Sheet3!$D$2/(PI()*VLOOKUP(AA602,Sheet3!$A$1:$B$5,2,0))))</f>
        <v>9.1382168677222984E+18</v>
      </c>
      <c r="AZ602" t="str">
        <f>VLOOKUP(_xlfn.CONCAT(B602:C602),Sheet2!C:H,6,0)</f>
        <v>+2, +0</v>
      </c>
      <c r="BA602">
        <f>VLOOKUP(_xlfn.CONCAT(B602:C602),Sheet2!C:G,2,0)</f>
        <v>12.5</v>
      </c>
      <c r="BB602">
        <f>VLOOKUP(_xlfn.CONCAT(B602:C602),Sheet2!C:G,3,0)</f>
        <v>65.5</v>
      </c>
    </row>
    <row r="603" spans="1:54" x14ac:dyDescent="0.25">
      <c r="A603" t="s">
        <v>56</v>
      </c>
      <c r="B603" t="s">
        <v>57</v>
      </c>
      <c r="C603" t="s">
        <v>50</v>
      </c>
      <c r="D603" t="s">
        <v>51</v>
      </c>
      <c r="E603" s="1">
        <v>45718.717176312908</v>
      </c>
      <c r="F603">
        <v>0.1532888736111109</v>
      </c>
      <c r="G603">
        <v>153.28887361111089</v>
      </c>
      <c r="H603">
        <v>300</v>
      </c>
      <c r="I603">
        <v>0</v>
      </c>
      <c r="J603">
        <v>1.8232762499999999</v>
      </c>
      <c r="K603">
        <v>4.3143020803544149E-3</v>
      </c>
      <c r="L603">
        <v>546.98287500000004</v>
      </c>
      <c r="M603">
        <v>0</v>
      </c>
      <c r="N603">
        <v>42.783033749999987</v>
      </c>
      <c r="O603">
        <v>17.784435183781358</v>
      </c>
      <c r="P603">
        <v>2.05935625</v>
      </c>
      <c r="Q603">
        <v>4.7918990620390151E-4</v>
      </c>
      <c r="R603">
        <v>88.10550794702344</v>
      </c>
      <c r="S603">
        <v>42.783033749999987</v>
      </c>
      <c r="T603">
        <v>17.784435183781358</v>
      </c>
      <c r="U603">
        <v>2.05935625</v>
      </c>
      <c r="V603">
        <v>4.7918990620390151E-4</v>
      </c>
      <c r="W603">
        <v>88.10550794702344</v>
      </c>
      <c r="X603">
        <v>8.5221218276055558E-3</v>
      </c>
      <c r="Y603">
        <f>S603/U603</f>
        <v>20.774955158924051</v>
      </c>
      <c r="Z603">
        <f>(((Y603/13)-1)/(0.0039))+23</f>
        <v>176.35217275984323</v>
      </c>
      <c r="AA603" t="s">
        <v>52</v>
      </c>
      <c r="AB603">
        <v>20</v>
      </c>
      <c r="AC603">
        <v>1.9522208941035359</v>
      </c>
      <c r="AD603" t="s">
        <v>52</v>
      </c>
      <c r="AE603">
        <v>0</v>
      </c>
      <c r="AF603">
        <v>0</v>
      </c>
      <c r="AG603" t="s">
        <v>53</v>
      </c>
      <c r="AH603">
        <v>5</v>
      </c>
      <c r="AI603">
        <v>0.31154094089376411</v>
      </c>
      <c r="AJ603">
        <v>1.9522208941035359</v>
      </c>
      <c r="AK603">
        <v>2.289911941653618E-2</v>
      </c>
      <c r="AL603">
        <v>22.89911941653618</v>
      </c>
      <c r="AM603">
        <v>0.44438278334675679</v>
      </c>
      <c r="AN603">
        <v>1.9406107949542111</v>
      </c>
      <c r="AO603">
        <v>1196.1838549805459</v>
      </c>
      <c r="AP603">
        <f>AO603*(AN603/100)</f>
        <v>23.2132730172519</v>
      </c>
      <c r="AQ603">
        <v>1.196183664090168E-3</v>
      </c>
      <c r="AR603">
        <v>24.55301798498634</v>
      </c>
      <c r="AS603">
        <v>0.95295703500738771</v>
      </c>
      <c r="AT603">
        <v>2.114678615569148E-5</v>
      </c>
      <c r="AU603">
        <v>41.864417449149897</v>
      </c>
      <c r="AV603" t="str">
        <f>VLOOKUP(_xlfn.CONCAT(B603:C603),Sheet2!C:G,5,0)</f>
        <v>12.5, 65.5</v>
      </c>
      <c r="AW603">
        <f>ROUND(H603,-2)</f>
        <v>300</v>
      </c>
      <c r="AX603">
        <f>VLOOKUP(_xlfn.CONCAT(B603:C603),Sheet2!C:G,4,0)</f>
        <v>2.5721789851266431E-3</v>
      </c>
      <c r="AY603">
        <f>(AJ603*0.000001)/(VLOOKUP(_xlfn.CONCAT(B603:C603),Sheet2!$C:$G,4,0)*VLOOKUP(AA603,Sheet3!$A$1:$B$5,2,0)*SQRT(8*1.380649E-23*Sheet3!$D$2/(PI()*VLOOKUP(AA603,Sheet3!$A$1:$B$5,2,0))))</f>
        <v>9.1379651749678684E+18</v>
      </c>
      <c r="AZ603" t="str">
        <f>VLOOKUP(_xlfn.CONCAT(B603:C603),Sheet2!C:H,6,0)</f>
        <v>+2, +0</v>
      </c>
      <c r="BA603">
        <f>VLOOKUP(_xlfn.CONCAT(B603:C603),Sheet2!C:G,2,0)</f>
        <v>12.5</v>
      </c>
      <c r="BB603">
        <f>VLOOKUP(_xlfn.CONCAT(B603:C603),Sheet2!C:G,3,0)</f>
        <v>65.5</v>
      </c>
    </row>
    <row r="604" spans="1:54" x14ac:dyDescent="0.25">
      <c r="A604" t="s">
        <v>56</v>
      </c>
      <c r="B604" t="s">
        <v>57</v>
      </c>
      <c r="C604" t="s">
        <v>50</v>
      </c>
      <c r="D604" t="s">
        <v>51</v>
      </c>
      <c r="E604" s="1">
        <v>45718.717661727387</v>
      </c>
      <c r="F604">
        <v>0.15446827499999971</v>
      </c>
      <c r="G604">
        <v>154.46827499999969</v>
      </c>
      <c r="H604">
        <v>300</v>
      </c>
      <c r="I604">
        <v>0</v>
      </c>
      <c r="J604">
        <v>1.8237650000000001</v>
      </c>
      <c r="K604">
        <v>3.6894159073180511E-3</v>
      </c>
      <c r="L604">
        <v>547.12950000000001</v>
      </c>
      <c r="M604">
        <v>0</v>
      </c>
      <c r="N604">
        <v>46.661681250000001</v>
      </c>
      <c r="O604">
        <v>13.161579091901761</v>
      </c>
      <c r="P604">
        <v>2.0565562499999999</v>
      </c>
      <c r="Q604">
        <v>5.4745828673934572E-4</v>
      </c>
      <c r="R604">
        <v>95.962372210195312</v>
      </c>
      <c r="S604">
        <v>46.661681250000001</v>
      </c>
      <c r="T604">
        <v>13.161579091901761</v>
      </c>
      <c r="U604">
        <v>2.0565562499999999</v>
      </c>
      <c r="V604">
        <v>5.4745828673934572E-4</v>
      </c>
      <c r="W604">
        <v>95.962372210195312</v>
      </c>
      <c r="X604">
        <v>7.2054155404369293E-3</v>
      </c>
      <c r="Y604">
        <f>S604/U604</f>
        <v>22.689231694975522</v>
      </c>
      <c r="Z604">
        <f>(((Y604/13)-1)/(0.0039))+23</f>
        <v>214.1091064097736</v>
      </c>
      <c r="AA604" t="s">
        <v>52</v>
      </c>
      <c r="AB604">
        <v>20</v>
      </c>
      <c r="AC604">
        <v>1.952427398603483</v>
      </c>
      <c r="AD604" t="s">
        <v>52</v>
      </c>
      <c r="AE604">
        <v>0</v>
      </c>
      <c r="AF604">
        <v>0</v>
      </c>
      <c r="AG604" t="s">
        <v>53</v>
      </c>
      <c r="AH604">
        <v>5</v>
      </c>
      <c r="AI604">
        <v>0.31153707081089332</v>
      </c>
      <c r="AJ604">
        <v>1.952427398603483</v>
      </c>
      <c r="AK604">
        <v>2.3070601363827981E-2</v>
      </c>
      <c r="AL604">
        <v>23.070601363827979</v>
      </c>
      <c r="AM604">
        <v>0.44444329232653901</v>
      </c>
      <c r="AN604">
        <v>1.926448666498024</v>
      </c>
      <c r="AO604">
        <v>1205.014111074885</v>
      </c>
      <c r="AP604">
        <f>AO604*(AN604/100)</f>
        <v>23.213978273915142</v>
      </c>
      <c r="AQ604">
        <v>1.205013918798078E-3</v>
      </c>
      <c r="AR604">
        <v>24.912815366951449</v>
      </c>
      <c r="AS604">
        <v>0.95986519884750165</v>
      </c>
      <c r="AT604">
        <v>2.1195313810334011E-5</v>
      </c>
      <c r="AU604">
        <v>42.166619353970091</v>
      </c>
      <c r="AV604" t="str">
        <f>VLOOKUP(_xlfn.CONCAT(B604:C604),Sheet2!C:G,5,0)</f>
        <v>12.5, 65.5</v>
      </c>
      <c r="AW604">
        <f>ROUND(H604,-2)</f>
        <v>300</v>
      </c>
      <c r="AX604">
        <f>VLOOKUP(_xlfn.CONCAT(B604:C604),Sheet2!C:G,4,0)</f>
        <v>2.5721789851266431E-3</v>
      </c>
      <c r="AY604">
        <f>(AJ604*0.000001)/(VLOOKUP(_xlfn.CONCAT(B604:C604),Sheet2!$C:$G,4,0)*VLOOKUP(AA604,Sheet3!$A$1:$B$5,2,0)*SQRT(8*1.380649E-23*Sheet3!$D$2/(PI()*VLOOKUP(AA604,Sheet3!$A$1:$B$5,2,0))))</f>
        <v>9.1389317822481674E+18</v>
      </c>
      <c r="AZ604" t="str">
        <f>VLOOKUP(_xlfn.CONCAT(B604:C604),Sheet2!C:H,6,0)</f>
        <v>+2, +0</v>
      </c>
      <c r="BA604">
        <f>VLOOKUP(_xlfn.CONCAT(B604:C604),Sheet2!C:G,2,0)</f>
        <v>12.5</v>
      </c>
      <c r="BB604">
        <f>VLOOKUP(_xlfn.CONCAT(B604:C604),Sheet2!C:G,3,0)</f>
        <v>65.5</v>
      </c>
    </row>
    <row r="605" spans="1:54" x14ac:dyDescent="0.25">
      <c r="A605" t="s">
        <v>56</v>
      </c>
      <c r="B605" t="s">
        <v>57</v>
      </c>
      <c r="C605" t="s">
        <v>50</v>
      </c>
      <c r="D605" t="s">
        <v>51</v>
      </c>
      <c r="E605" s="1">
        <v>45718.718115429183</v>
      </c>
      <c r="F605">
        <v>0.15515745277777751</v>
      </c>
      <c r="G605">
        <v>155.15745277777751</v>
      </c>
      <c r="H605">
        <v>300</v>
      </c>
      <c r="I605">
        <v>0</v>
      </c>
      <c r="J605">
        <v>1.8260574999999999</v>
      </c>
      <c r="K605">
        <v>2.7863773296664248E-3</v>
      </c>
      <c r="L605">
        <v>547.81725000000006</v>
      </c>
      <c r="M605">
        <v>0</v>
      </c>
      <c r="N605">
        <v>46.660834999999992</v>
      </c>
      <c r="O605">
        <v>13.16221452917072</v>
      </c>
      <c r="P605">
        <v>2.0538687499999999</v>
      </c>
      <c r="Q605">
        <v>6.9254816887191718E-4</v>
      </c>
      <c r="R605">
        <v>95.835230855406223</v>
      </c>
      <c r="S605">
        <v>46.660834999999992</v>
      </c>
      <c r="T605">
        <v>13.16221452917072</v>
      </c>
      <c r="U605">
        <v>2.0538687499999999</v>
      </c>
      <c r="V605">
        <v>6.9254816887191718E-4</v>
      </c>
      <c r="W605">
        <v>95.835230855406223</v>
      </c>
      <c r="X605">
        <v>9.115467570476524E-3</v>
      </c>
      <c r="Y605">
        <f>S605/U605</f>
        <v>22.718508668092834</v>
      </c>
      <c r="Z605">
        <f>(((Y605/13)-1)/(0.0039))+23</f>
        <v>214.6865615008449</v>
      </c>
      <c r="AA605" t="s">
        <v>52</v>
      </c>
      <c r="AB605">
        <v>20</v>
      </c>
      <c r="AC605">
        <v>1.952388500248923</v>
      </c>
      <c r="AD605" t="s">
        <v>52</v>
      </c>
      <c r="AE605">
        <v>0</v>
      </c>
      <c r="AF605">
        <v>0</v>
      </c>
      <c r="AG605" t="s">
        <v>53</v>
      </c>
      <c r="AH605">
        <v>5</v>
      </c>
      <c r="AI605">
        <v>0.31153341978931709</v>
      </c>
      <c r="AJ605">
        <v>1.952388500248923</v>
      </c>
      <c r="AK605">
        <v>2.3170806051118469E-2</v>
      </c>
      <c r="AL605">
        <v>23.170806051118461</v>
      </c>
      <c r="AM605">
        <v>0.44447885559753803</v>
      </c>
      <c r="AN605">
        <v>1.918271011448403</v>
      </c>
      <c r="AO605">
        <v>1210.2720732077171</v>
      </c>
      <c r="AP605">
        <f>AO605*(AN605/100)</f>
        <v>23.216298339999231</v>
      </c>
      <c r="AQ605">
        <v>1.2102718800903441E-3</v>
      </c>
      <c r="AR605">
        <v>25.09864893403763</v>
      </c>
      <c r="AS605">
        <v>0.96292021353369539</v>
      </c>
      <c r="AT605">
        <v>2.1361636990117552E-5</v>
      </c>
      <c r="AU605">
        <v>42.296598092006903</v>
      </c>
      <c r="AV605" t="str">
        <f>VLOOKUP(_xlfn.CONCAT(B605:C605),Sheet2!C:G,5,0)</f>
        <v>12.5, 65.5</v>
      </c>
      <c r="AW605">
        <f>ROUND(H605,-2)</f>
        <v>300</v>
      </c>
      <c r="AX605">
        <f>VLOOKUP(_xlfn.CONCAT(B605:C605),Sheet2!C:G,4,0)</f>
        <v>2.5721789851266431E-3</v>
      </c>
      <c r="AY605">
        <f>(AJ605*0.000001)/(VLOOKUP(_xlfn.CONCAT(B605:C605),Sheet2!$C:$G,4,0)*VLOOKUP(AA605,Sheet3!$A$1:$B$5,2,0)*SQRT(8*1.380649E-23*Sheet3!$D$2/(PI()*VLOOKUP(AA605,Sheet3!$A$1:$B$5,2,0))))</f>
        <v>9.1387497066385859E+18</v>
      </c>
      <c r="AZ605" t="str">
        <f>VLOOKUP(_xlfn.CONCAT(B605:C605),Sheet2!C:H,6,0)</f>
        <v>+2, +0</v>
      </c>
      <c r="BA605">
        <f>VLOOKUP(_xlfn.CONCAT(B605:C605),Sheet2!C:G,2,0)</f>
        <v>12.5</v>
      </c>
      <c r="BB605">
        <f>VLOOKUP(_xlfn.CONCAT(B605:C605),Sheet2!C:G,3,0)</f>
        <v>65.5</v>
      </c>
    </row>
    <row r="606" spans="1:54" x14ac:dyDescent="0.25">
      <c r="A606" t="s">
        <v>56</v>
      </c>
      <c r="B606" t="s">
        <v>57</v>
      </c>
      <c r="C606" t="s">
        <v>50</v>
      </c>
      <c r="D606" t="s">
        <v>51</v>
      </c>
      <c r="E606" s="1">
        <v>45718.718526191376</v>
      </c>
      <c r="F606">
        <v>0.2041593986111119</v>
      </c>
      <c r="G606">
        <v>204.1593986111119</v>
      </c>
      <c r="H606">
        <v>400.08762499999989</v>
      </c>
      <c r="I606">
        <v>3.2950212755782367E-2</v>
      </c>
      <c r="J606">
        <v>2.0124612499999999</v>
      </c>
      <c r="K606">
        <v>3.5769388521388122E-3</v>
      </c>
      <c r="L606">
        <v>805.16084191703112</v>
      </c>
      <c r="M606">
        <v>1.1786089619239789E-4</v>
      </c>
      <c r="N606">
        <v>42.660171249999983</v>
      </c>
      <c r="O606">
        <v>17.899044266286499</v>
      </c>
      <c r="P606">
        <v>2.0508462500000011</v>
      </c>
      <c r="Q606">
        <v>6.4079967054637803E-4</v>
      </c>
      <c r="R606">
        <v>87.489452232420305</v>
      </c>
      <c r="S606">
        <v>42.660171249999983</v>
      </c>
      <c r="T606">
        <v>17.899044266286499</v>
      </c>
      <c r="U606">
        <v>2.0508462500000011</v>
      </c>
      <c r="V606">
        <v>6.4079967054637803E-4</v>
      </c>
      <c r="W606">
        <v>87.489452232420305</v>
      </c>
      <c r="X606">
        <v>1.1469701668931419E-2</v>
      </c>
      <c r="Y606">
        <f>S606/U606</f>
        <v>20.801252775531058</v>
      </c>
      <c r="Z606">
        <f>(((Y606/13)-1)/(0.0039))+23</f>
        <v>176.87086342270331</v>
      </c>
      <c r="AA606" t="s">
        <v>52</v>
      </c>
      <c r="AB606">
        <v>20</v>
      </c>
      <c r="AC606">
        <v>1.9523593264830019</v>
      </c>
      <c r="AD606" t="s">
        <v>52</v>
      </c>
      <c r="AE606">
        <v>0</v>
      </c>
      <c r="AF606">
        <v>0</v>
      </c>
      <c r="AG606" t="s">
        <v>53</v>
      </c>
      <c r="AH606">
        <v>5</v>
      </c>
      <c r="AI606">
        <v>0.31154021068944893</v>
      </c>
      <c r="AJ606">
        <v>1.9523593264830019</v>
      </c>
      <c r="AK606">
        <v>3.0295563722045431E-2</v>
      </c>
      <c r="AL606">
        <v>30.295563722045429</v>
      </c>
      <c r="AM606">
        <v>0.44739289040163349</v>
      </c>
      <c r="AN606">
        <v>1.4767604079143619</v>
      </c>
      <c r="AO606">
        <v>1582.4405299398959</v>
      </c>
      <c r="AP606">
        <f>AO606*(AN606/100)</f>
        <v>23.368855224942596</v>
      </c>
      <c r="AQ606">
        <v>1.582440277428091E-3</v>
      </c>
      <c r="AR606">
        <v>29.193467604395511</v>
      </c>
      <c r="AS606">
        <v>0.86223514255803635</v>
      </c>
      <c r="AT606">
        <v>2.6332185580514041E-5</v>
      </c>
      <c r="AU606">
        <v>37.626722692963853</v>
      </c>
      <c r="AV606" t="str">
        <f>VLOOKUP(_xlfn.CONCAT(B606:C606),Sheet2!C:G,5,0)</f>
        <v>12.5, 65.5</v>
      </c>
      <c r="AW606">
        <f>ROUND(H606,-2)</f>
        <v>400</v>
      </c>
      <c r="AX606">
        <f>VLOOKUP(_xlfn.CONCAT(B606:C606),Sheet2!C:G,4,0)</f>
        <v>2.5721789851266431E-3</v>
      </c>
      <c r="AY606">
        <f>(AJ606*0.000001)/(VLOOKUP(_xlfn.CONCAT(B606:C606),Sheet2!$C:$G,4,0)*VLOOKUP(AA606,Sheet3!$A$1:$B$5,2,0)*SQRT(8*1.380649E-23*Sheet3!$D$2/(PI()*VLOOKUP(AA606,Sheet3!$A$1:$B$5,2,0))))</f>
        <v>9.138613149931393E+18</v>
      </c>
      <c r="AZ606" t="str">
        <f>VLOOKUP(_xlfn.CONCAT(B606:C606),Sheet2!C:H,6,0)</f>
        <v>+2, +0</v>
      </c>
      <c r="BA606">
        <f>VLOOKUP(_xlfn.CONCAT(B606:C606),Sheet2!C:G,2,0)</f>
        <v>12.5</v>
      </c>
      <c r="BB606">
        <f>VLOOKUP(_xlfn.CONCAT(B606:C606),Sheet2!C:G,3,0)</f>
        <v>65.5</v>
      </c>
    </row>
    <row r="607" spans="1:54" x14ac:dyDescent="0.25">
      <c r="A607" t="s">
        <v>56</v>
      </c>
      <c r="B607" t="s">
        <v>57</v>
      </c>
      <c r="C607" t="s">
        <v>50</v>
      </c>
      <c r="D607" t="s">
        <v>51</v>
      </c>
      <c r="E607" s="1">
        <v>45718.719016351257</v>
      </c>
      <c r="F607">
        <v>0.20277884722222209</v>
      </c>
      <c r="G607">
        <v>202.77884722222211</v>
      </c>
      <c r="H607">
        <v>400.1</v>
      </c>
      <c r="I607">
        <v>9.1006366942430746E-13</v>
      </c>
      <c r="J607">
        <v>2.0050824999999999</v>
      </c>
      <c r="K607">
        <v>4.2647894774077754E-3</v>
      </c>
      <c r="L607">
        <v>802.23350825</v>
      </c>
      <c r="M607">
        <v>3.8812299611318941E-15</v>
      </c>
      <c r="N607">
        <v>42.781343749999998</v>
      </c>
      <c r="O607">
        <v>17.789265209993189</v>
      </c>
      <c r="P607">
        <v>2.0464212499999999</v>
      </c>
      <c r="Q607">
        <v>4.9406838287717339E-4</v>
      </c>
      <c r="R607">
        <v>87.54865095355467</v>
      </c>
      <c r="S607">
        <v>42.781343749999998</v>
      </c>
      <c r="T607">
        <v>17.789265209993189</v>
      </c>
      <c r="U607">
        <v>2.0464212499999999</v>
      </c>
      <c r="V607">
        <v>4.9406838287717339E-4</v>
      </c>
      <c r="W607">
        <v>87.54865095355467</v>
      </c>
      <c r="X607">
        <v>8.7891134948744967E-3</v>
      </c>
      <c r="Y607">
        <f>S607/U607</f>
        <v>20.905443466246258</v>
      </c>
      <c r="Z607">
        <f>(((Y607/13)-1)/(0.0039))+23</f>
        <v>178.92590663207611</v>
      </c>
      <c r="AA607" t="s">
        <v>52</v>
      </c>
      <c r="AB607">
        <v>20</v>
      </c>
      <c r="AC607">
        <v>1.9523147077821821</v>
      </c>
      <c r="AD607" t="s">
        <v>52</v>
      </c>
      <c r="AE607">
        <v>0</v>
      </c>
      <c r="AF607">
        <v>0</v>
      </c>
      <c r="AG607" t="s">
        <v>53</v>
      </c>
      <c r="AH607">
        <v>5</v>
      </c>
      <c r="AI607">
        <v>0.31154101391419559</v>
      </c>
      <c r="AJ607">
        <v>1.9523147077821821</v>
      </c>
      <c r="AK607">
        <v>3.0094835078910399E-2</v>
      </c>
      <c r="AL607">
        <v>30.0948350789104</v>
      </c>
      <c r="AM607">
        <v>0.44730045264742052</v>
      </c>
      <c r="AN607">
        <v>1.486303053246754</v>
      </c>
      <c r="AO607">
        <v>1571.9917147761771</v>
      </c>
      <c r="AP607">
        <f>AO607*(AN607/100)</f>
        <v>23.364560853504326</v>
      </c>
      <c r="AQ607">
        <v>1.571991463925322E-3</v>
      </c>
      <c r="AR607">
        <v>28.91367637685029</v>
      </c>
      <c r="AS607">
        <v>0.85948970959002291</v>
      </c>
      <c r="AT607">
        <v>2.606875862237887E-5</v>
      </c>
      <c r="AU607">
        <v>37.51380959461487</v>
      </c>
      <c r="AV607" t="str">
        <f>VLOOKUP(_xlfn.CONCAT(B607:C607),Sheet2!C:G,5,0)</f>
        <v>12.5, 65.5</v>
      </c>
      <c r="AW607">
        <f>ROUND(H607,-2)</f>
        <v>400</v>
      </c>
      <c r="AX607">
        <f>VLOOKUP(_xlfn.CONCAT(B607:C607),Sheet2!C:G,4,0)</f>
        <v>2.5721789851266431E-3</v>
      </c>
      <c r="AY607">
        <f>(AJ607*0.000001)/(VLOOKUP(_xlfn.CONCAT(B607:C607),Sheet2!$C:$G,4,0)*VLOOKUP(AA607,Sheet3!$A$1:$B$5,2,0)*SQRT(8*1.380649E-23*Sheet3!$D$2/(PI()*VLOOKUP(AA607,Sheet3!$A$1:$B$5,2,0))))</f>
        <v>9.1384042984968684E+18</v>
      </c>
      <c r="AZ607" t="str">
        <f>VLOOKUP(_xlfn.CONCAT(B607:C607),Sheet2!C:H,6,0)</f>
        <v>+2, +0</v>
      </c>
      <c r="BA607">
        <f>VLOOKUP(_xlfn.CONCAT(B607:C607),Sheet2!C:G,2,0)</f>
        <v>12.5</v>
      </c>
      <c r="BB607">
        <f>VLOOKUP(_xlfn.CONCAT(B607:C607),Sheet2!C:G,3,0)</f>
        <v>65.5</v>
      </c>
    </row>
    <row r="608" spans="1:54" x14ac:dyDescent="0.25">
      <c r="A608" t="s">
        <v>56</v>
      </c>
      <c r="B608" t="s">
        <v>57</v>
      </c>
      <c r="C608" t="s">
        <v>50</v>
      </c>
      <c r="D608" t="s">
        <v>51</v>
      </c>
      <c r="E608" s="1">
        <v>45718.719432900303</v>
      </c>
      <c r="F608">
        <v>0.2035418083333331</v>
      </c>
      <c r="G608">
        <v>203.54180833333311</v>
      </c>
      <c r="H608">
        <v>400.1</v>
      </c>
      <c r="I608">
        <v>9.1006366942430746E-13</v>
      </c>
      <c r="J608">
        <v>2.0029124999999999</v>
      </c>
      <c r="K608">
        <v>3.646431725730372E-3</v>
      </c>
      <c r="L608">
        <v>801.36529125000015</v>
      </c>
      <c r="M608">
        <v>3.3184850366233918E-15</v>
      </c>
      <c r="N608">
        <v>44.90198625</v>
      </c>
      <c r="O608">
        <v>15.55398877916006</v>
      </c>
      <c r="P608">
        <v>2.0433224999999999</v>
      </c>
      <c r="Q608">
        <v>4.6772557019176419E-4</v>
      </c>
      <c r="R608">
        <v>91.74923879931562</v>
      </c>
      <c r="S608">
        <v>44.90198625</v>
      </c>
      <c r="T608">
        <v>15.55398877916006</v>
      </c>
      <c r="U608">
        <v>2.0433224999999999</v>
      </c>
      <c r="V608">
        <v>4.6772557019176419E-4</v>
      </c>
      <c r="W608">
        <v>91.74923879931562</v>
      </c>
      <c r="X608">
        <v>7.2749982704889424E-3</v>
      </c>
      <c r="Y608">
        <f>S608/U608</f>
        <v>21.97498742856304</v>
      </c>
      <c r="Z608">
        <f>(((Y608/13)-1)/(0.0039))+23</f>
        <v>200.02144829512901</v>
      </c>
      <c r="AA608" t="s">
        <v>52</v>
      </c>
      <c r="AB608">
        <v>20</v>
      </c>
      <c r="AC608">
        <v>1.9522197500342839</v>
      </c>
      <c r="AD608" t="s">
        <v>52</v>
      </c>
      <c r="AE608">
        <v>0</v>
      </c>
      <c r="AF608">
        <v>0</v>
      </c>
      <c r="AG608" t="s">
        <v>53</v>
      </c>
      <c r="AH608">
        <v>5</v>
      </c>
      <c r="AI608">
        <v>0.31154605232397081</v>
      </c>
      <c r="AJ608">
        <v>1.9522197500342839</v>
      </c>
      <c r="AK608">
        <v>3.0205767674270918E-2</v>
      </c>
      <c r="AL608">
        <v>30.20576767427092</v>
      </c>
      <c r="AM608">
        <v>0.44735146473248888</v>
      </c>
      <c r="AN608">
        <v>1.481013393059829</v>
      </c>
      <c r="AO608">
        <v>1577.862979638403</v>
      </c>
      <c r="AP608">
        <f>AO608*(AN608/100)</f>
        <v>23.368362052577631</v>
      </c>
      <c r="AQ608">
        <v>1.5778627278343199E-3</v>
      </c>
      <c r="AR608">
        <v>29.160202083212901</v>
      </c>
      <c r="AS608">
        <v>0.8637329965913888</v>
      </c>
      <c r="AT608">
        <v>2.6164583958613011E-5</v>
      </c>
      <c r="AU608">
        <v>37.69288238969623</v>
      </c>
      <c r="AV608" t="str">
        <f>VLOOKUP(_xlfn.CONCAT(B608:C608),Sheet2!C:G,5,0)</f>
        <v>12.5, 65.5</v>
      </c>
      <c r="AW608">
        <f>ROUND(H608,-2)</f>
        <v>400</v>
      </c>
      <c r="AX608">
        <f>VLOOKUP(_xlfn.CONCAT(B608:C608),Sheet2!C:G,4,0)</f>
        <v>2.5721789851266431E-3</v>
      </c>
      <c r="AY608">
        <f>(AJ608*0.000001)/(VLOOKUP(_xlfn.CONCAT(B608:C608),Sheet2!$C:$G,4,0)*VLOOKUP(AA608,Sheet3!$A$1:$B$5,2,0)*SQRT(8*1.380649E-23*Sheet3!$D$2/(PI()*VLOOKUP(AA608,Sheet3!$A$1:$B$5,2,0))))</f>
        <v>9.13795981980288E+18</v>
      </c>
      <c r="AZ608" t="str">
        <f>VLOOKUP(_xlfn.CONCAT(B608:C608),Sheet2!C:H,6,0)</f>
        <v>+2, +0</v>
      </c>
      <c r="BA608">
        <f>VLOOKUP(_xlfn.CONCAT(B608:C608),Sheet2!C:G,2,0)</f>
        <v>12.5</v>
      </c>
      <c r="BB608">
        <f>VLOOKUP(_xlfn.CONCAT(B608:C608),Sheet2!C:G,3,0)</f>
        <v>65.5</v>
      </c>
    </row>
    <row r="609" spans="1:54" x14ac:dyDescent="0.25">
      <c r="A609" t="s">
        <v>56</v>
      </c>
      <c r="B609" t="s">
        <v>57</v>
      </c>
      <c r="C609" t="s">
        <v>50</v>
      </c>
      <c r="D609" t="s">
        <v>51</v>
      </c>
      <c r="E609" s="1">
        <v>45718.719895745548</v>
      </c>
      <c r="F609">
        <v>0.24157796944444379</v>
      </c>
      <c r="G609">
        <v>241.5779694444438</v>
      </c>
      <c r="H609">
        <v>500.10000000000008</v>
      </c>
      <c r="I609">
        <v>5.3466240578678068E-12</v>
      </c>
      <c r="J609">
        <v>2.115496250000001</v>
      </c>
      <c r="K609">
        <v>3.005207984697375E-3</v>
      </c>
      <c r="L609">
        <v>1057.9596746249999</v>
      </c>
      <c r="M609">
        <v>1.6067717309879409E-14</v>
      </c>
      <c r="N609">
        <v>50.358656250000003</v>
      </c>
      <c r="O609">
        <v>2.9663817292773831</v>
      </c>
      <c r="P609">
        <v>2.03959</v>
      </c>
      <c r="Q609">
        <v>4.9214098939404788E-4</v>
      </c>
      <c r="R609">
        <v>102.7110117009375</v>
      </c>
      <c r="S609">
        <v>50.358656250000003</v>
      </c>
      <c r="T609">
        <v>2.9663817292773831</v>
      </c>
      <c r="U609">
        <v>2.03959</v>
      </c>
      <c r="V609">
        <v>4.9214098939404788E-4</v>
      </c>
      <c r="W609">
        <v>102.7110117009375</v>
      </c>
      <c r="X609">
        <v>1.4598780391669979E-3</v>
      </c>
      <c r="Y609">
        <f>S609/U609</f>
        <v>24.690578130898857</v>
      </c>
      <c r="Z609">
        <f>(((Y609/13)-1)/(0.0039))+23</f>
        <v>253.58339508676244</v>
      </c>
      <c r="AA609" t="s">
        <v>52</v>
      </c>
      <c r="AB609">
        <v>20</v>
      </c>
      <c r="AC609">
        <v>1.952265512804356</v>
      </c>
      <c r="AD609" t="s">
        <v>52</v>
      </c>
      <c r="AE609">
        <v>0</v>
      </c>
      <c r="AF609">
        <v>0</v>
      </c>
      <c r="AG609" t="s">
        <v>53</v>
      </c>
      <c r="AH609">
        <v>5</v>
      </c>
      <c r="AI609">
        <v>0.31153400395276931</v>
      </c>
      <c r="AJ609">
        <v>1.952265512804356</v>
      </c>
      <c r="AK609">
        <v>3.5736128276087027E-2</v>
      </c>
      <c r="AL609">
        <v>35.73612827608703</v>
      </c>
      <c r="AM609">
        <v>0.45012375537255678</v>
      </c>
      <c r="AN609">
        <v>1.2595761686745419</v>
      </c>
      <c r="AO609">
        <v>1866.709454226899</v>
      </c>
      <c r="AP609">
        <f>AO609*(AN609/100)</f>
        <v>23.512627423836626</v>
      </c>
      <c r="AQ609">
        <v>1.866709156345604E-3</v>
      </c>
      <c r="AR609">
        <v>30.915551929954709</v>
      </c>
      <c r="AS609">
        <v>0.77880984904782424</v>
      </c>
      <c r="AT609">
        <v>2.8179743338652719E-5</v>
      </c>
      <c r="AU609">
        <v>33.778346314337448</v>
      </c>
      <c r="AV609" t="str">
        <f>VLOOKUP(_xlfn.CONCAT(B609:C609),Sheet2!C:G,5,0)</f>
        <v>12.5, 65.5</v>
      </c>
      <c r="AW609">
        <f>ROUND(H609,-2)</f>
        <v>500</v>
      </c>
      <c r="AX609">
        <f>VLOOKUP(_xlfn.CONCAT(B609:C609),Sheet2!C:G,4,0)</f>
        <v>2.5721789851266431E-3</v>
      </c>
      <c r="AY609">
        <f>(AJ609*0.000001)/(VLOOKUP(_xlfn.CONCAT(B609:C609),Sheet2!$C:$G,4,0)*VLOOKUP(AA609,Sheet3!$A$1:$B$5,2,0)*SQRT(8*1.380649E-23*Sheet3!$D$2/(PI()*VLOOKUP(AA609,Sheet3!$A$1:$B$5,2,0))))</f>
        <v>9.1381740264023951E+18</v>
      </c>
      <c r="AZ609" t="str">
        <f>VLOOKUP(_xlfn.CONCAT(B609:C609),Sheet2!C:H,6,0)</f>
        <v>+2, +0</v>
      </c>
      <c r="BA609">
        <f>VLOOKUP(_xlfn.CONCAT(B609:C609),Sheet2!C:G,2,0)</f>
        <v>12.5</v>
      </c>
      <c r="BB609">
        <f>VLOOKUP(_xlfn.CONCAT(B609:C609),Sheet2!C:G,3,0)</f>
        <v>65.5</v>
      </c>
    </row>
    <row r="610" spans="1:54" x14ac:dyDescent="0.25">
      <c r="A610" t="s">
        <v>56</v>
      </c>
      <c r="B610" t="s">
        <v>57</v>
      </c>
      <c r="C610" t="s">
        <v>50</v>
      </c>
      <c r="D610" t="s">
        <v>51</v>
      </c>
      <c r="E610" s="1">
        <v>45718.720374331679</v>
      </c>
      <c r="F610">
        <v>0.24084319166666601</v>
      </c>
      <c r="G610">
        <v>240.843191666666</v>
      </c>
      <c r="H610">
        <v>500.10000000000008</v>
      </c>
      <c r="I610">
        <v>5.3466240578678068E-12</v>
      </c>
      <c r="J610">
        <v>2.1099787499999998</v>
      </c>
      <c r="K610">
        <v>3.1884174671663332E-3</v>
      </c>
      <c r="L610">
        <v>1055.2003728750001</v>
      </c>
      <c r="M610">
        <v>1.7047269536477461E-14</v>
      </c>
      <c r="N610">
        <v>46.659006249999997</v>
      </c>
      <c r="O610">
        <v>13.16669101336813</v>
      </c>
      <c r="P610">
        <v>2.0365099999999998</v>
      </c>
      <c r="Q610">
        <v>5.0021272070729136E-4</v>
      </c>
      <c r="R610">
        <v>95.021532818187495</v>
      </c>
      <c r="S610">
        <v>46.659006249999997</v>
      </c>
      <c r="T610">
        <v>13.16669101336813</v>
      </c>
      <c r="U610">
        <v>2.0365099999999998</v>
      </c>
      <c r="V610">
        <v>5.0021272070729136E-4</v>
      </c>
      <c r="W610">
        <v>95.021532818187495</v>
      </c>
      <c r="X610">
        <v>6.5861463345091159E-3</v>
      </c>
      <c r="Y610">
        <f>S610/U610</f>
        <v>22.911258108234186</v>
      </c>
      <c r="Z610">
        <f>(((Y610/13)-1)/(0.0039))+23</f>
        <v>218.48832560619695</v>
      </c>
      <c r="AA610" t="s">
        <v>52</v>
      </c>
      <c r="AB610">
        <v>20</v>
      </c>
      <c r="AC610">
        <v>1.9522964026741541</v>
      </c>
      <c r="AD610" t="s">
        <v>52</v>
      </c>
      <c r="AE610">
        <v>0</v>
      </c>
      <c r="AF610">
        <v>0</v>
      </c>
      <c r="AG610" t="s">
        <v>53</v>
      </c>
      <c r="AH610">
        <v>5</v>
      </c>
      <c r="AI610">
        <v>0.31153254354413878</v>
      </c>
      <c r="AJ610">
        <v>1.9522964026741541</v>
      </c>
      <c r="AK610">
        <v>3.5629293465354123E-2</v>
      </c>
      <c r="AL610">
        <v>35.629293465354117</v>
      </c>
      <c r="AM610">
        <v>0.45006597066564752</v>
      </c>
      <c r="AN610">
        <v>1.2631908379078329</v>
      </c>
      <c r="AO610">
        <v>1861.09939246299</v>
      </c>
      <c r="AP610">
        <f>AO610*(AN610/100)</f>
        <v>23.50923700995083</v>
      </c>
      <c r="AQ610">
        <v>1.861099095483016E-3</v>
      </c>
      <c r="AR610">
        <v>30.810853918911111</v>
      </c>
      <c r="AS610">
        <v>0.77839976756970342</v>
      </c>
      <c r="AT610">
        <v>2.826551919673538E-5</v>
      </c>
      <c r="AU610">
        <v>33.765429184106992</v>
      </c>
      <c r="AV610" t="str">
        <f>VLOOKUP(_xlfn.CONCAT(B610:C610),Sheet2!C:G,5,0)</f>
        <v>12.5, 65.5</v>
      </c>
      <c r="AW610">
        <f>ROUND(H610,-2)</f>
        <v>500</v>
      </c>
      <c r="AX610">
        <f>VLOOKUP(_xlfn.CONCAT(B610:C610),Sheet2!C:G,4,0)</f>
        <v>2.5721789851266431E-3</v>
      </c>
      <c r="AY610">
        <f>(AJ610*0.000001)/(VLOOKUP(_xlfn.CONCAT(B610:C610),Sheet2!$C:$G,4,0)*VLOOKUP(AA610,Sheet3!$A$1:$B$5,2,0)*SQRT(8*1.380649E-23*Sheet3!$D$2/(PI()*VLOOKUP(AA610,Sheet3!$A$1:$B$5,2,0))))</f>
        <v>9.138318615857067E+18</v>
      </c>
      <c r="AZ610" t="str">
        <f>VLOOKUP(_xlfn.CONCAT(B610:C610),Sheet2!C:H,6,0)</f>
        <v>+2, +0</v>
      </c>
      <c r="BA610">
        <f>VLOOKUP(_xlfn.CONCAT(B610:C610),Sheet2!C:G,2,0)</f>
        <v>12.5</v>
      </c>
      <c r="BB610">
        <f>VLOOKUP(_xlfn.CONCAT(B610:C610),Sheet2!C:G,3,0)</f>
        <v>65.5</v>
      </c>
    </row>
    <row r="611" spans="1:54" x14ac:dyDescent="0.25">
      <c r="A611" t="s">
        <v>56</v>
      </c>
      <c r="B611" t="s">
        <v>57</v>
      </c>
      <c r="C611" t="s">
        <v>50</v>
      </c>
      <c r="D611" t="s">
        <v>51</v>
      </c>
      <c r="E611" s="1">
        <v>45718.720814028857</v>
      </c>
      <c r="F611">
        <v>0.2390997347222221</v>
      </c>
      <c r="G611">
        <v>239.09973472222211</v>
      </c>
      <c r="H611">
        <v>500.10000000000008</v>
      </c>
      <c r="I611">
        <v>5.3466240578678068E-12</v>
      </c>
      <c r="J611">
        <v>2.11138</v>
      </c>
      <c r="K611">
        <v>2.6347252649046682E-3</v>
      </c>
      <c r="L611">
        <v>1055.9011379999999</v>
      </c>
      <c r="M611">
        <v>1.4086885487211431E-14</v>
      </c>
      <c r="N611">
        <v>46.659903749999991</v>
      </c>
      <c r="O611">
        <v>13.167841185777259</v>
      </c>
      <c r="P611">
        <v>2.0338474999999989</v>
      </c>
      <c r="Q611">
        <v>4.3529369482101388E-4</v>
      </c>
      <c r="R611">
        <v>94.899128592178073</v>
      </c>
      <c r="S611">
        <v>46.659903749999991</v>
      </c>
      <c r="T611">
        <v>13.167841185777259</v>
      </c>
      <c r="U611">
        <v>2.0338474999999989</v>
      </c>
      <c r="V611">
        <v>4.3529369482101388E-4</v>
      </c>
      <c r="W611">
        <v>94.899128592178073</v>
      </c>
      <c r="X611">
        <v>5.7318782425733027E-3</v>
      </c>
      <c r="Y611">
        <f>S611/U611</f>
        <v>22.941692408108285</v>
      </c>
      <c r="Z611">
        <f>(((Y611/13)-1)/(0.0039))+23</f>
        <v>219.08860765499574</v>
      </c>
      <c r="AA611" t="s">
        <v>52</v>
      </c>
      <c r="AB611">
        <v>20</v>
      </c>
      <c r="AC611">
        <v>1.952204877134011</v>
      </c>
      <c r="AD611" t="s">
        <v>52</v>
      </c>
      <c r="AE611">
        <v>0</v>
      </c>
      <c r="AF611">
        <v>0</v>
      </c>
      <c r="AG611" t="s">
        <v>53</v>
      </c>
      <c r="AH611">
        <v>5</v>
      </c>
      <c r="AI611">
        <v>0.31153991860772268</v>
      </c>
      <c r="AJ611">
        <v>1.952204877134011</v>
      </c>
      <c r="AK611">
        <v>3.5375799282059722E-2</v>
      </c>
      <c r="AL611">
        <v>35.375799282059717</v>
      </c>
      <c r="AM611">
        <v>0.44992952381774498</v>
      </c>
      <c r="AN611">
        <v>1.27185684266905</v>
      </c>
      <c r="AO611">
        <v>1847.94473412088</v>
      </c>
      <c r="AP611">
        <f>AO611*(AN611/100)</f>
        <v>23.503211549658793</v>
      </c>
      <c r="AQ611">
        <v>1.84794443921922E-3</v>
      </c>
      <c r="AR611">
        <v>30.35525427752054</v>
      </c>
      <c r="AS611">
        <v>0.77215075727646876</v>
      </c>
      <c r="AT611">
        <v>2.7852046398834479E-5</v>
      </c>
      <c r="AU611">
        <v>33.502946449196557</v>
      </c>
      <c r="AV611" t="str">
        <f>VLOOKUP(_xlfn.CONCAT(B611:C611),Sheet2!C:G,5,0)</f>
        <v>12.5, 65.5</v>
      </c>
      <c r="AW611">
        <f>ROUND(H611,-2)</f>
        <v>500</v>
      </c>
      <c r="AX611">
        <f>VLOOKUP(_xlfn.CONCAT(B611:C611),Sheet2!C:G,4,0)</f>
        <v>2.5721789851266431E-3</v>
      </c>
      <c r="AY611">
        <f>(AJ611*0.000001)/(VLOOKUP(_xlfn.CONCAT(B611:C611),Sheet2!$C:$G,4,0)*VLOOKUP(AA611,Sheet3!$A$1:$B$5,2,0)*SQRT(8*1.380649E-23*Sheet3!$D$2/(PI()*VLOOKUP(AA611,Sheet3!$A$1:$B$5,2,0))))</f>
        <v>9.1378902026580419E+18</v>
      </c>
      <c r="AZ611" t="str">
        <f>VLOOKUP(_xlfn.CONCAT(B611:C611),Sheet2!C:H,6,0)</f>
        <v>+2, +0</v>
      </c>
      <c r="BA611">
        <f>VLOOKUP(_xlfn.CONCAT(B611:C611),Sheet2!C:G,2,0)</f>
        <v>12.5</v>
      </c>
      <c r="BB611">
        <f>VLOOKUP(_xlfn.CONCAT(B611:C611),Sheet2!C:G,3,0)</f>
        <v>65.5</v>
      </c>
    </row>
    <row r="612" spans="1:54" x14ac:dyDescent="0.25">
      <c r="A612" t="s">
        <v>56</v>
      </c>
      <c r="B612" t="s">
        <v>57</v>
      </c>
      <c r="C612" t="s">
        <v>50</v>
      </c>
      <c r="D612" t="s">
        <v>51</v>
      </c>
      <c r="E612" s="1">
        <v>45718.721303610168</v>
      </c>
      <c r="F612">
        <v>0.28405067638888992</v>
      </c>
      <c r="G612">
        <v>284.05067638888988</v>
      </c>
      <c r="H612">
        <v>600.10000000000014</v>
      </c>
      <c r="I612">
        <v>8.4180889421748443E-12</v>
      </c>
      <c r="J612">
        <v>2.319515</v>
      </c>
      <c r="K612">
        <v>3.8276086836684588E-3</v>
      </c>
      <c r="L612">
        <v>1391.9409515</v>
      </c>
      <c r="M612">
        <v>3.2221150334961872E-14</v>
      </c>
      <c r="N612">
        <v>43.205584999999999</v>
      </c>
      <c r="O612">
        <v>17.973006526518489</v>
      </c>
      <c r="P612">
        <v>4.3770862500000014</v>
      </c>
      <c r="Q612">
        <v>10.42807878519559</v>
      </c>
      <c r="R612">
        <v>189.1145720267063</v>
      </c>
      <c r="S612">
        <v>43.205584999999999</v>
      </c>
      <c r="T612">
        <v>17.973006526518489</v>
      </c>
      <c r="U612">
        <v>4.3770862500000014</v>
      </c>
      <c r="V612">
        <v>10.42807878519559</v>
      </c>
      <c r="W612">
        <v>189.1145720267063</v>
      </c>
      <c r="X612">
        <v>187.4239280653693</v>
      </c>
      <c r="Y612">
        <f>S612/U612</f>
        <v>9.8708552978593893</v>
      </c>
      <c r="AA612" t="s">
        <v>52</v>
      </c>
      <c r="AB612">
        <v>20</v>
      </c>
      <c r="AC612">
        <v>1.952386212110419</v>
      </c>
      <c r="AD612" t="s">
        <v>52</v>
      </c>
      <c r="AE612">
        <v>0</v>
      </c>
      <c r="AF612">
        <v>0</v>
      </c>
      <c r="AG612" t="s">
        <v>53</v>
      </c>
      <c r="AH612">
        <v>5</v>
      </c>
      <c r="AI612">
        <v>0.31153904236254443</v>
      </c>
      <c r="AJ612">
        <v>1.952386212110419</v>
      </c>
      <c r="AK612">
        <v>4.1911551301872713E-2</v>
      </c>
      <c r="AL612">
        <v>41.911551301872713</v>
      </c>
      <c r="AM612">
        <v>0.45374315927342679</v>
      </c>
      <c r="AN612">
        <v>1.082620769642455</v>
      </c>
      <c r="AO612">
        <v>2189.1529980021392</v>
      </c>
      <c r="AP612">
        <f>AO612*(AN612/100)</f>
        <v>23.700225035621639</v>
      </c>
      <c r="AQ612">
        <v>2.1891526486826668E-3</v>
      </c>
      <c r="AR612">
        <v>32.31848039304446</v>
      </c>
      <c r="AS612">
        <v>0.69977316233584796</v>
      </c>
      <c r="AT612">
        <v>2.8452770001863321E-5</v>
      </c>
      <c r="AU612">
        <v>30.110150331238891</v>
      </c>
      <c r="AV612" t="str">
        <f>VLOOKUP(_xlfn.CONCAT(B612:C612),Sheet2!C:G,5,0)</f>
        <v>12.5, 65.5</v>
      </c>
      <c r="AW612">
        <f>ROUND(H612,-2)</f>
        <v>600</v>
      </c>
      <c r="AX612">
        <f>VLOOKUP(_xlfn.CONCAT(B612:C612),Sheet2!C:G,4,0)</f>
        <v>2.5721789851266431E-3</v>
      </c>
      <c r="AY612">
        <f>(AJ612*0.000001)/(VLOOKUP(_xlfn.CONCAT(B612:C612),Sheet2!$C:$G,4,0)*VLOOKUP(AA612,Sheet3!$A$1:$B$5,2,0)*SQRT(8*1.380649E-23*Sheet3!$D$2/(PI()*VLOOKUP(AA612,Sheet3!$A$1:$B$5,2,0))))</f>
        <v>9.138738996308608E+18</v>
      </c>
      <c r="AZ612" t="str">
        <f>VLOOKUP(_xlfn.CONCAT(B612:C612),Sheet2!C:H,6,0)</f>
        <v>+2, +0</v>
      </c>
      <c r="BA612">
        <f>VLOOKUP(_xlfn.CONCAT(B612:C612),Sheet2!C:G,2,0)</f>
        <v>12.5</v>
      </c>
      <c r="BB612">
        <f>VLOOKUP(_xlfn.CONCAT(B612:C612),Sheet2!C:G,3,0)</f>
        <v>65.5</v>
      </c>
    </row>
    <row r="613" spans="1:54" x14ac:dyDescent="0.25">
      <c r="A613" t="s">
        <v>56</v>
      </c>
      <c r="B613" t="s">
        <v>57</v>
      </c>
      <c r="C613" t="s">
        <v>50</v>
      </c>
      <c r="D613" t="s">
        <v>51</v>
      </c>
      <c r="E613" s="1">
        <v>45718.721732427803</v>
      </c>
      <c r="F613">
        <v>0.28234722777777721</v>
      </c>
      <c r="G613">
        <v>282.34722777777722</v>
      </c>
      <c r="H613">
        <v>600.10000000000014</v>
      </c>
      <c r="I613">
        <v>8.4180889421748443E-12</v>
      </c>
      <c r="J613">
        <v>2.3154162500000002</v>
      </c>
      <c r="K613">
        <v>2.2988239769708789E-3</v>
      </c>
      <c r="L613">
        <v>1389.481291625</v>
      </c>
      <c r="M613">
        <v>1.9351704700544951E-14</v>
      </c>
      <c r="N613">
        <v>45.165240000000011</v>
      </c>
      <c r="O613">
        <v>15.932426230156191</v>
      </c>
      <c r="P613">
        <v>2.0467749999999998</v>
      </c>
      <c r="Q613">
        <v>5.9144929227433014E-4</v>
      </c>
      <c r="R613">
        <v>92.443084101000039</v>
      </c>
      <c r="S613">
        <v>45.165240000000011</v>
      </c>
      <c r="T613">
        <v>15.932426230156191</v>
      </c>
      <c r="U613">
        <v>2.0467749999999998</v>
      </c>
      <c r="V613">
        <v>5.9144929227433014E-4</v>
      </c>
      <c r="W613">
        <v>92.443084101000039</v>
      </c>
      <c r="X613">
        <v>9.4232222180388493E-3</v>
      </c>
      <c r="Y613">
        <f>S613/U613</f>
        <v>22.066538823270761</v>
      </c>
      <c r="Z613">
        <f>(((Y613/13)-1)/(0.0039))+23</f>
        <v>201.82719572526156</v>
      </c>
      <c r="AA613" t="s">
        <v>52</v>
      </c>
      <c r="AB613">
        <v>20</v>
      </c>
      <c r="AC613">
        <v>1.9522666568736069</v>
      </c>
      <c r="AD613" t="s">
        <v>52</v>
      </c>
      <c r="AE613">
        <v>0</v>
      </c>
      <c r="AF613">
        <v>0</v>
      </c>
      <c r="AG613" t="s">
        <v>53</v>
      </c>
      <c r="AH613">
        <v>5</v>
      </c>
      <c r="AI613">
        <v>0.31153130219680292</v>
      </c>
      <c r="AJ613">
        <v>1.9522666568736069</v>
      </c>
      <c r="AK613">
        <v>4.1663874227979882E-2</v>
      </c>
      <c r="AL613">
        <v>41.663874227979882</v>
      </c>
      <c r="AM613">
        <v>0.45358751069498238</v>
      </c>
      <c r="AN613">
        <v>1.088682987599771</v>
      </c>
      <c r="AO613">
        <v>2176.3494283104128</v>
      </c>
      <c r="AP613">
        <f>AO613*(AN613/100)</f>
        <v>23.693545976740339</v>
      </c>
      <c r="AQ613">
        <v>2.1763490810213482E-3</v>
      </c>
      <c r="AR613">
        <v>31.996131040182149</v>
      </c>
      <c r="AS613">
        <v>0.69667287064918537</v>
      </c>
      <c r="AT613">
        <v>3.0000193747123021E-5</v>
      </c>
      <c r="AU613">
        <v>29.985199857749731</v>
      </c>
      <c r="AV613" t="str">
        <f>VLOOKUP(_xlfn.CONCAT(B613:C613),Sheet2!C:G,5,0)</f>
        <v>12.5, 65.5</v>
      </c>
      <c r="AW613">
        <f>ROUND(H613,-2)</f>
        <v>600</v>
      </c>
      <c r="AX613">
        <f>VLOOKUP(_xlfn.CONCAT(B613:C613),Sheet2!C:G,4,0)</f>
        <v>2.5721789851266431E-3</v>
      </c>
      <c r="AY613">
        <f>(AJ613*0.000001)/(VLOOKUP(_xlfn.CONCAT(B613:C613),Sheet2!$C:$G,4,0)*VLOOKUP(AA613,Sheet3!$A$1:$B$5,2,0)*SQRT(8*1.380649E-23*Sheet3!$D$2/(PI()*VLOOKUP(AA613,Sheet3!$A$1:$B$5,2,0))))</f>
        <v>9.1381793815673805E+18</v>
      </c>
      <c r="AZ613" t="str">
        <f>VLOOKUP(_xlfn.CONCAT(B613:C613),Sheet2!C:H,6,0)</f>
        <v>+2, +0</v>
      </c>
      <c r="BA613">
        <f>VLOOKUP(_xlfn.CONCAT(B613:C613),Sheet2!C:G,2,0)</f>
        <v>12.5</v>
      </c>
      <c r="BB613">
        <f>VLOOKUP(_xlfn.CONCAT(B613:C613),Sheet2!C:G,3,0)</f>
        <v>65.5</v>
      </c>
    </row>
    <row r="614" spans="1:54" x14ac:dyDescent="0.25">
      <c r="A614" t="s">
        <v>56</v>
      </c>
      <c r="B614" t="s">
        <v>57</v>
      </c>
      <c r="C614" t="s">
        <v>50</v>
      </c>
      <c r="D614" t="s">
        <v>51</v>
      </c>
      <c r="E614" s="1">
        <v>45718.722160435063</v>
      </c>
      <c r="F614">
        <v>0.28014233750000012</v>
      </c>
      <c r="G614">
        <v>280.14233750000011</v>
      </c>
      <c r="H614">
        <v>600.10000000000014</v>
      </c>
      <c r="I614">
        <v>8.4180889421748443E-12</v>
      </c>
      <c r="J614">
        <v>2.3175675</v>
      </c>
      <c r="K614">
        <v>2.2212859764642388E-3</v>
      </c>
      <c r="L614">
        <v>1390.77225675</v>
      </c>
      <c r="M614">
        <v>1.8698982915881659E-14</v>
      </c>
      <c r="N614">
        <v>49.083985000000013</v>
      </c>
      <c r="O614">
        <v>9.6080037614546097</v>
      </c>
      <c r="P614">
        <v>2.0440387499999999</v>
      </c>
      <c r="Q614">
        <v>6.2468890881054199E-4</v>
      </c>
      <c r="R614">
        <v>100.32956734441881</v>
      </c>
      <c r="S614">
        <v>49.083985000000013</v>
      </c>
      <c r="T614">
        <v>9.6080037614546097</v>
      </c>
      <c r="U614">
        <v>2.0440387499999999</v>
      </c>
      <c r="V614">
        <v>6.2468890881054199E-4</v>
      </c>
      <c r="W614">
        <v>100.32956734441881</v>
      </c>
      <c r="X614">
        <v>6.0020133855906632E-3</v>
      </c>
      <c r="Y614">
        <f>S614/U614</f>
        <v>24.013236050441812</v>
      </c>
      <c r="Z614">
        <f>(((Y614/13)-1)/(0.0039))+23</f>
        <v>240.22359073849728</v>
      </c>
      <c r="AA614" t="s">
        <v>52</v>
      </c>
      <c r="AB614">
        <v>20</v>
      </c>
      <c r="AC614">
        <v>1.9522855340162619</v>
      </c>
      <c r="AD614" t="s">
        <v>52</v>
      </c>
      <c r="AE614">
        <v>0</v>
      </c>
      <c r="AF614">
        <v>0</v>
      </c>
      <c r="AG614" t="s">
        <v>53</v>
      </c>
      <c r="AH614">
        <v>5</v>
      </c>
      <c r="AI614">
        <v>0.31153794705607157</v>
      </c>
      <c r="AJ614">
        <v>1.9522855340162619</v>
      </c>
      <c r="AK614">
        <v>4.1343288817482587E-2</v>
      </c>
      <c r="AL614">
        <v>41.343288817482588</v>
      </c>
      <c r="AM614">
        <v>0.453387335422686</v>
      </c>
      <c r="AN614">
        <v>1.0966407085421921</v>
      </c>
      <c r="AO614">
        <v>2159.5824832660401</v>
      </c>
      <c r="AP614">
        <f>AO614*(AN614/100)</f>
        <v>23.682860646041767</v>
      </c>
      <c r="AQ614">
        <v>2.1595821386485269E-3</v>
      </c>
      <c r="AR614">
        <v>31.476083738620272</v>
      </c>
      <c r="AS614">
        <v>0.69035909546507801</v>
      </c>
      <c r="AT614">
        <v>2.9358194270730209E-5</v>
      </c>
      <c r="AU614">
        <v>29.726857590684819</v>
      </c>
      <c r="AV614" t="str">
        <f>VLOOKUP(_xlfn.CONCAT(B614:C614),Sheet2!C:G,5,0)</f>
        <v>12.5, 65.5</v>
      </c>
      <c r="AW614">
        <f>ROUND(H614,-2)</f>
        <v>600</v>
      </c>
      <c r="AX614">
        <f>VLOOKUP(_xlfn.CONCAT(B614:C614),Sheet2!C:G,4,0)</f>
        <v>2.5721789851266431E-3</v>
      </c>
      <c r="AY614">
        <f>(AJ614*0.000001)/(VLOOKUP(_xlfn.CONCAT(B614:C614),Sheet2!$C:$G,4,0)*VLOOKUP(AA614,Sheet3!$A$1:$B$5,2,0)*SQRT(8*1.380649E-23*Sheet3!$D$2/(PI()*VLOOKUP(AA614,Sheet3!$A$1:$B$5,2,0))))</f>
        <v>9.1382677417896817E+18</v>
      </c>
      <c r="AZ614" t="str">
        <f>VLOOKUP(_xlfn.CONCAT(B614:C614),Sheet2!C:H,6,0)</f>
        <v>+2, +0</v>
      </c>
      <c r="BA614">
        <f>VLOOKUP(_xlfn.CONCAT(B614:C614),Sheet2!C:G,2,0)</f>
        <v>12.5</v>
      </c>
      <c r="BB614">
        <f>VLOOKUP(_xlfn.CONCAT(B614:C614),Sheet2!C:G,3,0)</f>
        <v>65.5</v>
      </c>
    </row>
    <row r="615" spans="1:54" x14ac:dyDescent="0.25">
      <c r="A615" t="s">
        <v>56</v>
      </c>
      <c r="B615" t="s">
        <v>57</v>
      </c>
      <c r="C615" t="s">
        <v>50</v>
      </c>
      <c r="D615" t="s">
        <v>51</v>
      </c>
      <c r="E615" s="1">
        <v>45718.723686701618</v>
      </c>
      <c r="F615">
        <v>0.28687993750000018</v>
      </c>
      <c r="G615">
        <v>286.87993750000021</v>
      </c>
      <c r="H615">
        <v>199.443625</v>
      </c>
      <c r="I615">
        <v>0.6229722926999538</v>
      </c>
      <c r="J615">
        <v>8.4432750000000016</v>
      </c>
      <c r="K615">
        <v>2.2750029226074268E-2</v>
      </c>
      <c r="L615">
        <v>1683.9573728718749</v>
      </c>
      <c r="M615">
        <v>1.417263786595844E-2</v>
      </c>
      <c r="N615">
        <v>47.123840000000001</v>
      </c>
      <c r="O615">
        <v>13.30443890182954</v>
      </c>
      <c r="P615">
        <v>4.484427499999998</v>
      </c>
      <c r="Q615">
        <v>10.688410269298791</v>
      </c>
      <c r="R615">
        <v>211.32344400159991</v>
      </c>
      <c r="S615">
        <v>47.123840000000001</v>
      </c>
      <c r="T615">
        <v>13.30443890182954</v>
      </c>
      <c r="U615">
        <v>4.484427499999998</v>
      </c>
      <c r="V615">
        <v>10.688410269298791</v>
      </c>
      <c r="W615">
        <v>211.32344400159991</v>
      </c>
      <c r="X615">
        <v>142.20330138557321</v>
      </c>
      <c r="Y615">
        <f>S615/U615</f>
        <v>10.50832910109485</v>
      </c>
      <c r="AA615" t="s">
        <v>64</v>
      </c>
      <c r="AB615">
        <v>110</v>
      </c>
      <c r="AC615">
        <v>3.255537506808146</v>
      </c>
      <c r="AD615" t="s">
        <v>52</v>
      </c>
      <c r="AE615">
        <v>0</v>
      </c>
      <c r="AF615">
        <v>0</v>
      </c>
      <c r="AG615" t="s">
        <v>53</v>
      </c>
      <c r="AH615">
        <v>5</v>
      </c>
      <c r="AI615">
        <v>0.31153728987218787</v>
      </c>
      <c r="AJ615">
        <v>3.255537506808146</v>
      </c>
      <c r="AK615">
        <v>4.2322918635590408E-2</v>
      </c>
      <c r="AL615">
        <v>42.322918635590412</v>
      </c>
      <c r="AM615">
        <v>0.45400359543711039</v>
      </c>
      <c r="AN615">
        <v>1.0727133432034319</v>
      </c>
      <c r="AO615">
        <v>1325.7481122521499</v>
      </c>
      <c r="AP615">
        <f>AO615*(AN615/100)</f>
        <v>14.221476897396425</v>
      </c>
      <c r="AQ615">
        <v>1.3257479853852549E-3</v>
      </c>
      <c r="AR615">
        <v>16.336816329343801</v>
      </c>
      <c r="AS615">
        <v>0.35049441723901642</v>
      </c>
      <c r="AT615">
        <v>1.451526308372013E-5</v>
      </c>
      <c r="AU615">
        <v>25.133010679131111</v>
      </c>
      <c r="AV615" t="str">
        <f>VLOOKUP(_xlfn.CONCAT(B615:C615),Sheet2!C:G,5,0)</f>
        <v>12.5, 65.5</v>
      </c>
      <c r="AW615">
        <f>ROUND(H615,-2)</f>
        <v>200</v>
      </c>
      <c r="AX615">
        <f>VLOOKUP(_xlfn.CONCAT(B615:C615),Sheet2!C:G,4,0)</f>
        <v>2.5721789851266431E-3</v>
      </c>
      <c r="AY615">
        <f>(AJ615*0.000001)/(VLOOKUP(_xlfn.CONCAT(B615:C615),Sheet2!$C:$G,4,0)*VLOOKUP(AA615,Sheet3!$A$1:$B$5,2,0)*SQRT(8*1.380649E-23*Sheet3!$D$2/(PI()*VLOOKUP(AA615,Sheet3!$A$1:$B$5,2,0))))</f>
        <v>2.7625904959440105E+19</v>
      </c>
      <c r="AZ615" t="str">
        <f>VLOOKUP(_xlfn.CONCAT(B615:C615),Sheet2!C:H,6,0)</f>
        <v>+2, +0</v>
      </c>
      <c r="BA615">
        <f>VLOOKUP(_xlfn.CONCAT(B615:C615),Sheet2!C:G,2,0)</f>
        <v>12.5</v>
      </c>
      <c r="BB615">
        <f>VLOOKUP(_xlfn.CONCAT(B615:C615),Sheet2!C:G,3,0)</f>
        <v>65.5</v>
      </c>
    </row>
    <row r="616" spans="1:54" x14ac:dyDescent="0.25">
      <c r="A616" t="s">
        <v>56</v>
      </c>
      <c r="B616" t="s">
        <v>57</v>
      </c>
      <c r="C616" t="s">
        <v>50</v>
      </c>
      <c r="D616" t="s">
        <v>51</v>
      </c>
      <c r="E616" s="1">
        <v>45718.748260315457</v>
      </c>
      <c r="F616">
        <v>0.28449015000000077</v>
      </c>
      <c r="G616">
        <v>284.49015000000082</v>
      </c>
      <c r="H616">
        <v>198.16612499999999</v>
      </c>
      <c r="I616">
        <v>0.95313985272286372</v>
      </c>
      <c r="J616">
        <v>8.4170475000000007</v>
      </c>
      <c r="K616">
        <v>2.620760943390886E-2</v>
      </c>
      <c r="L616">
        <v>1667.9736870159379</v>
      </c>
      <c r="M616">
        <v>2.4979516996054229E-2</v>
      </c>
      <c r="N616">
        <v>44.246851249999999</v>
      </c>
      <c r="O616">
        <v>12.65386976270843</v>
      </c>
      <c r="P616">
        <v>2.0740974999999988</v>
      </c>
      <c r="Q616">
        <v>7.2708635540106746E-4</v>
      </c>
      <c r="R616">
        <v>91.772283560496845</v>
      </c>
      <c r="S616">
        <v>44.246851249999999</v>
      </c>
      <c r="T616">
        <v>12.65386976270843</v>
      </c>
      <c r="U616">
        <v>2.0740974999999988</v>
      </c>
      <c r="V616">
        <v>7.2708635540106746E-4</v>
      </c>
      <c r="W616">
        <v>91.772283560496845</v>
      </c>
      <c r="X616">
        <v>9.200456047487442E-3</v>
      </c>
      <c r="Y616">
        <f>S616/U616</f>
        <v>21.333062331929924</v>
      </c>
      <c r="Z616">
        <f>(((Y616/13)-1)/(0.0039))+23</f>
        <v>187.36020378560005</v>
      </c>
      <c r="AA616" t="s">
        <v>64</v>
      </c>
      <c r="AB616">
        <v>110</v>
      </c>
      <c r="AC616">
        <v>3.2664826854033699</v>
      </c>
      <c r="AD616" t="s">
        <v>52</v>
      </c>
      <c r="AE616">
        <v>0</v>
      </c>
      <c r="AF616">
        <v>0</v>
      </c>
      <c r="AG616" t="s">
        <v>53</v>
      </c>
      <c r="AH616">
        <v>5</v>
      </c>
      <c r="AI616">
        <v>0.31145514188672307</v>
      </c>
      <c r="AJ616">
        <v>3.2664826854033699</v>
      </c>
      <c r="AK616">
        <v>4.1975449641595407E-2</v>
      </c>
      <c r="AL616">
        <v>41.975449641595411</v>
      </c>
      <c r="AM616">
        <v>0.45378345613437487</v>
      </c>
      <c r="AN616">
        <v>1.081068719951721</v>
      </c>
      <c r="AO616">
        <v>1310.458003599626</v>
      </c>
      <c r="AP616">
        <f>AO616*(AN616/100)</f>
        <v>14.166951565019355</v>
      </c>
      <c r="AQ616">
        <v>1.3104578786490651E-3</v>
      </c>
      <c r="AR616">
        <v>16.169297908300411</v>
      </c>
      <c r="AS616">
        <v>0.34960244384488742</v>
      </c>
      <c r="AT616">
        <v>1.5326053491788691E-5</v>
      </c>
      <c r="AU616">
        <v>25.165534665412459</v>
      </c>
      <c r="AV616" t="str">
        <f>VLOOKUP(_xlfn.CONCAT(B616:C616),Sheet2!C:G,5,0)</f>
        <v>12.5, 65.5</v>
      </c>
      <c r="AW616">
        <f>ROUND(H616,-2)</f>
        <v>200</v>
      </c>
      <c r="AX616">
        <f>VLOOKUP(_xlfn.CONCAT(B616:C616),Sheet2!C:G,4,0)</f>
        <v>2.5721789851266431E-3</v>
      </c>
      <c r="AY616">
        <f>(AJ616*0.000001)/(VLOOKUP(_xlfn.CONCAT(B616:C616),Sheet2!$C:$G,4,0)*VLOOKUP(AA616,Sheet3!$A$1:$B$5,2,0)*SQRT(8*1.380649E-23*Sheet3!$D$2/(PI()*VLOOKUP(AA616,Sheet3!$A$1:$B$5,2,0))))</f>
        <v>2.7718783773769052E+19</v>
      </c>
      <c r="AZ616" t="str">
        <f>VLOOKUP(_xlfn.CONCAT(B616:C616),Sheet2!C:H,6,0)</f>
        <v>+2, +0</v>
      </c>
      <c r="BA616">
        <f>VLOOKUP(_xlfn.CONCAT(B616:C616),Sheet2!C:G,2,0)</f>
        <v>12.5</v>
      </c>
      <c r="BB616">
        <f>VLOOKUP(_xlfn.CONCAT(B616:C616),Sheet2!C:G,3,0)</f>
        <v>65.5</v>
      </c>
    </row>
    <row r="617" spans="1:54" x14ac:dyDescent="0.25">
      <c r="A617" t="s">
        <v>56</v>
      </c>
      <c r="B617" t="s">
        <v>57</v>
      </c>
      <c r="C617" t="s">
        <v>50</v>
      </c>
      <c r="D617" t="s">
        <v>51</v>
      </c>
      <c r="E617" s="1">
        <v>45718.748719109877</v>
      </c>
      <c r="F617">
        <v>0.29159804305555559</v>
      </c>
      <c r="G617">
        <v>291.59804305555559</v>
      </c>
      <c r="H617">
        <v>199.78987499999999</v>
      </c>
      <c r="I617">
        <v>0.41415503119282282</v>
      </c>
      <c r="J617">
        <v>8.3944012499999996</v>
      </c>
      <c r="K617">
        <v>9.496603618550134E-3</v>
      </c>
      <c r="L617">
        <v>1677.1163764373439</v>
      </c>
      <c r="M617">
        <v>3.9330661678665044E-3</v>
      </c>
      <c r="N617">
        <v>41.488586249999997</v>
      </c>
      <c r="O617">
        <v>16.080188721504712</v>
      </c>
      <c r="P617">
        <v>2.0674412499999999</v>
      </c>
      <c r="Q617">
        <v>6.0992905679094623E-4</v>
      </c>
      <c r="R617">
        <v>85.775214617432837</v>
      </c>
      <c r="S617">
        <v>41.488586249999997</v>
      </c>
      <c r="T617">
        <v>16.080188721504712</v>
      </c>
      <c r="U617">
        <v>2.0674412499999999</v>
      </c>
      <c r="V617">
        <v>6.0992905679094623E-4</v>
      </c>
      <c r="W617">
        <v>85.775214617432837</v>
      </c>
      <c r="X617">
        <v>9.8077743399277804E-3</v>
      </c>
      <c r="Y617">
        <f>S617/U617</f>
        <v>20.067601074516627</v>
      </c>
      <c r="Z617">
        <f>(((Y617/13)-1)/(0.0039))+23</f>
        <v>162.4004156709394</v>
      </c>
      <c r="AA617" t="s">
        <v>64</v>
      </c>
      <c r="AB617">
        <v>110</v>
      </c>
      <c r="AC617">
        <v>3.2665902487391718</v>
      </c>
      <c r="AD617" t="s">
        <v>52</v>
      </c>
      <c r="AE617">
        <v>0</v>
      </c>
      <c r="AF617">
        <v>0</v>
      </c>
      <c r="AG617" t="s">
        <v>53</v>
      </c>
      <c r="AH617">
        <v>5</v>
      </c>
      <c r="AI617">
        <v>0.31147222866769991</v>
      </c>
      <c r="AJ617">
        <v>3.2665902487391718</v>
      </c>
      <c r="AK617">
        <v>4.3008919123479587E-2</v>
      </c>
      <c r="AL617">
        <v>43.008919123479593</v>
      </c>
      <c r="AM617">
        <v>0.45444322041726332</v>
      </c>
      <c r="AN617">
        <v>1.0566255318171249</v>
      </c>
      <c r="AO617">
        <v>1342.678324759024</v>
      </c>
      <c r="AP617">
        <f>AO617*(AN617/100)</f>
        <v>14.187081989578301</v>
      </c>
      <c r="AQ617">
        <v>1.3426781967334871E-3</v>
      </c>
      <c r="AR617">
        <v>16.882206175584479</v>
      </c>
      <c r="AS617">
        <v>0.35676340157046588</v>
      </c>
      <c r="AT617">
        <v>1.6060784390499251E-5</v>
      </c>
      <c r="AU617">
        <v>25.64456452022868</v>
      </c>
      <c r="AV617" t="str">
        <f>VLOOKUP(_xlfn.CONCAT(B617:C617),Sheet2!C:G,5,0)</f>
        <v>12.5, 65.5</v>
      </c>
      <c r="AW617">
        <f>ROUND(H617,-2)</f>
        <v>200</v>
      </c>
      <c r="AX617">
        <f>VLOOKUP(_xlfn.CONCAT(B617:C617),Sheet2!C:G,4,0)</f>
        <v>2.5721789851266431E-3</v>
      </c>
      <c r="AY617">
        <f>(AJ617*0.000001)/(VLOOKUP(_xlfn.CONCAT(B617:C617),Sheet2!$C:$G,4,0)*VLOOKUP(AA617,Sheet3!$A$1:$B$5,2,0)*SQRT(8*1.380649E-23*Sheet3!$D$2/(PI()*VLOOKUP(AA617,Sheet3!$A$1:$B$5,2,0))))</f>
        <v>2.7719696536864477E+19</v>
      </c>
      <c r="AZ617" t="str">
        <f>VLOOKUP(_xlfn.CONCAT(B617:C617),Sheet2!C:H,6,0)</f>
        <v>+2, +0</v>
      </c>
      <c r="BA617">
        <f>VLOOKUP(_xlfn.CONCAT(B617:C617),Sheet2!C:G,2,0)</f>
        <v>12.5</v>
      </c>
      <c r="BB617">
        <f>VLOOKUP(_xlfn.CONCAT(B617:C617),Sheet2!C:G,3,0)</f>
        <v>65.5</v>
      </c>
    </row>
    <row r="618" spans="1:54" x14ac:dyDescent="0.25">
      <c r="A618" t="s">
        <v>56</v>
      </c>
      <c r="B618" t="s">
        <v>57</v>
      </c>
      <c r="C618" t="s">
        <v>50</v>
      </c>
      <c r="D618" t="s">
        <v>51</v>
      </c>
      <c r="E618" s="1">
        <v>45718.74914422389</v>
      </c>
      <c r="F618">
        <v>0.28639936805555521</v>
      </c>
      <c r="G618">
        <v>286.39936805555521</v>
      </c>
      <c r="H618">
        <v>199.08224999999999</v>
      </c>
      <c r="I618">
        <v>0.60716204153491815</v>
      </c>
      <c r="J618">
        <v>8.3555037500000005</v>
      </c>
      <c r="K618">
        <v>1.478777650138181E-2</v>
      </c>
      <c r="L618">
        <v>1663.432486433438</v>
      </c>
      <c r="M618">
        <v>8.9785765703410715E-3</v>
      </c>
      <c r="N618">
        <v>40.452066250000001</v>
      </c>
      <c r="O618">
        <v>17.076008873875761</v>
      </c>
      <c r="P618">
        <v>2.061855</v>
      </c>
      <c r="Q618">
        <v>6.7419817485201707E-4</v>
      </c>
      <c r="R618">
        <v>83.406295057893757</v>
      </c>
      <c r="S618">
        <v>40.452066250000001</v>
      </c>
      <c r="T618">
        <v>17.076008873875761</v>
      </c>
      <c r="U618">
        <v>2.061855</v>
      </c>
      <c r="V618">
        <v>6.7419817485201707E-4</v>
      </c>
      <c r="W618">
        <v>83.406295057893757</v>
      </c>
      <c r="X618">
        <v>1.1512614016523891E-2</v>
      </c>
      <c r="Y618">
        <f>S618/U618</f>
        <v>19.619258507509016</v>
      </c>
      <c r="Z618">
        <f>(((Y618/13)-1)/(0.0039))+23</f>
        <v>153.55736701201215</v>
      </c>
      <c r="AA618" t="s">
        <v>64</v>
      </c>
      <c r="AB618">
        <v>110</v>
      </c>
      <c r="AC618">
        <v>3.2666673532015671</v>
      </c>
      <c r="AD618" t="s">
        <v>52</v>
      </c>
      <c r="AE618">
        <v>0</v>
      </c>
      <c r="AF618">
        <v>0</v>
      </c>
      <c r="AG618" t="s">
        <v>53</v>
      </c>
      <c r="AH618">
        <v>5</v>
      </c>
      <c r="AI618">
        <v>0.31147076825906927</v>
      </c>
      <c r="AJ618">
        <v>3.2666673532015671</v>
      </c>
      <c r="AK618">
        <v>4.2253045066745452E-2</v>
      </c>
      <c r="AL618">
        <v>42.25304506674545</v>
      </c>
      <c r="AM618">
        <v>0.45395918979262689</v>
      </c>
      <c r="AN618">
        <v>1.074382187308691</v>
      </c>
      <c r="AO618">
        <v>1319.049858687803</v>
      </c>
      <c r="AP618">
        <f>AO618*(AN618/100)</f>
        <v>14.171636723462214</v>
      </c>
      <c r="AQ618">
        <v>1.319049732918819E-3</v>
      </c>
      <c r="AR618">
        <v>16.42766882080884</v>
      </c>
      <c r="AS618">
        <v>0.35299189520166779</v>
      </c>
      <c r="AT618">
        <v>1.5643295578805209E-5</v>
      </c>
      <c r="AU618">
        <v>25.401118116515882</v>
      </c>
      <c r="AV618" t="str">
        <f>VLOOKUP(_xlfn.CONCAT(B618:C618),Sheet2!C:G,5,0)</f>
        <v>12.5, 65.5</v>
      </c>
      <c r="AW618">
        <f>ROUND(H618,-2)</f>
        <v>200</v>
      </c>
      <c r="AX618">
        <f>VLOOKUP(_xlfn.CONCAT(B618:C618),Sheet2!C:G,4,0)</f>
        <v>2.5721789851266431E-3</v>
      </c>
      <c r="AY618">
        <f>(AJ618*0.000001)/(VLOOKUP(_xlfn.CONCAT(B618:C618),Sheet2!$C:$G,4,0)*VLOOKUP(AA618,Sheet3!$A$1:$B$5,2,0)*SQRT(8*1.380649E-23*Sheet3!$D$2/(PI()*VLOOKUP(AA618,Sheet3!$A$1:$B$5,2,0))))</f>
        <v>2.7720350831445823E+19</v>
      </c>
      <c r="AZ618" t="str">
        <f>VLOOKUP(_xlfn.CONCAT(B618:C618),Sheet2!C:H,6,0)</f>
        <v>+2, +0</v>
      </c>
      <c r="BA618">
        <f>VLOOKUP(_xlfn.CONCAT(B618:C618),Sheet2!C:G,2,0)</f>
        <v>12.5</v>
      </c>
      <c r="BB618">
        <f>VLOOKUP(_xlfn.CONCAT(B618:C618),Sheet2!C:G,3,0)</f>
        <v>65.5</v>
      </c>
    </row>
    <row r="619" spans="1:54" x14ac:dyDescent="0.25">
      <c r="A619" t="s">
        <v>56</v>
      </c>
      <c r="B619" t="s">
        <v>57</v>
      </c>
      <c r="C619" t="s">
        <v>50</v>
      </c>
      <c r="D619" t="s">
        <v>51</v>
      </c>
      <c r="E619" s="1">
        <v>45718.749577787043</v>
      </c>
      <c r="F619">
        <v>0.41700669027777831</v>
      </c>
      <c r="G619">
        <v>417.00669027777832</v>
      </c>
      <c r="H619">
        <v>300.08762499999989</v>
      </c>
      <c r="I619">
        <v>3.2950212755782513E-2</v>
      </c>
      <c r="J619">
        <v>8.4943200000000001</v>
      </c>
      <c r="K619">
        <v>7.7111560358522581E-3</v>
      </c>
      <c r="L619">
        <v>2549.0403147900001</v>
      </c>
      <c r="M619">
        <v>2.5408423197436839E-4</v>
      </c>
      <c r="N619">
        <v>42.348320000000001</v>
      </c>
      <c r="O619">
        <v>15.15113899848096</v>
      </c>
      <c r="P619">
        <v>2.0569875</v>
      </c>
      <c r="Q619">
        <v>7.5700731508601118E-4</v>
      </c>
      <c r="R619">
        <v>87.109964886</v>
      </c>
      <c r="S619">
        <v>42.348320000000001</v>
      </c>
      <c r="T619">
        <v>15.15113899848096</v>
      </c>
      <c r="U619">
        <v>2.0569875</v>
      </c>
      <c r="V619">
        <v>7.5700731508601118E-4</v>
      </c>
      <c r="W619">
        <v>87.109964886</v>
      </c>
      <c r="X619">
        <v>1.1469523053735029E-2</v>
      </c>
      <c r="Y619">
        <f>S619/U619</f>
        <v>20.587543677343689</v>
      </c>
      <c r="Z619">
        <f>(((Y619/13)-1)/(0.0039))+23</f>
        <v>172.65569383320883</v>
      </c>
      <c r="AA619" t="s">
        <v>64</v>
      </c>
      <c r="AB619">
        <v>110</v>
      </c>
      <c r="AC619">
        <v>3.266722875376519</v>
      </c>
      <c r="AD619" t="s">
        <v>52</v>
      </c>
      <c r="AE619">
        <v>0</v>
      </c>
      <c r="AF619">
        <v>0</v>
      </c>
      <c r="AG619" t="s">
        <v>53</v>
      </c>
      <c r="AH619">
        <v>5</v>
      </c>
      <c r="AI619">
        <v>0.31147675593445429</v>
      </c>
      <c r="AJ619">
        <v>3.266722875376519</v>
      </c>
      <c r="AK619">
        <v>6.1243015874169887E-2</v>
      </c>
      <c r="AL619">
        <v>61.243015874169892</v>
      </c>
      <c r="AM619">
        <v>0.46849534307412533</v>
      </c>
      <c r="AN619">
        <v>0.76497758378963154</v>
      </c>
      <c r="AO619">
        <v>1911.843709780964</v>
      </c>
      <c r="AP619">
        <f>AO619*(AN619/100)</f>
        <v>14.625175816916475</v>
      </c>
      <c r="AQ619">
        <v>1.9118435274897681E-3</v>
      </c>
      <c r="AR619">
        <v>22.521335726297782</v>
      </c>
      <c r="AS619">
        <v>0.34456633975236761</v>
      </c>
      <c r="AT619">
        <v>2.1777129960348569E-5</v>
      </c>
      <c r="AU619">
        <v>24.025911053201739</v>
      </c>
      <c r="AV619" t="str">
        <f>VLOOKUP(_xlfn.CONCAT(B619:C619),Sheet2!C:G,5,0)</f>
        <v>12.5, 65.5</v>
      </c>
      <c r="AW619">
        <f>ROUND(H619,-2)</f>
        <v>300</v>
      </c>
      <c r="AX619">
        <f>VLOOKUP(_xlfn.CONCAT(B619:C619),Sheet2!C:G,4,0)</f>
        <v>2.5721789851266431E-3</v>
      </c>
      <c r="AY619">
        <f>(AJ619*0.000001)/(VLOOKUP(_xlfn.CONCAT(B619:C619),Sheet2!$C:$G,4,0)*VLOOKUP(AA619,Sheet3!$A$1:$B$5,2,0)*SQRT(8*1.380649E-23*Sheet3!$D$2/(PI()*VLOOKUP(AA619,Sheet3!$A$1:$B$5,2,0))))</f>
        <v>2.7720821982622904E+19</v>
      </c>
      <c r="AZ619" t="str">
        <f>VLOOKUP(_xlfn.CONCAT(B619:C619),Sheet2!C:H,6,0)</f>
        <v>+2, +0</v>
      </c>
      <c r="BA619">
        <f>VLOOKUP(_xlfn.CONCAT(B619:C619),Sheet2!C:G,2,0)</f>
        <v>12.5</v>
      </c>
      <c r="BB619">
        <f>VLOOKUP(_xlfn.CONCAT(B619:C619),Sheet2!C:G,3,0)</f>
        <v>65.5</v>
      </c>
    </row>
    <row r="620" spans="1:54" x14ac:dyDescent="0.25">
      <c r="A620" t="s">
        <v>56</v>
      </c>
      <c r="B620" t="s">
        <v>57</v>
      </c>
      <c r="C620" t="s">
        <v>50</v>
      </c>
      <c r="D620" t="s">
        <v>51</v>
      </c>
      <c r="E620" s="1">
        <v>45718.750039012179</v>
      </c>
      <c r="F620">
        <v>0.42010131666666689</v>
      </c>
      <c r="G620">
        <v>420.10131666666689</v>
      </c>
      <c r="H620">
        <v>300.02974999999998</v>
      </c>
      <c r="I620">
        <v>4.5744433448129292E-2</v>
      </c>
      <c r="J620">
        <v>8.4892487499999998</v>
      </c>
      <c r="K620">
        <v>7.3004104973139264E-3</v>
      </c>
      <c r="L620">
        <v>2547.0271801503118</v>
      </c>
      <c r="M620">
        <v>3.3395314213840142E-4</v>
      </c>
      <c r="N620">
        <v>42.117297500000006</v>
      </c>
      <c r="O620">
        <v>15.411418717061339</v>
      </c>
      <c r="P620">
        <v>2.0516237500000001</v>
      </c>
      <c r="Q620">
        <v>5.9592772196987234E-4</v>
      </c>
      <c r="R620">
        <v>86.408847836815639</v>
      </c>
      <c r="S620">
        <v>42.117297500000006</v>
      </c>
      <c r="T620">
        <v>15.411418717061339</v>
      </c>
      <c r="U620">
        <v>2.0516237500000001</v>
      </c>
      <c r="V620">
        <v>5.9592772196987234E-4</v>
      </c>
      <c r="W620">
        <v>86.408847836815639</v>
      </c>
      <c r="X620">
        <v>9.1840916483822178E-3</v>
      </c>
      <c r="Y620">
        <f>S620/U620</f>
        <v>20.528762888419479</v>
      </c>
      <c r="Z620">
        <f>(((Y620/13)-1)/(0.0039))+23</f>
        <v>171.49630943628162</v>
      </c>
      <c r="AA620" t="s">
        <v>64</v>
      </c>
      <c r="AB620">
        <v>110</v>
      </c>
      <c r="AC620">
        <v>3.2668038089544269</v>
      </c>
      <c r="AD620" t="s">
        <v>52</v>
      </c>
      <c r="AE620">
        <v>0</v>
      </c>
      <c r="AF620">
        <v>0</v>
      </c>
      <c r="AG620" t="s">
        <v>53</v>
      </c>
      <c r="AH620">
        <v>5</v>
      </c>
      <c r="AI620">
        <v>0.311484934222785</v>
      </c>
      <c r="AJ620">
        <v>3.2668038089544269</v>
      </c>
      <c r="AK620">
        <v>6.1692966640979827E-2</v>
      </c>
      <c r="AL620">
        <v>61.692966640979833</v>
      </c>
      <c r="AM620">
        <v>0.46889793820823938</v>
      </c>
      <c r="AN620">
        <v>0.76005088381788377</v>
      </c>
      <c r="AO620">
        <v>1925.84226031048</v>
      </c>
      <c r="AP620">
        <f>AO620*(AN620/100)</f>
        <v>14.637381120428113</v>
      </c>
      <c r="AQ620">
        <v>1.925842076684273E-3</v>
      </c>
      <c r="AR620">
        <v>22.870975099138569</v>
      </c>
      <c r="AS620">
        <v>0.34766209675754173</v>
      </c>
      <c r="AT620">
        <v>2.212052582277303E-5</v>
      </c>
      <c r="AU620">
        <v>24.221558027244541</v>
      </c>
      <c r="AV620" t="str">
        <f>VLOOKUP(_xlfn.CONCAT(B620:C620),Sheet2!C:G,5,0)</f>
        <v>12.5, 65.5</v>
      </c>
      <c r="AW620">
        <f>ROUND(H620,-2)</f>
        <v>300</v>
      </c>
      <c r="AX620">
        <f>VLOOKUP(_xlfn.CONCAT(B620:C620),Sheet2!C:G,4,0)</f>
        <v>2.5721789851266431E-3</v>
      </c>
      <c r="AY620">
        <f>(AJ620*0.000001)/(VLOOKUP(_xlfn.CONCAT(B620:C620),Sheet2!$C:$G,4,0)*VLOOKUP(AA620,Sheet3!$A$1:$B$5,2,0)*SQRT(8*1.380649E-23*Sheet3!$D$2/(PI()*VLOOKUP(AA620,Sheet3!$A$1:$B$5,2,0))))</f>
        <v>2.7721508770388869E+19</v>
      </c>
      <c r="AZ620" t="str">
        <f>VLOOKUP(_xlfn.CONCAT(B620:C620),Sheet2!C:H,6,0)</f>
        <v>+2, +0</v>
      </c>
      <c r="BA620">
        <f>VLOOKUP(_xlfn.CONCAT(B620:C620),Sheet2!C:G,2,0)</f>
        <v>12.5</v>
      </c>
      <c r="BB620">
        <f>VLOOKUP(_xlfn.CONCAT(B620:C620),Sheet2!C:G,3,0)</f>
        <v>65.5</v>
      </c>
    </row>
    <row r="621" spans="1:54" x14ac:dyDescent="0.25">
      <c r="A621" t="s">
        <v>56</v>
      </c>
      <c r="B621" t="s">
        <v>57</v>
      </c>
      <c r="C621" t="s">
        <v>50</v>
      </c>
      <c r="D621" t="s">
        <v>51</v>
      </c>
      <c r="E621" s="1">
        <v>45718.750480677118</v>
      </c>
      <c r="F621">
        <v>0.4140070541666665</v>
      </c>
      <c r="G621">
        <v>414.00705416666648</v>
      </c>
      <c r="H621">
        <v>300.04262499999999</v>
      </c>
      <c r="I621">
        <v>4.9484039980250888E-2</v>
      </c>
      <c r="J621">
        <v>8.4847225000000002</v>
      </c>
      <c r="K621">
        <v>6.2858877042377354E-3</v>
      </c>
      <c r="L621">
        <v>2545.7784112965619</v>
      </c>
      <c r="M621">
        <v>3.1105111846786758E-4</v>
      </c>
      <c r="N621">
        <v>45.279130000000002</v>
      </c>
      <c r="O621">
        <v>10.92949221204336</v>
      </c>
      <c r="P621">
        <v>2.0466950000000002</v>
      </c>
      <c r="Q621">
        <v>6.0822481187252991E-4</v>
      </c>
      <c r="R621">
        <v>92.672568975350018</v>
      </c>
      <c r="S621">
        <v>45.279130000000002</v>
      </c>
      <c r="T621">
        <v>10.92949221204336</v>
      </c>
      <c r="U621">
        <v>2.0466950000000002</v>
      </c>
      <c r="V621">
        <v>6.0822481187252991E-4</v>
      </c>
      <c r="W621">
        <v>92.672568975350018</v>
      </c>
      <c r="X621">
        <v>6.6475883445323561E-3</v>
      </c>
      <c r="Y621">
        <f>S621/U621</f>
        <v>22.123047156513305</v>
      </c>
      <c r="Z621">
        <f>(((Y621/13)-1)/(0.0039))+23</f>
        <v>202.94175851111055</v>
      </c>
      <c r="AA621" t="s">
        <v>64</v>
      </c>
      <c r="AB621">
        <v>110</v>
      </c>
      <c r="AC621">
        <v>3.2669294735635672</v>
      </c>
      <c r="AD621" t="s">
        <v>52</v>
      </c>
      <c r="AE621">
        <v>0</v>
      </c>
      <c r="AF621">
        <v>0</v>
      </c>
      <c r="AG621" t="s">
        <v>53</v>
      </c>
      <c r="AH621">
        <v>5</v>
      </c>
      <c r="AI621">
        <v>0.3114950110423354</v>
      </c>
      <c r="AJ621">
        <v>3.2669294735635672</v>
      </c>
      <c r="AK621">
        <v>6.0806876450945298E-2</v>
      </c>
      <c r="AL621">
        <v>60.806876450945303</v>
      </c>
      <c r="AM621">
        <v>0.46810759149376879</v>
      </c>
      <c r="AN621">
        <v>0.76982673476313979</v>
      </c>
      <c r="AO621">
        <v>1898.1085569726611</v>
      </c>
      <c r="AP621">
        <f>AO621*(AN621/100)</f>
        <v>14.612147126402387</v>
      </c>
      <c r="AQ621">
        <v>1.898108375991928E-3</v>
      </c>
      <c r="AR621">
        <v>22.228749720188521</v>
      </c>
      <c r="AS621">
        <v>0.34224571629919559</v>
      </c>
      <c r="AT621">
        <v>2.1447988298895439E-5</v>
      </c>
      <c r="AU621">
        <v>23.885376740223212</v>
      </c>
      <c r="AV621" t="str">
        <f>VLOOKUP(_xlfn.CONCAT(B621:C621),Sheet2!C:G,5,0)</f>
        <v>12.5, 65.5</v>
      </c>
      <c r="AW621">
        <f>ROUND(H621,-2)</f>
        <v>300</v>
      </c>
      <c r="AX621">
        <f>VLOOKUP(_xlfn.CONCAT(B621:C621),Sheet2!C:G,4,0)</f>
        <v>2.5721789851266431E-3</v>
      </c>
      <c r="AY621">
        <f>(AJ621*0.000001)/(VLOOKUP(_xlfn.CONCAT(B621:C621),Sheet2!$C:$G,4,0)*VLOOKUP(AA621,Sheet3!$A$1:$B$5,2,0)*SQRT(8*1.380649E-23*Sheet3!$D$2/(PI()*VLOOKUP(AA621,Sheet3!$A$1:$B$5,2,0))))</f>
        <v>2.7722575137629798E+19</v>
      </c>
      <c r="AZ621" t="str">
        <f>VLOOKUP(_xlfn.CONCAT(B621:C621),Sheet2!C:H,6,0)</f>
        <v>+2, +0</v>
      </c>
      <c r="BA621">
        <f>VLOOKUP(_xlfn.CONCAT(B621:C621),Sheet2!C:G,2,0)</f>
        <v>12.5</v>
      </c>
      <c r="BB621">
        <f>VLOOKUP(_xlfn.CONCAT(B621:C621),Sheet2!C:G,3,0)</f>
        <v>65.5</v>
      </c>
    </row>
    <row r="622" spans="1:54" x14ac:dyDescent="0.25">
      <c r="A622" t="s">
        <v>56</v>
      </c>
      <c r="B622" t="s">
        <v>57</v>
      </c>
      <c r="C622" t="s">
        <v>50</v>
      </c>
      <c r="D622" t="s">
        <v>51</v>
      </c>
      <c r="E622" s="1">
        <v>45718.751030559142</v>
      </c>
      <c r="F622">
        <v>0.53062773472222258</v>
      </c>
      <c r="G622">
        <v>530.62773472222261</v>
      </c>
      <c r="H622">
        <v>400.1</v>
      </c>
      <c r="I622">
        <v>9.1006366942430746E-13</v>
      </c>
      <c r="J622">
        <v>9.3293025000000007</v>
      </c>
      <c r="K622">
        <v>8.5034628152190032E-3</v>
      </c>
      <c r="L622">
        <v>3732.65393025</v>
      </c>
      <c r="M622">
        <v>7.7386925724313583E-15</v>
      </c>
      <c r="N622">
        <v>44.995062500000003</v>
      </c>
      <c r="O622">
        <v>12.34283603463234</v>
      </c>
      <c r="P622">
        <v>2.0608387499999998</v>
      </c>
      <c r="Q622">
        <v>7.1999752294100755E-4</v>
      </c>
      <c r="R622">
        <v>92.72756835867186</v>
      </c>
      <c r="S622">
        <v>44.995062500000003</v>
      </c>
      <c r="T622">
        <v>12.34283603463234</v>
      </c>
      <c r="U622">
        <v>2.0608387499999998</v>
      </c>
      <c r="V622">
        <v>7.1999752294100755E-4</v>
      </c>
      <c r="W622">
        <v>92.72756835867186</v>
      </c>
      <c r="X622">
        <v>8.8868113710022928E-3</v>
      </c>
      <c r="Y622">
        <f>S622/U622</f>
        <v>21.833373668852065</v>
      </c>
      <c r="Z622">
        <f>(((Y622/13)-1)/(0.0039))+23</f>
        <v>197.22827749215116</v>
      </c>
      <c r="AA622" t="s">
        <v>64</v>
      </c>
      <c r="AB622">
        <v>110</v>
      </c>
      <c r="AC622">
        <v>3.2670332077838542</v>
      </c>
      <c r="AD622" t="s">
        <v>52</v>
      </c>
      <c r="AE622">
        <v>0</v>
      </c>
      <c r="AF622">
        <v>0</v>
      </c>
      <c r="AG622" t="s">
        <v>53</v>
      </c>
      <c r="AH622">
        <v>5</v>
      </c>
      <c r="AI622">
        <v>0.31149720165528111</v>
      </c>
      <c r="AJ622">
        <v>3.2670332077838542</v>
      </c>
      <c r="AK622">
        <v>7.7763225311110198E-2</v>
      </c>
      <c r="AL622">
        <v>77.763225311110205</v>
      </c>
      <c r="AM622">
        <v>0.48492809763680023</v>
      </c>
      <c r="AN622">
        <v>0.62359565938363604</v>
      </c>
      <c r="AO622">
        <v>2427.330021399413</v>
      </c>
      <c r="AP622">
        <f>AO622*(AN622/100)</f>
        <v>15.136724652362624</v>
      </c>
      <c r="AQ622">
        <v>2.4273297899642271E-3</v>
      </c>
      <c r="AR622">
        <v>24.794037807538249</v>
      </c>
      <c r="AS622">
        <v>0.30922908710749231</v>
      </c>
      <c r="AT622">
        <v>2.419302594492451E-5</v>
      </c>
      <c r="AU622">
        <v>20.83322664362348</v>
      </c>
      <c r="AV622" t="str">
        <f>VLOOKUP(_xlfn.CONCAT(B622:C622),Sheet2!C:G,5,0)</f>
        <v>12.5, 65.5</v>
      </c>
      <c r="AW622">
        <f>ROUND(H622,-2)</f>
        <v>400</v>
      </c>
      <c r="AX622">
        <f>VLOOKUP(_xlfn.CONCAT(B622:C622),Sheet2!C:G,4,0)</f>
        <v>2.5721789851266431E-3</v>
      </c>
      <c r="AY622">
        <f>(AJ622*0.000001)/(VLOOKUP(_xlfn.CONCAT(B622:C622),Sheet2!$C:$G,4,0)*VLOOKUP(AA622,Sheet3!$A$1:$B$5,2,0)*SQRT(8*1.380649E-23*Sheet3!$D$2/(PI()*VLOOKUP(AA622,Sheet3!$A$1:$B$5,2,0))))</f>
        <v>2.7723455407540589E+19</v>
      </c>
      <c r="AZ622" t="str">
        <f>VLOOKUP(_xlfn.CONCAT(B622:C622),Sheet2!C:H,6,0)</f>
        <v>+2, +0</v>
      </c>
      <c r="BA622">
        <f>VLOOKUP(_xlfn.CONCAT(B622:C622),Sheet2!C:G,2,0)</f>
        <v>12.5</v>
      </c>
      <c r="BB622">
        <f>VLOOKUP(_xlfn.CONCAT(B622:C622),Sheet2!C:G,3,0)</f>
        <v>65.5</v>
      </c>
    </row>
    <row r="623" spans="1:54" x14ac:dyDescent="0.25">
      <c r="A623" t="s">
        <v>56</v>
      </c>
      <c r="B623" t="s">
        <v>57</v>
      </c>
      <c r="C623" t="s">
        <v>50</v>
      </c>
      <c r="D623" t="s">
        <v>51</v>
      </c>
      <c r="E623" s="1">
        <v>45718.751697917724</v>
      </c>
      <c r="F623">
        <v>0.52891146111111143</v>
      </c>
      <c r="G623">
        <v>528.91146111111141</v>
      </c>
      <c r="H623">
        <v>400.1</v>
      </c>
      <c r="I623">
        <v>9.1006366942430746E-13</v>
      </c>
      <c r="J623">
        <v>9.3489374999999999</v>
      </c>
      <c r="K623">
        <v>9.1388178250282146E-3</v>
      </c>
      <c r="L623">
        <v>3740.5098937500002</v>
      </c>
      <c r="M623">
        <v>8.3169060840454456E-15</v>
      </c>
      <c r="N623">
        <v>42.786027500000003</v>
      </c>
      <c r="O623">
        <v>15.31811457488832</v>
      </c>
      <c r="P623">
        <v>2.0504337500000012</v>
      </c>
      <c r="Q623">
        <v>6.6795856780982798E-4</v>
      </c>
      <c r="R623">
        <v>87.729914814428156</v>
      </c>
      <c r="S623">
        <v>42.786027500000003</v>
      </c>
      <c r="T623">
        <v>15.31811457488832</v>
      </c>
      <c r="U623">
        <v>2.0504337500000012</v>
      </c>
      <c r="V623">
        <v>6.6795856780982798E-4</v>
      </c>
      <c r="W623">
        <v>87.729914814428156</v>
      </c>
      <c r="X623">
        <v>1.023186587298926E-2</v>
      </c>
      <c r="Y623">
        <f>S623/U623</f>
        <v>20.866817813547975</v>
      </c>
      <c r="Z623">
        <f>(((Y623/13)-1)/(0.0039))+23</f>
        <v>178.16405943881611</v>
      </c>
      <c r="AA623" t="s">
        <v>64</v>
      </c>
      <c r="AB623">
        <v>110</v>
      </c>
      <c r="AC623">
        <v>3.2670391255078299</v>
      </c>
      <c r="AD623" t="s">
        <v>52</v>
      </c>
      <c r="AE623">
        <v>0</v>
      </c>
      <c r="AF623">
        <v>0</v>
      </c>
      <c r="AG623" t="s">
        <v>53</v>
      </c>
      <c r="AH623">
        <v>5</v>
      </c>
      <c r="AI623">
        <v>0.31148982659169711</v>
      </c>
      <c r="AJ623">
        <v>3.2670391255078299</v>
      </c>
      <c r="AK623">
        <v>7.7513683514999404E-2</v>
      </c>
      <c r="AL623">
        <v>77.5136835149994</v>
      </c>
      <c r="AM623">
        <v>0.48465544400702137</v>
      </c>
      <c r="AN623">
        <v>0.62525146790790476</v>
      </c>
      <c r="AO623">
        <v>2419.5363490416212</v>
      </c>
      <c r="AP623">
        <f>AO623*(AN623/100)</f>
        <v>15.128186538948061</v>
      </c>
      <c r="AQ623">
        <v>2.419536118355407E-3</v>
      </c>
      <c r="AR623">
        <v>24.58338098885611</v>
      </c>
      <c r="AS623">
        <v>0.30741590098843119</v>
      </c>
      <c r="AT623">
        <v>2.4020013280699959E-5</v>
      </c>
      <c r="AU623">
        <v>20.722758585538472</v>
      </c>
      <c r="AV623" t="str">
        <f>VLOOKUP(_xlfn.CONCAT(B623:C623),Sheet2!C:G,5,0)</f>
        <v>12.5, 65.5</v>
      </c>
      <c r="AW623">
        <f>ROUND(H623,-2)</f>
        <v>400</v>
      </c>
      <c r="AX623">
        <f>VLOOKUP(_xlfn.CONCAT(B623:C623),Sheet2!C:G,4,0)</f>
        <v>2.5721789851266431E-3</v>
      </c>
      <c r="AY623">
        <f>(AJ623*0.000001)/(VLOOKUP(_xlfn.CONCAT(B623:C623),Sheet2!$C:$G,4,0)*VLOOKUP(AA623,Sheet3!$A$1:$B$5,2,0)*SQRT(8*1.380649E-23*Sheet3!$D$2/(PI()*VLOOKUP(AA623,Sheet3!$A$1:$B$5,2,0))))</f>
        <v>2.7723505624280461E+19</v>
      </c>
      <c r="AZ623" t="str">
        <f>VLOOKUP(_xlfn.CONCAT(B623:C623),Sheet2!C:H,6,0)</f>
        <v>+2, +0</v>
      </c>
      <c r="BA623">
        <f>VLOOKUP(_xlfn.CONCAT(B623:C623),Sheet2!C:G,2,0)</f>
        <v>12.5</v>
      </c>
      <c r="BB623">
        <f>VLOOKUP(_xlfn.CONCAT(B623:C623),Sheet2!C:G,3,0)</f>
        <v>65.5</v>
      </c>
    </row>
    <row r="624" spans="1:54" x14ac:dyDescent="0.25">
      <c r="A624" t="s">
        <v>56</v>
      </c>
      <c r="B624" t="s">
        <v>57</v>
      </c>
      <c r="C624" t="s">
        <v>50</v>
      </c>
      <c r="D624" t="s">
        <v>51</v>
      </c>
      <c r="E624" s="1">
        <v>45718.75211643472</v>
      </c>
      <c r="F624">
        <v>0.52528263055555557</v>
      </c>
      <c r="G624">
        <v>525.28263055555556</v>
      </c>
      <c r="H624">
        <v>400.1</v>
      </c>
      <c r="I624">
        <v>9.1006366942430746E-13</v>
      </c>
      <c r="J624">
        <v>9.367939999999999</v>
      </c>
      <c r="K624">
        <v>1.0437436231846731E-2</v>
      </c>
      <c r="L624">
        <v>3748.1127940000001</v>
      </c>
      <c r="M624">
        <v>9.4987315165366515E-15</v>
      </c>
      <c r="N624">
        <v>42.727373749999998</v>
      </c>
      <c r="O624">
        <v>15.38573686284083</v>
      </c>
      <c r="P624">
        <v>2.0458862500000001</v>
      </c>
      <c r="Q624">
        <v>6.174848556310691E-4</v>
      </c>
      <c r="R624">
        <v>87.415346453735921</v>
      </c>
      <c r="S624">
        <v>42.727373749999998</v>
      </c>
      <c r="T624">
        <v>15.38573686284083</v>
      </c>
      <c r="U624">
        <v>2.0458862500000001</v>
      </c>
      <c r="V624">
        <v>6.174848556310691E-4</v>
      </c>
      <c r="W624">
        <v>87.415346453735921</v>
      </c>
      <c r="X624">
        <v>9.5004595055288889E-3</v>
      </c>
      <c r="Y624">
        <f>S624/U624</f>
        <v>20.884530481594467</v>
      </c>
      <c r="Z624">
        <f>(((Y624/13)-1)/(0.0039))+23</f>
        <v>178.51342172770154</v>
      </c>
      <c r="AA624" t="s">
        <v>64</v>
      </c>
      <c r="AB624">
        <v>110</v>
      </c>
      <c r="AC624">
        <v>3.2670372109500732</v>
      </c>
      <c r="AD624" t="s">
        <v>52</v>
      </c>
      <c r="AE624">
        <v>0</v>
      </c>
      <c r="AF624">
        <v>0</v>
      </c>
      <c r="AG624" t="s">
        <v>53</v>
      </c>
      <c r="AH624">
        <v>5</v>
      </c>
      <c r="AI624">
        <v>0.3114958872875136</v>
      </c>
      <c r="AJ624">
        <v>3.2670372109500732</v>
      </c>
      <c r="AK624">
        <v>7.6986060827828426E-2</v>
      </c>
      <c r="AL624">
        <v>76.986060827828425</v>
      </c>
      <c r="AM624">
        <v>0.48408133840879719</v>
      </c>
      <c r="AN624">
        <v>0.62879089175817993</v>
      </c>
      <c r="AO624">
        <v>2403.0683777940631</v>
      </c>
      <c r="AP624">
        <f>AO624*(AN624/100)</f>
        <v>15.110275082290118</v>
      </c>
      <c r="AQ624">
        <v>2.4030681486733648E-3</v>
      </c>
      <c r="AR624">
        <v>24.20067438892859</v>
      </c>
      <c r="AS624">
        <v>0.30434327260327521</v>
      </c>
      <c r="AT624">
        <v>2.3649115670779619E-5</v>
      </c>
      <c r="AU624">
        <v>20.539953053458831</v>
      </c>
      <c r="AV624" t="str">
        <f>VLOOKUP(_xlfn.CONCAT(B624:C624),Sheet2!C:G,5,0)</f>
        <v>12.5, 65.5</v>
      </c>
      <c r="AW624">
        <f>ROUND(H624,-2)</f>
        <v>400</v>
      </c>
      <c r="AX624">
        <f>VLOOKUP(_xlfn.CONCAT(B624:C624),Sheet2!C:G,4,0)</f>
        <v>2.5721789851266431E-3</v>
      </c>
      <c r="AY624">
        <f>(AJ624*0.000001)/(VLOOKUP(_xlfn.CONCAT(B624:C624),Sheet2!$C:$G,4,0)*VLOOKUP(AA624,Sheet3!$A$1:$B$5,2,0)*SQRT(8*1.380649E-23*Sheet3!$D$2/(PI()*VLOOKUP(AA624,Sheet3!$A$1:$B$5,2,0))))</f>
        <v>2.772348937768815E+19</v>
      </c>
      <c r="AZ624" t="str">
        <f>VLOOKUP(_xlfn.CONCAT(B624:C624),Sheet2!C:H,6,0)</f>
        <v>+2, +0</v>
      </c>
      <c r="BA624">
        <f>VLOOKUP(_xlfn.CONCAT(B624:C624),Sheet2!C:G,2,0)</f>
        <v>12.5</v>
      </c>
      <c r="BB624">
        <f>VLOOKUP(_xlfn.CONCAT(B624:C624),Sheet2!C:G,3,0)</f>
        <v>65.5</v>
      </c>
    </row>
    <row r="625" spans="1:54" x14ac:dyDescent="0.25">
      <c r="A625" t="s">
        <v>56</v>
      </c>
      <c r="B625" t="s">
        <v>57</v>
      </c>
      <c r="C625" t="s">
        <v>50</v>
      </c>
      <c r="D625" t="s">
        <v>51</v>
      </c>
      <c r="E625" s="1">
        <v>45718.752627543807</v>
      </c>
      <c r="F625">
        <v>0.34251125972222202</v>
      </c>
      <c r="G625">
        <v>342.51125972222201</v>
      </c>
      <c r="H625">
        <v>199.95500000000001</v>
      </c>
      <c r="I625">
        <v>0.14318039594242049</v>
      </c>
      <c r="J625">
        <v>10.679712500000001</v>
      </c>
      <c r="K625">
        <v>1.4726623358544411E-2</v>
      </c>
      <c r="L625">
        <v>2135.4619129375001</v>
      </c>
      <c r="M625">
        <v>2.1085637633712858E-3</v>
      </c>
      <c r="N625">
        <v>40.86670625</v>
      </c>
      <c r="O625">
        <v>17.270228824686569</v>
      </c>
      <c r="P625">
        <v>2.0401387500000001</v>
      </c>
      <c r="Q625">
        <v>6.1234561028308072E-4</v>
      </c>
      <c r="R625">
        <v>83.373751005492167</v>
      </c>
      <c r="S625">
        <v>40.86670625</v>
      </c>
      <c r="T625">
        <v>17.270228824686569</v>
      </c>
      <c r="U625">
        <v>2.0401387500000001</v>
      </c>
      <c r="V625">
        <v>6.1234561028308072E-4</v>
      </c>
      <c r="W625">
        <v>83.373751005492167</v>
      </c>
      <c r="X625">
        <v>1.0575348809381151E-2</v>
      </c>
      <c r="Y625">
        <f>S625/U625</f>
        <v>20.031336716681647</v>
      </c>
      <c r="Z625">
        <f>(((Y625/13)-1)/(0.0039))+23</f>
        <v>161.68514234086092</v>
      </c>
      <c r="AA625" t="s">
        <v>64</v>
      </c>
      <c r="AB625">
        <v>130</v>
      </c>
      <c r="AC625">
        <v>3.8612506697011559</v>
      </c>
      <c r="AD625" t="s">
        <v>52</v>
      </c>
      <c r="AE625">
        <v>0</v>
      </c>
      <c r="AF625">
        <v>0</v>
      </c>
      <c r="AG625" t="s">
        <v>53</v>
      </c>
      <c r="AH625">
        <v>5</v>
      </c>
      <c r="AI625">
        <v>0.3115088119038934</v>
      </c>
      <c r="AJ625">
        <v>3.8612506697011559</v>
      </c>
      <c r="AK625">
        <v>5.0411570688198383E-2</v>
      </c>
      <c r="AL625">
        <v>50.411570688198367</v>
      </c>
      <c r="AM625">
        <v>0.45960508545425782</v>
      </c>
      <c r="AN625">
        <v>0.91170554533396808</v>
      </c>
      <c r="AO625">
        <v>1331.405490398201</v>
      </c>
      <c r="AP625">
        <f>AO625*(AN625/100)</f>
        <v>12.13849768684131</v>
      </c>
      <c r="AQ625">
        <v>1.331405382986239E-3</v>
      </c>
      <c r="AR625">
        <v>15.410283765878059</v>
      </c>
      <c r="AS625">
        <v>0.28099282329042108</v>
      </c>
      <c r="AT625">
        <v>1.4831234205165509E-5</v>
      </c>
      <c r="AU625">
        <v>23.60686949403522</v>
      </c>
      <c r="AV625" t="str">
        <f>VLOOKUP(_xlfn.CONCAT(B625:C625),Sheet2!C:G,5,0)</f>
        <v>12.5, 65.5</v>
      </c>
      <c r="AW625">
        <f>ROUND(H625,-2)</f>
        <v>200</v>
      </c>
      <c r="AX625">
        <f>VLOOKUP(_xlfn.CONCAT(B625:C625),Sheet2!C:G,4,0)</f>
        <v>2.5721789851266431E-3</v>
      </c>
      <c r="AY625">
        <f>(AJ625*0.000001)/(VLOOKUP(_xlfn.CONCAT(B625:C625),Sheet2!$C:$G,4,0)*VLOOKUP(AA625,Sheet3!$A$1:$B$5,2,0)*SQRT(8*1.380649E-23*Sheet3!$D$2/(PI()*VLOOKUP(AA625,Sheet3!$A$1:$B$5,2,0))))</f>
        <v>3.2765877770618126E+19</v>
      </c>
      <c r="AZ625" t="str">
        <f>VLOOKUP(_xlfn.CONCAT(B625:C625),Sheet2!C:H,6,0)</f>
        <v>+2, +0</v>
      </c>
      <c r="BA625">
        <f>VLOOKUP(_xlfn.CONCAT(B625:C625),Sheet2!C:G,2,0)</f>
        <v>12.5</v>
      </c>
      <c r="BB625">
        <f>VLOOKUP(_xlfn.CONCAT(B625:C625),Sheet2!C:G,3,0)</f>
        <v>65.5</v>
      </c>
    </row>
    <row r="626" spans="1:54" x14ac:dyDescent="0.25">
      <c r="A626" t="s">
        <v>56</v>
      </c>
      <c r="B626" t="s">
        <v>57</v>
      </c>
      <c r="C626" t="s">
        <v>50</v>
      </c>
      <c r="D626" t="s">
        <v>51</v>
      </c>
      <c r="E626" s="1">
        <v>45718.75304247273</v>
      </c>
      <c r="F626">
        <v>0.34873514999999999</v>
      </c>
      <c r="G626">
        <v>348.73514999999998</v>
      </c>
      <c r="H626">
        <v>199.70762500000001</v>
      </c>
      <c r="I626">
        <v>0.35200745152967289</v>
      </c>
      <c r="J626">
        <v>10.693653749999999</v>
      </c>
      <c r="K626">
        <v>1.81733100296643E-2</v>
      </c>
      <c r="L626">
        <v>2135.6041929848438</v>
      </c>
      <c r="M626">
        <v>6.397140549400774E-3</v>
      </c>
      <c r="N626">
        <v>44.702543749999997</v>
      </c>
      <c r="O626">
        <v>12.80200274648417</v>
      </c>
      <c r="P626">
        <v>2.0364075000000001</v>
      </c>
      <c r="Q626">
        <v>4.9674157289050856E-4</v>
      </c>
      <c r="R626">
        <v>91.032595361578132</v>
      </c>
      <c r="S626">
        <v>44.702543749999997</v>
      </c>
      <c r="T626">
        <v>12.80200274648417</v>
      </c>
      <c r="U626">
        <v>2.0364075000000001</v>
      </c>
      <c r="V626">
        <v>4.9674157289050856E-4</v>
      </c>
      <c r="W626">
        <v>91.032595361578132</v>
      </c>
      <c r="X626">
        <v>6.359286980437159E-3</v>
      </c>
      <c r="Y626">
        <f>S626/U626</f>
        <v>21.951669177215265</v>
      </c>
      <c r="Z626">
        <f>(((Y626/13)-1)/(0.0039))+23</f>
        <v>199.56152223304272</v>
      </c>
      <c r="AA626" t="s">
        <v>64</v>
      </c>
      <c r="AB626">
        <v>130</v>
      </c>
      <c r="AC626">
        <v>3.861156856371065</v>
      </c>
      <c r="AD626" t="s">
        <v>52</v>
      </c>
      <c r="AE626">
        <v>0</v>
      </c>
      <c r="AF626">
        <v>0</v>
      </c>
      <c r="AG626" t="s">
        <v>53</v>
      </c>
      <c r="AH626">
        <v>5</v>
      </c>
      <c r="AI626">
        <v>0.31150012247254211</v>
      </c>
      <c r="AJ626">
        <v>3.861156856371065</v>
      </c>
      <c r="AK626">
        <v>5.1316508425781872E-2</v>
      </c>
      <c r="AL626">
        <v>51.316508425781869</v>
      </c>
      <c r="AM626">
        <v>0.4602878462986299</v>
      </c>
      <c r="AN626">
        <v>0.89695862095593626</v>
      </c>
      <c r="AO626">
        <v>1355.3384700796071</v>
      </c>
      <c r="AP626">
        <f>AO626*(AN626/100)</f>
        <v>12.156825250511329</v>
      </c>
      <c r="AQ626">
        <v>1.3553383607372311E-3</v>
      </c>
      <c r="AR626">
        <v>15.967833418308359</v>
      </c>
      <c r="AS626">
        <v>0.28644971685079967</v>
      </c>
      <c r="AT626">
        <v>1.5315012052432811E-5</v>
      </c>
      <c r="AU626">
        <v>24.0290352464887</v>
      </c>
      <c r="AV626" t="str">
        <f>VLOOKUP(_xlfn.CONCAT(B626:C626),Sheet2!C:G,5,0)</f>
        <v>12.5, 65.5</v>
      </c>
      <c r="AW626">
        <f>ROUND(H626,-2)</f>
        <v>200</v>
      </c>
      <c r="AX626">
        <f>VLOOKUP(_xlfn.CONCAT(B626:C626),Sheet2!C:G,4,0)</f>
        <v>2.5721789851266431E-3</v>
      </c>
      <c r="AY626">
        <f>(AJ626*0.000001)/(VLOOKUP(_xlfn.CONCAT(B626:C626),Sheet2!$C:$G,4,0)*VLOOKUP(AA626,Sheet3!$A$1:$B$5,2,0)*SQRT(8*1.380649E-23*Sheet3!$D$2/(PI()*VLOOKUP(AA626,Sheet3!$A$1:$B$5,2,0))))</f>
        <v>3.2765081687594783E+19</v>
      </c>
      <c r="AZ626" t="str">
        <f>VLOOKUP(_xlfn.CONCAT(B626:C626),Sheet2!C:H,6,0)</f>
        <v>+2, +0</v>
      </c>
      <c r="BA626">
        <f>VLOOKUP(_xlfn.CONCAT(B626:C626),Sheet2!C:G,2,0)</f>
        <v>12.5</v>
      </c>
      <c r="BB626">
        <f>VLOOKUP(_xlfn.CONCAT(B626:C626),Sheet2!C:G,3,0)</f>
        <v>65.5</v>
      </c>
    </row>
    <row r="627" spans="1:54" x14ac:dyDescent="0.25">
      <c r="A627" t="s">
        <v>56</v>
      </c>
      <c r="B627" t="s">
        <v>57</v>
      </c>
      <c r="C627" t="s">
        <v>50</v>
      </c>
      <c r="D627" t="s">
        <v>51</v>
      </c>
      <c r="E627" s="1">
        <v>45718.753433790647</v>
      </c>
      <c r="F627">
        <v>0.34416021944444491</v>
      </c>
      <c r="G627">
        <v>344.16021944444492</v>
      </c>
      <c r="H627">
        <v>199.07849999999999</v>
      </c>
      <c r="I627">
        <v>0.62323613430134472</v>
      </c>
      <c r="J627">
        <v>10.69405375</v>
      </c>
      <c r="K627">
        <v>3.5218799180368632E-2</v>
      </c>
      <c r="L627">
        <v>2128.956179469375</v>
      </c>
      <c r="M627">
        <v>2.1949628255908311E-2</v>
      </c>
      <c r="N627">
        <v>42.783923749999992</v>
      </c>
      <c r="O627">
        <v>15.32371611105639</v>
      </c>
      <c r="P627">
        <v>2.0333637499999999</v>
      </c>
      <c r="Q627">
        <v>5.2610066992312418E-4</v>
      </c>
      <c r="R627">
        <v>86.995279636014047</v>
      </c>
      <c r="S627">
        <v>42.783923749999992</v>
      </c>
      <c r="T627">
        <v>15.32371611105639</v>
      </c>
      <c r="U627">
        <v>2.0333637499999999</v>
      </c>
      <c r="V627">
        <v>5.2610066992312418E-4</v>
      </c>
      <c r="W627">
        <v>86.995279636014047</v>
      </c>
      <c r="X627">
        <v>8.0618173117385367E-3</v>
      </c>
      <c r="Y627">
        <f>S627/U627</f>
        <v>21.040959223355877</v>
      </c>
      <c r="Z627">
        <f>(((Y627/13)-1)/(0.0039))+23</f>
        <v>181.59880124962282</v>
      </c>
      <c r="AA627" t="s">
        <v>64</v>
      </c>
      <c r="AB627">
        <v>130</v>
      </c>
      <c r="AC627">
        <v>3.8611617297908092</v>
      </c>
      <c r="AD627" t="s">
        <v>52</v>
      </c>
      <c r="AE627">
        <v>0</v>
      </c>
      <c r="AF627">
        <v>0</v>
      </c>
      <c r="AG627" t="s">
        <v>53</v>
      </c>
      <c r="AH627">
        <v>5</v>
      </c>
      <c r="AI627">
        <v>0.31150165590160411</v>
      </c>
      <c r="AJ627">
        <v>3.8611617297908092</v>
      </c>
      <c r="AK627">
        <v>5.0651325216924968E-2</v>
      </c>
      <c r="AL627">
        <v>50.651325216924967</v>
      </c>
      <c r="AM627">
        <v>0.45978489185103261</v>
      </c>
      <c r="AN627">
        <v>0.90774503901310966</v>
      </c>
      <c r="AO627">
        <v>1337.768392390223</v>
      </c>
      <c r="AP627">
        <f>AO627*(AN627/100)</f>
        <v>12.143526215407679</v>
      </c>
      <c r="AQ627">
        <v>1.337768284464923E-3</v>
      </c>
      <c r="AR627">
        <v>15.6051128613244</v>
      </c>
      <c r="AS627">
        <v>0.28330927566213793</v>
      </c>
      <c r="AT627">
        <v>1.4992475868849561E-5</v>
      </c>
      <c r="AU627">
        <v>23.791624132700282</v>
      </c>
      <c r="AV627" t="str">
        <f>VLOOKUP(_xlfn.CONCAT(B627:C627),Sheet2!C:G,5,0)</f>
        <v>12.5, 65.5</v>
      </c>
      <c r="AW627">
        <f>ROUND(H627,-2)</f>
        <v>200</v>
      </c>
      <c r="AX627">
        <f>VLOOKUP(_xlfn.CONCAT(B627:C627),Sheet2!C:G,4,0)</f>
        <v>2.5721789851266431E-3</v>
      </c>
      <c r="AY627">
        <f>(AJ627*0.000001)/(VLOOKUP(_xlfn.CONCAT(B627:C627),Sheet2!$C:$G,4,0)*VLOOKUP(AA627,Sheet3!$A$1:$B$5,2,0)*SQRT(8*1.380649E-23*Sheet3!$D$2/(PI()*VLOOKUP(AA627,Sheet3!$A$1:$B$5,2,0))))</f>
        <v>3.2765123042557034E+19</v>
      </c>
      <c r="AZ627" t="str">
        <f>VLOOKUP(_xlfn.CONCAT(B627:C627),Sheet2!C:H,6,0)</f>
        <v>+2, +0</v>
      </c>
      <c r="BA627">
        <f>VLOOKUP(_xlfn.CONCAT(B627:C627),Sheet2!C:G,2,0)</f>
        <v>12.5</v>
      </c>
      <c r="BB627">
        <f>VLOOKUP(_xlfn.CONCAT(B627:C627),Sheet2!C:G,3,0)</f>
        <v>65.5</v>
      </c>
    </row>
    <row r="628" spans="1:54" x14ac:dyDescent="0.25">
      <c r="A628" t="s">
        <v>56</v>
      </c>
      <c r="B628" t="s">
        <v>57</v>
      </c>
      <c r="C628" t="s">
        <v>50</v>
      </c>
      <c r="D628" t="s">
        <v>51</v>
      </c>
      <c r="E628" s="1">
        <v>45718.753833557508</v>
      </c>
      <c r="F628">
        <v>0.51087672499999925</v>
      </c>
      <c r="G628">
        <v>510.87672499999928</v>
      </c>
      <c r="H628">
        <v>300.09599999999989</v>
      </c>
      <c r="I628">
        <v>1.960817688494047E-2</v>
      </c>
      <c r="J628">
        <v>10.736973750000001</v>
      </c>
      <c r="K628">
        <v>1.7082603141796899E-2</v>
      </c>
      <c r="L628">
        <v>3222.1228744799992</v>
      </c>
      <c r="M628">
        <v>3.349587040595934E-4</v>
      </c>
      <c r="N628">
        <v>46.620462500000002</v>
      </c>
      <c r="O628">
        <v>9.2551318098185682</v>
      </c>
      <c r="P628">
        <v>2.0301100000000001</v>
      </c>
      <c r="Q628">
        <v>6.4102546131388448E-4</v>
      </c>
      <c r="R628">
        <v>94.644667125874989</v>
      </c>
      <c r="S628">
        <v>46.620462500000002</v>
      </c>
      <c r="T628">
        <v>9.2551318098185682</v>
      </c>
      <c r="U628">
        <v>2.0301100000000001</v>
      </c>
      <c r="V628">
        <v>6.4102546131388448E-4</v>
      </c>
      <c r="W628">
        <v>94.644667125874989</v>
      </c>
      <c r="X628">
        <v>5.9327751379097543E-3</v>
      </c>
      <c r="Y628">
        <f>S628/U628</f>
        <v>22.964500692080726</v>
      </c>
      <c r="Z628">
        <f>(((Y628/13)-1)/(0.0039))+23</f>
        <v>219.53847518896899</v>
      </c>
      <c r="AA628" t="s">
        <v>64</v>
      </c>
      <c r="AB628">
        <v>130</v>
      </c>
      <c r="AC628">
        <v>3.861301840608478</v>
      </c>
      <c r="AD628" t="s">
        <v>52</v>
      </c>
      <c r="AE628">
        <v>0</v>
      </c>
      <c r="AF628">
        <v>0</v>
      </c>
      <c r="AG628" t="s">
        <v>53</v>
      </c>
      <c r="AH628">
        <v>5</v>
      </c>
      <c r="AI628">
        <v>0.31150771659742049</v>
      </c>
      <c r="AJ628">
        <v>3.861301840608478</v>
      </c>
      <c r="AK628">
        <v>7.4891478982799381E-2</v>
      </c>
      <c r="AL628">
        <v>74.891478982799384</v>
      </c>
      <c r="AM628">
        <v>0.48183436461548279</v>
      </c>
      <c r="AN628">
        <v>0.6433767514808294</v>
      </c>
      <c r="AO628">
        <v>1977.9110935683379</v>
      </c>
      <c r="AP628">
        <f>AO628*(AN628/100)</f>
        <v>12.725420140978921</v>
      </c>
      <c r="AQ628">
        <v>1.9779109340018132E-3</v>
      </c>
      <c r="AR628">
        <v>22.540262464019278</v>
      </c>
      <c r="AS628">
        <v>0.29003761683252</v>
      </c>
      <c r="AT628">
        <v>2.189706951478596E-5</v>
      </c>
      <c r="AU628">
        <v>23.24289975902478</v>
      </c>
      <c r="AV628" t="str">
        <f>VLOOKUP(_xlfn.CONCAT(B628:C628),Sheet2!C:G,5,0)</f>
        <v>12.5, 65.5</v>
      </c>
      <c r="AW628">
        <f>ROUND(H628,-2)</f>
        <v>300</v>
      </c>
      <c r="AX628">
        <f>VLOOKUP(_xlfn.CONCAT(B628:C628),Sheet2!C:G,4,0)</f>
        <v>2.5721789851266431E-3</v>
      </c>
      <c r="AY628">
        <f>(AJ628*0.000001)/(VLOOKUP(_xlfn.CONCAT(B628:C628),Sheet2!$C:$G,4,0)*VLOOKUP(AA628,Sheet3!$A$1:$B$5,2,0)*SQRT(8*1.380649E-23*Sheet3!$D$2/(PI()*VLOOKUP(AA628,Sheet3!$A$1:$B$5,2,0))))</f>
        <v>3.2766311997721764E+19</v>
      </c>
      <c r="AZ628" t="str">
        <f>VLOOKUP(_xlfn.CONCAT(B628:C628),Sheet2!C:H,6,0)</f>
        <v>+2, +0</v>
      </c>
      <c r="BA628">
        <f>VLOOKUP(_xlfn.CONCAT(B628:C628),Sheet2!C:G,2,0)</f>
        <v>12.5</v>
      </c>
      <c r="BB628">
        <f>VLOOKUP(_xlfn.CONCAT(B628:C628),Sheet2!C:G,3,0)</f>
        <v>65.5</v>
      </c>
    </row>
    <row r="629" spans="1:54" x14ac:dyDescent="0.25">
      <c r="A629" t="s">
        <v>56</v>
      </c>
      <c r="B629" t="s">
        <v>57</v>
      </c>
      <c r="C629" t="s">
        <v>50</v>
      </c>
      <c r="D629" t="s">
        <v>51</v>
      </c>
      <c r="E629" s="1">
        <v>45718.754246287397</v>
      </c>
      <c r="F629">
        <v>0.51187399444444459</v>
      </c>
      <c r="G629">
        <v>511.87399444444458</v>
      </c>
      <c r="H629">
        <v>300.09237499999989</v>
      </c>
      <c r="I629">
        <v>2.655637260918766E-2</v>
      </c>
      <c r="J629">
        <v>10.75061</v>
      </c>
      <c r="K629">
        <v>1.169268140753536E-2</v>
      </c>
      <c r="L629">
        <v>3226.1760875987488</v>
      </c>
      <c r="M629">
        <v>3.1051520425902991E-4</v>
      </c>
      <c r="N629">
        <v>44.395618749999997</v>
      </c>
      <c r="O629">
        <v>14.02693353218354</v>
      </c>
      <c r="P629">
        <v>2.0471487499999999</v>
      </c>
      <c r="Q629">
        <v>6.5929262923512062E-4</v>
      </c>
      <c r="R629">
        <v>90.884435429539067</v>
      </c>
      <c r="S629">
        <v>44.395618749999997</v>
      </c>
      <c r="T629">
        <v>14.02693353218354</v>
      </c>
      <c r="U629">
        <v>2.0471487499999999</v>
      </c>
      <c r="V629">
        <v>6.5929262923512062E-4</v>
      </c>
      <c r="W629">
        <v>90.884435429539067</v>
      </c>
      <c r="X629">
        <v>9.2478538885395669E-3</v>
      </c>
      <c r="Y629">
        <f>S629/U629</f>
        <v>21.686562224655145</v>
      </c>
      <c r="Z629">
        <f>(((Y629/13)-1)/(0.0039))+23</f>
        <v>194.33258825749792</v>
      </c>
      <c r="AA629" t="s">
        <v>64</v>
      </c>
      <c r="AB629">
        <v>130</v>
      </c>
      <c r="AC629">
        <v>3.8612849576900761</v>
      </c>
      <c r="AD629" t="s">
        <v>52</v>
      </c>
      <c r="AE629">
        <v>0</v>
      </c>
      <c r="AF629">
        <v>0</v>
      </c>
      <c r="AG629" t="s">
        <v>53</v>
      </c>
      <c r="AH629">
        <v>5</v>
      </c>
      <c r="AI629">
        <v>0.31150932304691409</v>
      </c>
      <c r="AJ629">
        <v>3.8612849576900761</v>
      </c>
      <c r="AK629">
        <v>7.5036479410914195E-2</v>
      </c>
      <c r="AL629">
        <v>75.036479410914197</v>
      </c>
      <c r="AM629">
        <v>0.48198825133586121</v>
      </c>
      <c r="AN629">
        <v>0.64233857334430733</v>
      </c>
      <c r="AO629">
        <v>1981.7492722878651</v>
      </c>
      <c r="AP629">
        <f>AO629*(AN629/100)</f>
        <v>12.729540002875064</v>
      </c>
      <c r="AQ629">
        <v>1.9817491124101741E-3</v>
      </c>
      <c r="AR629">
        <v>22.5992997331841</v>
      </c>
      <c r="AS629">
        <v>0.29032803898387732</v>
      </c>
      <c r="AT629">
        <v>2.1980097742428679E-5</v>
      </c>
      <c r="AU629">
        <v>23.25864347558413</v>
      </c>
      <c r="AV629" t="str">
        <f>VLOOKUP(_xlfn.CONCAT(B629:C629),Sheet2!C:G,5,0)</f>
        <v>12.5, 65.5</v>
      </c>
      <c r="AW629">
        <f>ROUND(H629,-2)</f>
        <v>300</v>
      </c>
      <c r="AX629">
        <f>VLOOKUP(_xlfn.CONCAT(B629:C629),Sheet2!C:G,4,0)</f>
        <v>2.5721789851266431E-3</v>
      </c>
      <c r="AY629">
        <f>(AJ629*0.000001)/(VLOOKUP(_xlfn.CONCAT(B629:C629),Sheet2!$C:$G,4,0)*VLOOKUP(AA629,Sheet3!$A$1:$B$5,2,0)*SQRT(8*1.380649E-23*Sheet3!$D$2/(PI()*VLOOKUP(AA629,Sheet3!$A$1:$B$5,2,0))))</f>
        <v>3.2766168732316828E+19</v>
      </c>
      <c r="AZ629" t="str">
        <f>VLOOKUP(_xlfn.CONCAT(B629:C629),Sheet2!C:H,6,0)</f>
        <v>+2, +0</v>
      </c>
      <c r="BA629">
        <f>VLOOKUP(_xlfn.CONCAT(B629:C629),Sheet2!C:G,2,0)</f>
        <v>12.5</v>
      </c>
      <c r="BB629">
        <f>VLOOKUP(_xlfn.CONCAT(B629:C629),Sheet2!C:G,3,0)</f>
        <v>65.5</v>
      </c>
    </row>
    <row r="630" spans="1:54" x14ac:dyDescent="0.25">
      <c r="A630" t="s">
        <v>56</v>
      </c>
      <c r="B630" t="s">
        <v>57</v>
      </c>
      <c r="C630" t="s">
        <v>50</v>
      </c>
      <c r="D630" t="s">
        <v>51</v>
      </c>
      <c r="E630" s="1">
        <v>45718.754757280767</v>
      </c>
      <c r="F630">
        <v>0.51444818194444508</v>
      </c>
      <c r="G630">
        <v>514.44818194444508</v>
      </c>
      <c r="H630">
        <v>300.08787499999988</v>
      </c>
      <c r="I630">
        <v>3.2662178392939202E-2</v>
      </c>
      <c r="J630">
        <v>10.77592875</v>
      </c>
      <c r="K630">
        <v>1.256397589540735E-2</v>
      </c>
      <c r="L630">
        <v>3233.7255597389062</v>
      </c>
      <c r="M630">
        <v>4.1036682202038292E-4</v>
      </c>
      <c r="N630">
        <v>47.096784999999997</v>
      </c>
      <c r="O630">
        <v>9.3508812273729198</v>
      </c>
      <c r="P630">
        <v>4.2169625000000011</v>
      </c>
      <c r="Q630">
        <v>9.8758099353137663</v>
      </c>
      <c r="R630">
        <v>198.6053762155625</v>
      </c>
      <c r="S630">
        <v>47.096784999999997</v>
      </c>
      <c r="T630">
        <v>9.3508812273729198</v>
      </c>
      <c r="U630">
        <v>4.2169625000000011</v>
      </c>
      <c r="V630">
        <v>9.8758099353137663</v>
      </c>
      <c r="W630">
        <v>198.6053762155625</v>
      </c>
      <c r="X630">
        <v>92.347525729228465</v>
      </c>
      <c r="Y630">
        <f>S630/U630</f>
        <v>11.168414468945357</v>
      </c>
      <c r="AA630" t="s">
        <v>64</v>
      </c>
      <c r="AB630">
        <v>130</v>
      </c>
      <c r="AC630">
        <v>3.8612597203378249</v>
      </c>
      <c r="AD630" t="s">
        <v>52</v>
      </c>
      <c r="AE630">
        <v>0</v>
      </c>
      <c r="AF630">
        <v>0</v>
      </c>
      <c r="AG630" t="s">
        <v>53</v>
      </c>
      <c r="AH630">
        <v>5</v>
      </c>
      <c r="AI630">
        <v>0.31150516088231722</v>
      </c>
      <c r="AJ630">
        <v>3.8612597203378249</v>
      </c>
      <c r="AK630">
        <v>7.5410759693566906E-2</v>
      </c>
      <c r="AL630">
        <v>75.410759693566902</v>
      </c>
      <c r="AM630">
        <v>0.48238661675559258</v>
      </c>
      <c r="AN630">
        <v>0.6396787656241365</v>
      </c>
      <c r="AO630">
        <v>1991.6472107798929</v>
      </c>
      <c r="AP630">
        <f>AO630*(AN630/100)</f>
        <v>12.740144293504363</v>
      </c>
      <c r="AQ630">
        <v>1.991647050104781E-3</v>
      </c>
      <c r="AR630">
        <v>22.772172356483281</v>
      </c>
      <c r="AS630">
        <v>0.29133750207150622</v>
      </c>
      <c r="AT630">
        <v>2.1454501687984031E-5</v>
      </c>
      <c r="AU630">
        <v>23.320086476248669</v>
      </c>
      <c r="AV630" t="str">
        <f>VLOOKUP(_xlfn.CONCAT(B630:C630),Sheet2!C:G,5,0)</f>
        <v>12.5, 65.5</v>
      </c>
      <c r="AW630">
        <f>ROUND(H630,-2)</f>
        <v>300</v>
      </c>
      <c r="AX630">
        <f>VLOOKUP(_xlfn.CONCAT(B630:C630),Sheet2!C:G,4,0)</f>
        <v>2.5721789851266431E-3</v>
      </c>
      <c r="AY630">
        <f>(AJ630*0.000001)/(VLOOKUP(_xlfn.CONCAT(B630:C630),Sheet2!$C:$G,4,0)*VLOOKUP(AA630,Sheet3!$A$1:$B$5,2,0)*SQRT(8*1.380649E-23*Sheet3!$D$2/(PI()*VLOOKUP(AA630,Sheet3!$A$1:$B$5,2,0))))</f>
        <v>3.2765954572690878E+19</v>
      </c>
      <c r="AZ630" t="str">
        <f>VLOOKUP(_xlfn.CONCAT(B630:C630),Sheet2!C:H,6,0)</f>
        <v>+2, +0</v>
      </c>
      <c r="BA630">
        <f>VLOOKUP(_xlfn.CONCAT(B630:C630),Sheet2!C:G,2,0)</f>
        <v>12.5</v>
      </c>
      <c r="BB630">
        <f>VLOOKUP(_xlfn.CONCAT(B630:C630),Sheet2!C:G,3,0)</f>
        <v>65.5</v>
      </c>
    </row>
    <row r="631" spans="1:54" x14ac:dyDescent="0.25">
      <c r="A631" t="s">
        <v>56</v>
      </c>
      <c r="B631" t="s">
        <v>57</v>
      </c>
      <c r="C631" t="s">
        <v>50</v>
      </c>
      <c r="D631" t="s">
        <v>51</v>
      </c>
      <c r="E631" s="1">
        <v>45718.75517429303</v>
      </c>
      <c r="F631">
        <v>0.40659673472222169</v>
      </c>
      <c r="G631">
        <v>406.5967347222217</v>
      </c>
      <c r="H631">
        <v>200</v>
      </c>
      <c r="I631">
        <v>0</v>
      </c>
      <c r="J631">
        <v>12.98312625</v>
      </c>
      <c r="K631">
        <v>2.014373409938763E-2</v>
      </c>
      <c r="L631">
        <v>2596.6252500000001</v>
      </c>
      <c r="M631">
        <v>0</v>
      </c>
      <c r="N631">
        <v>43.2196</v>
      </c>
      <c r="O631">
        <v>15.485039511116151</v>
      </c>
      <c r="P631">
        <v>2.0400024999999999</v>
      </c>
      <c r="Q631">
        <v>5.5936111419190428E-4</v>
      </c>
      <c r="R631">
        <v>88.168092048999995</v>
      </c>
      <c r="S631">
        <v>43.2196</v>
      </c>
      <c r="T631">
        <v>15.485039511116151</v>
      </c>
      <c r="U631">
        <v>2.0400024999999999</v>
      </c>
      <c r="V631">
        <v>5.5936111419190428E-4</v>
      </c>
      <c r="W631">
        <v>88.168092048999995</v>
      </c>
      <c r="X631">
        <v>8.6617289542435874E-3</v>
      </c>
      <c r="Y631">
        <f>S631/U631</f>
        <v>21.186052468072955</v>
      </c>
      <c r="Z631">
        <f>(((Y631/13)-1)/(0.0039))+23</f>
        <v>184.46060094818449</v>
      </c>
      <c r="AA631" t="s">
        <v>64</v>
      </c>
      <c r="AB631">
        <v>150</v>
      </c>
      <c r="AC631">
        <v>4.4553602201812463</v>
      </c>
      <c r="AD631" t="s">
        <v>52</v>
      </c>
      <c r="AE631">
        <v>0</v>
      </c>
      <c r="AF631">
        <v>0</v>
      </c>
      <c r="AG631" t="s">
        <v>53</v>
      </c>
      <c r="AH631">
        <v>5</v>
      </c>
      <c r="AI631">
        <v>0.31151567582445672</v>
      </c>
      <c r="AJ631">
        <v>4.4553602201812463</v>
      </c>
      <c r="AK631">
        <v>5.9729434945144697E-2</v>
      </c>
      <c r="AL631">
        <v>59.729434945144703</v>
      </c>
      <c r="AM631">
        <v>0.46716021641104322</v>
      </c>
      <c r="AN631">
        <v>0.78212729927895941</v>
      </c>
      <c r="AO631">
        <v>1367.142216979845</v>
      </c>
      <c r="AP631">
        <f>AO631*(AN631/100)</f>
        <v>10.692792498966954</v>
      </c>
      <c r="AQ631">
        <v>1.367142121390223E-3</v>
      </c>
      <c r="AR631">
        <v>15.418947082742751</v>
      </c>
      <c r="AS631">
        <v>0.24119158879101549</v>
      </c>
      <c r="AT631">
        <v>1.4912590811750509E-5</v>
      </c>
      <c r="AU631">
        <v>23.00271667817475</v>
      </c>
      <c r="AV631" t="str">
        <f>VLOOKUP(_xlfn.CONCAT(B631:C631),Sheet2!C:G,5,0)</f>
        <v>12.5, 65.5</v>
      </c>
      <c r="AW631">
        <f>ROUND(H631,-2)</f>
        <v>200</v>
      </c>
      <c r="AX631">
        <f>VLOOKUP(_xlfn.CONCAT(B631:C631),Sheet2!C:G,4,0)</f>
        <v>2.5721789851266431E-3</v>
      </c>
      <c r="AY631">
        <f>(AJ631*0.000001)/(VLOOKUP(_xlfn.CONCAT(B631:C631),Sheet2!$C:$G,4,0)*VLOOKUP(AA631,Sheet3!$A$1:$B$5,2,0)*SQRT(8*1.380649E-23*Sheet3!$D$2/(PI()*VLOOKUP(AA631,Sheet3!$A$1:$B$5,2,0))))</f>
        <v>3.7807384416674382E+19</v>
      </c>
      <c r="AZ631" t="str">
        <f>VLOOKUP(_xlfn.CONCAT(B631:C631),Sheet2!C:H,6,0)</f>
        <v>+2, +0</v>
      </c>
      <c r="BA631">
        <f>VLOOKUP(_xlfn.CONCAT(B631:C631),Sheet2!C:G,2,0)</f>
        <v>12.5</v>
      </c>
      <c r="BB631">
        <f>VLOOKUP(_xlfn.CONCAT(B631:C631),Sheet2!C:G,3,0)</f>
        <v>65.5</v>
      </c>
    </row>
    <row r="632" spans="1:54" x14ac:dyDescent="0.25">
      <c r="A632" t="s">
        <v>56</v>
      </c>
      <c r="B632" t="s">
        <v>57</v>
      </c>
      <c r="C632" t="s">
        <v>50</v>
      </c>
      <c r="D632" t="s">
        <v>51</v>
      </c>
      <c r="E632" s="1">
        <v>45718.755604036647</v>
      </c>
      <c r="F632">
        <v>0.409539795833334</v>
      </c>
      <c r="G632">
        <v>409.53979583333398</v>
      </c>
      <c r="H632">
        <v>199.84537499999999</v>
      </c>
      <c r="I632">
        <v>0.27563304654092169</v>
      </c>
      <c r="J632">
        <v>13.01196</v>
      </c>
      <c r="K632">
        <v>1.937640850385167E-2</v>
      </c>
      <c r="L632">
        <v>2600.380025685</v>
      </c>
      <c r="M632">
        <v>5.3407785069380601E-3</v>
      </c>
      <c r="N632">
        <v>44.1013375</v>
      </c>
      <c r="O632">
        <v>15.802566479777189</v>
      </c>
      <c r="P632">
        <v>2.0775600000000001</v>
      </c>
      <c r="Q632">
        <v>5.5613542259083984E-4</v>
      </c>
      <c r="R632">
        <v>91.623174736499976</v>
      </c>
      <c r="S632">
        <v>44.1013375</v>
      </c>
      <c r="T632">
        <v>15.802566479777189</v>
      </c>
      <c r="U632">
        <v>2.0775600000000001</v>
      </c>
      <c r="V632">
        <v>5.5613542259083984E-4</v>
      </c>
      <c r="W632">
        <v>91.623174736499976</v>
      </c>
      <c r="X632">
        <v>8.7883669872507279E-3</v>
      </c>
      <c r="Y632">
        <f>S632/U632</f>
        <v>21.227467558096997</v>
      </c>
      <c r="Z632">
        <f>(((Y632/13)-1)/(0.0039))+23</f>
        <v>185.27746662913211</v>
      </c>
      <c r="AA632" t="s">
        <v>64</v>
      </c>
      <c r="AB632">
        <v>150</v>
      </c>
      <c r="AC632">
        <v>4.455433843629538</v>
      </c>
      <c r="AD632" t="s">
        <v>52</v>
      </c>
      <c r="AE632">
        <v>0</v>
      </c>
      <c r="AF632">
        <v>0</v>
      </c>
      <c r="AG632" t="s">
        <v>53</v>
      </c>
      <c r="AH632">
        <v>5</v>
      </c>
      <c r="AI632">
        <v>0.31150866586303039</v>
      </c>
      <c r="AJ632">
        <v>4.455433843629538</v>
      </c>
      <c r="AK632">
        <v>6.0157348507979991E-2</v>
      </c>
      <c r="AL632">
        <v>60.157348507979989</v>
      </c>
      <c r="AM632">
        <v>0.46753467503428048</v>
      </c>
      <c r="AN632">
        <v>0.77718630662762855</v>
      </c>
      <c r="AO632">
        <v>1376.9139429152469</v>
      </c>
      <c r="AP632">
        <f>AO632*(AN632/100)</f>
        <v>10.701186618383861</v>
      </c>
      <c r="AQ632">
        <v>1.376913846646149E-3</v>
      </c>
      <c r="AR632">
        <v>15.617825122430251</v>
      </c>
      <c r="AS632">
        <v>0.2427591964891552</v>
      </c>
      <c r="AT632">
        <v>1.508626648258772E-5</v>
      </c>
      <c r="AU632">
        <v>23.134060373399901</v>
      </c>
      <c r="AV632" t="str">
        <f>VLOOKUP(_xlfn.CONCAT(B632:C632),Sheet2!C:G,5,0)</f>
        <v>12.5, 65.5</v>
      </c>
      <c r="AW632">
        <f>ROUND(H632,-2)</f>
        <v>200</v>
      </c>
      <c r="AX632">
        <f>VLOOKUP(_xlfn.CONCAT(B632:C632),Sheet2!C:G,4,0)</f>
        <v>2.5721789851266431E-3</v>
      </c>
      <c r="AY632">
        <f>(AJ632*0.000001)/(VLOOKUP(_xlfn.CONCAT(B632:C632),Sheet2!$C:$G,4,0)*VLOOKUP(AA632,Sheet3!$A$1:$B$5,2,0)*SQRT(8*1.380649E-23*Sheet3!$D$2/(PI()*VLOOKUP(AA632,Sheet3!$A$1:$B$5,2,0))))</f>
        <v>3.7808009171996975E+19</v>
      </c>
      <c r="AZ632" t="str">
        <f>VLOOKUP(_xlfn.CONCAT(B632:C632),Sheet2!C:H,6,0)</f>
        <v>+2, +0</v>
      </c>
      <c r="BA632">
        <f>VLOOKUP(_xlfn.CONCAT(B632:C632),Sheet2!C:G,2,0)</f>
        <v>12.5</v>
      </c>
      <c r="BB632">
        <f>VLOOKUP(_xlfn.CONCAT(B632:C632),Sheet2!C:G,3,0)</f>
        <v>65.5</v>
      </c>
    </row>
    <row r="633" spans="1:54" x14ac:dyDescent="0.25">
      <c r="A633" t="s">
        <v>56</v>
      </c>
      <c r="B633" t="s">
        <v>57</v>
      </c>
      <c r="C633" t="s">
        <v>50</v>
      </c>
      <c r="D633" t="s">
        <v>51</v>
      </c>
      <c r="E633" s="1">
        <v>45718.756003109163</v>
      </c>
      <c r="F633">
        <v>0.41540970972222269</v>
      </c>
      <c r="G633">
        <v>415.40970972222271</v>
      </c>
      <c r="H633">
        <v>199.93112500000001</v>
      </c>
      <c r="I633">
        <v>0.17509156374485471</v>
      </c>
      <c r="J633">
        <v>13.0234725</v>
      </c>
      <c r="K633">
        <v>1.8247135149838629E-2</v>
      </c>
      <c r="L633">
        <v>2603.7975083315632</v>
      </c>
      <c r="M633">
        <v>3.194919427248949E-3</v>
      </c>
      <c r="N633">
        <v>44.100985000000001</v>
      </c>
      <c r="O633">
        <v>15.8036873830413</v>
      </c>
      <c r="P633">
        <v>3.9925875</v>
      </c>
      <c r="Q633">
        <v>9.4040433572040669</v>
      </c>
      <c r="R633">
        <v>176.07704144868751</v>
      </c>
      <c r="S633">
        <v>44.100985000000001</v>
      </c>
      <c r="T633">
        <v>15.8036873830413</v>
      </c>
      <c r="U633">
        <v>3.9925875</v>
      </c>
      <c r="V633">
        <v>9.4040433572040669</v>
      </c>
      <c r="W633">
        <v>176.07704144868751</v>
      </c>
      <c r="X633">
        <v>148.61856135381919</v>
      </c>
      <c r="Y633">
        <f>S633/U633</f>
        <v>11.045715341241738</v>
      </c>
      <c r="AA633" t="s">
        <v>64</v>
      </c>
      <c r="AB633">
        <v>150</v>
      </c>
      <c r="AC633">
        <v>4.4554301885647289</v>
      </c>
      <c r="AD633" t="s">
        <v>52</v>
      </c>
      <c r="AE633">
        <v>0</v>
      </c>
      <c r="AF633">
        <v>0</v>
      </c>
      <c r="AG633" t="s">
        <v>53</v>
      </c>
      <c r="AH633">
        <v>5</v>
      </c>
      <c r="AI633">
        <v>0.31152027611164268</v>
      </c>
      <c r="AJ633">
        <v>4.4554301885647289</v>
      </c>
      <c r="AK633">
        <v>6.1010818983413449E-2</v>
      </c>
      <c r="AL633">
        <v>61.010818983413451</v>
      </c>
      <c r="AM633">
        <v>0.46828860246243131</v>
      </c>
      <c r="AN633">
        <v>0.76755010056452677</v>
      </c>
      <c r="AO633">
        <v>1396.4497825505471</v>
      </c>
      <c r="AP633">
        <f>AO633*(AN633/100)</f>
        <v>10.718451710299838</v>
      </c>
      <c r="AQ633">
        <v>1.3964496849118511E-3</v>
      </c>
      <c r="AR633">
        <v>16.043047292306792</v>
      </c>
      <c r="AS633">
        <v>0.2462768512514307</v>
      </c>
      <c r="AT633">
        <v>1.502688085270994E-5</v>
      </c>
      <c r="AU633">
        <v>23.431476060712338</v>
      </c>
      <c r="AV633" t="str">
        <f>VLOOKUP(_xlfn.CONCAT(B633:C633),Sheet2!C:G,5,0)</f>
        <v>12.5, 65.5</v>
      </c>
      <c r="AW633">
        <f>ROUND(H633,-2)</f>
        <v>200</v>
      </c>
      <c r="AX633">
        <f>VLOOKUP(_xlfn.CONCAT(B633:C633),Sheet2!C:G,4,0)</f>
        <v>2.5721789851266431E-3</v>
      </c>
      <c r="AY633">
        <f>(AJ633*0.000001)/(VLOOKUP(_xlfn.CONCAT(B633:C633),Sheet2!$C:$G,4,0)*VLOOKUP(AA633,Sheet3!$A$1:$B$5,2,0)*SQRT(8*1.380649E-23*Sheet3!$D$2/(PI()*VLOOKUP(AA633,Sheet3!$A$1:$B$5,2,0))))</f>
        <v>3.7807978155775287E+19</v>
      </c>
      <c r="AZ633" t="str">
        <f>VLOOKUP(_xlfn.CONCAT(B633:C633),Sheet2!C:H,6,0)</f>
        <v>+2, +0</v>
      </c>
      <c r="BA633">
        <f>VLOOKUP(_xlfn.CONCAT(B633:C633),Sheet2!C:G,2,0)</f>
        <v>12.5</v>
      </c>
      <c r="BB633">
        <f>VLOOKUP(_xlfn.CONCAT(B633:C633),Sheet2!C:G,3,0)</f>
        <v>65.5</v>
      </c>
    </row>
    <row r="634" spans="1:54" x14ac:dyDescent="0.25">
      <c r="A634" t="s">
        <v>49</v>
      </c>
      <c r="B634" t="s">
        <v>50</v>
      </c>
      <c r="C634" t="s">
        <v>50</v>
      </c>
      <c r="D634" t="s">
        <v>51</v>
      </c>
      <c r="E634" s="1">
        <v>45719.472160850877</v>
      </c>
      <c r="F634">
        <v>0.22024392638888909</v>
      </c>
      <c r="G634">
        <v>220.24392638888909</v>
      </c>
      <c r="H634">
        <v>300.09999999999991</v>
      </c>
      <c r="I634">
        <v>3.924649574392326E-12</v>
      </c>
      <c r="J634">
        <v>3.8144912500000001</v>
      </c>
      <c r="K634">
        <v>1.2099811164860461E-2</v>
      </c>
      <c r="L634">
        <v>1144.7288241250001</v>
      </c>
      <c r="M634">
        <v>4.748751873839712E-14</v>
      </c>
      <c r="N634">
        <v>28.647863749999999</v>
      </c>
      <c r="O634">
        <v>10.165224142143209</v>
      </c>
      <c r="P634">
        <v>2.0727237500000002</v>
      </c>
      <c r="Q634">
        <v>1.0130245361729311E-3</v>
      </c>
      <c r="R634">
        <v>59.379107581389043</v>
      </c>
      <c r="S634">
        <v>28.647863749999999</v>
      </c>
      <c r="T634">
        <v>10.165224142143209</v>
      </c>
      <c r="U634">
        <v>2.0727237500000002</v>
      </c>
      <c r="V634">
        <v>1.0130245361729311E-3</v>
      </c>
      <c r="W634">
        <v>59.379107581389043</v>
      </c>
      <c r="X634">
        <v>1.0297621471688509E-2</v>
      </c>
      <c r="Y634">
        <f>S634/U634</f>
        <v>13.821361264374953</v>
      </c>
      <c r="Z634">
        <f>(((Y634/13)-1)/(0.0039))+23</f>
        <v>39.200419415679569</v>
      </c>
      <c r="AA634" t="s">
        <v>53</v>
      </c>
      <c r="AB634">
        <v>40</v>
      </c>
      <c r="AC634">
        <v>2.4915232070968729</v>
      </c>
      <c r="AD634" t="s">
        <v>52</v>
      </c>
      <c r="AE634">
        <v>0</v>
      </c>
      <c r="AF634">
        <v>0</v>
      </c>
      <c r="AG634" t="s">
        <v>53</v>
      </c>
      <c r="AH634">
        <v>5</v>
      </c>
      <c r="AI634">
        <v>0.31145667531578508</v>
      </c>
      <c r="AJ634">
        <v>2.4915232070968729</v>
      </c>
      <c r="AK634">
        <v>3.2484914826443181E-2</v>
      </c>
      <c r="AL634">
        <v>32.48491482644318</v>
      </c>
      <c r="AM634">
        <v>0.62402282427670064</v>
      </c>
      <c r="AN634">
        <v>1.920961860637963</v>
      </c>
      <c r="AO634">
        <v>1329.611940981144</v>
      </c>
      <c r="AP634">
        <f>AO634*(AN634/100)</f>
        <v>25.541338280735921</v>
      </c>
      <c r="AQ634">
        <v>1.329611774770987E-3</v>
      </c>
      <c r="AR634">
        <v>18.49975232023268</v>
      </c>
      <c r="AS634">
        <v>0.71074637276831287</v>
      </c>
      <c r="AT634">
        <v>1.7587457498801361E-5</v>
      </c>
      <c r="AU634">
        <v>28.377825509263111</v>
      </c>
      <c r="AV634" t="str">
        <f>VLOOKUP(_xlfn.CONCAT(B634:C634),Sheet2!C:G,5,0)</f>
        <v>08.0, 70.0</v>
      </c>
      <c r="AW634">
        <f>ROUND(H634,-2)</f>
        <v>300</v>
      </c>
      <c r="AX634">
        <f>VLOOKUP(_xlfn.CONCAT(B634:C634),Sheet2!C:G,4,0)</f>
        <v>1.7592918860102841E-3</v>
      </c>
      <c r="AY634">
        <f>(AJ634*0.000001)/(VLOOKUP(_xlfn.CONCAT(B634:C634),Sheet2!$C:$G,4,0)*VLOOKUP(AA634,Sheet3!$A$1:$B$5,2,0)*SQRT(8*1.380649E-23*Sheet3!$D$2/(PI()*VLOOKUP(AA634,Sheet3!$A$1:$B$5,2,0))))</f>
        <v>2.1342865531886789E+19</v>
      </c>
      <c r="AZ634" t="str">
        <f>VLOOKUP(_xlfn.CONCAT(B634:C634),Sheet2!C:H,6,0)</f>
        <v>+0, +0</v>
      </c>
      <c r="BA634">
        <f>VLOOKUP(_xlfn.CONCAT(B634:C634),Sheet2!C:G,2,0)</f>
        <v>8</v>
      </c>
      <c r="BB634">
        <f>VLOOKUP(_xlfn.CONCAT(B634:C634),Sheet2!C:G,3,0)</f>
        <v>70</v>
      </c>
    </row>
    <row r="635" spans="1:54" x14ac:dyDescent="0.25">
      <c r="A635" t="s">
        <v>49</v>
      </c>
      <c r="B635" t="s">
        <v>50</v>
      </c>
      <c r="C635" t="s">
        <v>50</v>
      </c>
      <c r="D635" t="s">
        <v>51</v>
      </c>
      <c r="E635" s="1">
        <v>45719.472608418459</v>
      </c>
      <c r="F635">
        <v>0.21857903472222209</v>
      </c>
      <c r="G635">
        <v>218.5790347222221</v>
      </c>
      <c r="H635">
        <v>300.09999999999991</v>
      </c>
      <c r="I635">
        <v>3.924649574392326E-12</v>
      </c>
      <c r="J635">
        <v>3.7701037500000001</v>
      </c>
      <c r="K635">
        <v>1.0001025526263351E-2</v>
      </c>
      <c r="L635">
        <v>1131.408135375</v>
      </c>
      <c r="M635">
        <v>3.9250520575136232E-14</v>
      </c>
      <c r="N635">
        <v>30.113826249999999</v>
      </c>
      <c r="O635">
        <v>8.2775158699505056</v>
      </c>
      <c r="P635">
        <v>2.06501125</v>
      </c>
      <c r="Q635">
        <v>7.3008733640124359E-3</v>
      </c>
      <c r="R635">
        <v>62.185389986795307</v>
      </c>
      <c r="S635">
        <v>30.113826249999999</v>
      </c>
      <c r="T635">
        <v>8.2775158699505056</v>
      </c>
      <c r="U635">
        <v>2.06501125</v>
      </c>
      <c r="V635">
        <v>7.3008733640124359E-3</v>
      </c>
      <c r="W635">
        <v>62.185389986795307</v>
      </c>
      <c r="X635">
        <v>6.0433095135111872E-2</v>
      </c>
      <c r="Y635">
        <f>S635/U635</f>
        <v>14.582887260299429</v>
      </c>
      <c r="Z635">
        <f>(((Y635/13)-1)/(0.0039))+23</f>
        <v>54.220656021685016</v>
      </c>
      <c r="AA635" t="s">
        <v>53</v>
      </c>
      <c r="AB635">
        <v>40</v>
      </c>
      <c r="AC635">
        <v>2.491618133657854</v>
      </c>
      <c r="AD635" t="s">
        <v>52</v>
      </c>
      <c r="AE635">
        <v>0</v>
      </c>
      <c r="AF635">
        <v>0</v>
      </c>
      <c r="AG635" t="s">
        <v>53</v>
      </c>
      <c r="AH635">
        <v>5</v>
      </c>
      <c r="AI635">
        <v>0.31145484980499699</v>
      </c>
      <c r="AJ635">
        <v>2.491618133657854</v>
      </c>
      <c r="AK635">
        <v>3.2246230946657788E-2</v>
      </c>
      <c r="AL635">
        <v>32.246230946657789</v>
      </c>
      <c r="AM635">
        <v>0.6238592286557052</v>
      </c>
      <c r="AN635">
        <v>1.93467332565999</v>
      </c>
      <c r="AO635">
        <v>1319.7922937846711</v>
      </c>
      <c r="AP635">
        <f>AO635*(AN635/100)</f>
        <v>25.533669461968159</v>
      </c>
      <c r="AQ635">
        <v>1.319792128809287E-3</v>
      </c>
      <c r="AR635">
        <v>18.442812216164519</v>
      </c>
      <c r="AS635">
        <v>0.71361633689539417</v>
      </c>
      <c r="AT635">
        <v>1.7481952380666861E-5</v>
      </c>
      <c r="AU635">
        <v>28.500971434123489</v>
      </c>
      <c r="AV635" t="str">
        <f>VLOOKUP(_xlfn.CONCAT(B635:C635),Sheet2!C:G,5,0)</f>
        <v>08.0, 70.0</v>
      </c>
      <c r="AW635">
        <f>ROUND(H635,-2)</f>
        <v>300</v>
      </c>
      <c r="AX635">
        <f>VLOOKUP(_xlfn.CONCAT(B635:C635),Sheet2!C:G,4,0)</f>
        <v>1.7592918860102841E-3</v>
      </c>
      <c r="AY635">
        <f>(AJ635*0.000001)/(VLOOKUP(_xlfn.CONCAT(B635:C635),Sheet2!$C:$G,4,0)*VLOOKUP(AA635,Sheet3!$A$1:$B$5,2,0)*SQRT(8*1.380649E-23*Sheet3!$D$2/(PI()*VLOOKUP(AA635,Sheet3!$A$1:$B$5,2,0))))</f>
        <v>2.134367869100995E+19</v>
      </c>
      <c r="AZ635" t="str">
        <f>VLOOKUP(_xlfn.CONCAT(B635:C635),Sheet2!C:H,6,0)</f>
        <v>+0, +0</v>
      </c>
      <c r="BA635">
        <f>VLOOKUP(_xlfn.CONCAT(B635:C635),Sheet2!C:G,2,0)</f>
        <v>8</v>
      </c>
      <c r="BB635">
        <f>VLOOKUP(_xlfn.CONCAT(B635:C635),Sheet2!C:G,3,0)</f>
        <v>70</v>
      </c>
    </row>
    <row r="636" spans="1:54" x14ac:dyDescent="0.25">
      <c r="A636" t="s">
        <v>49</v>
      </c>
      <c r="B636" t="s">
        <v>50</v>
      </c>
      <c r="C636" t="s">
        <v>50</v>
      </c>
      <c r="D636" t="s">
        <v>51</v>
      </c>
      <c r="E636" s="1">
        <v>45719.473019296427</v>
      </c>
      <c r="F636">
        <v>0.2178673847222217</v>
      </c>
      <c r="G636">
        <v>217.86738472222169</v>
      </c>
      <c r="H636">
        <v>300.09999999999991</v>
      </c>
      <c r="I636">
        <v>3.924649574392326E-12</v>
      </c>
      <c r="J636">
        <v>3.759932500000001</v>
      </c>
      <c r="K636">
        <v>9.2042839103798832E-3</v>
      </c>
      <c r="L636">
        <v>1128.3557432499999</v>
      </c>
      <c r="M636">
        <v>3.6123588931458538E-14</v>
      </c>
      <c r="N636">
        <v>28.08368999999999</v>
      </c>
      <c r="O636">
        <v>11.352874403446201</v>
      </c>
      <c r="P636">
        <v>2.0869187500000002</v>
      </c>
      <c r="Q636">
        <v>8.6346998385377737E-4</v>
      </c>
      <c r="R636">
        <v>58.608379230187481</v>
      </c>
      <c r="S636">
        <v>28.08368999999999</v>
      </c>
      <c r="T636">
        <v>11.352874403446201</v>
      </c>
      <c r="U636">
        <v>2.0869187500000002</v>
      </c>
      <c r="V636">
        <v>8.6346998385377737E-4</v>
      </c>
      <c r="W636">
        <v>58.608379230187481</v>
      </c>
      <c r="X636">
        <v>9.8028662778376491E-3</v>
      </c>
      <c r="Y636">
        <f>S636/U636</f>
        <v>13.457011682893734</v>
      </c>
      <c r="Z636">
        <f>(((Y636/13)-1)/(0.0039))+23</f>
        <v>32.014037137943497</v>
      </c>
      <c r="AA636" t="s">
        <v>53</v>
      </c>
      <c r="AB636">
        <v>40</v>
      </c>
      <c r="AC636">
        <v>2.4916250705988499</v>
      </c>
      <c r="AD636" t="s">
        <v>52</v>
      </c>
      <c r="AE636">
        <v>0</v>
      </c>
      <c r="AF636">
        <v>0</v>
      </c>
      <c r="AG636" t="s">
        <v>53</v>
      </c>
      <c r="AH636">
        <v>5</v>
      </c>
      <c r="AI636">
        <v>0.31145375449852419</v>
      </c>
      <c r="AJ636">
        <v>2.4916250705988499</v>
      </c>
      <c r="AK636">
        <v>3.2144206660963917E-2</v>
      </c>
      <c r="AL636">
        <v>32.144206660963917</v>
      </c>
      <c r="AM636">
        <v>0.62378965555050503</v>
      </c>
      <c r="AN636">
        <v>1.940597452380239</v>
      </c>
      <c r="AO636">
        <v>1315.612922305641</v>
      </c>
      <c r="AP636">
        <f>AO636*(AN636/100)</f>
        <v>25.530750853448481</v>
      </c>
      <c r="AQ636">
        <v>1.315612757853718E-3</v>
      </c>
      <c r="AR636">
        <v>18.375818457737491</v>
      </c>
      <c r="AS636">
        <v>0.71320132968974292</v>
      </c>
      <c r="AT636">
        <v>1.7468478877499659E-5</v>
      </c>
      <c r="AU636">
        <v>28.487652810964612</v>
      </c>
      <c r="AV636" t="str">
        <f>VLOOKUP(_xlfn.CONCAT(B636:C636),Sheet2!C:G,5,0)</f>
        <v>08.0, 70.0</v>
      </c>
      <c r="AW636">
        <f>ROUND(H636,-2)</f>
        <v>300</v>
      </c>
      <c r="AX636">
        <f>VLOOKUP(_xlfn.CONCAT(B636:C636),Sheet2!C:G,4,0)</f>
        <v>1.7592918860102841E-3</v>
      </c>
      <c r="AY636">
        <f>(AJ636*0.000001)/(VLOOKUP(_xlfn.CONCAT(B636:C636),Sheet2!$C:$G,4,0)*VLOOKUP(AA636,Sheet3!$A$1:$B$5,2,0)*SQRT(8*1.380649E-23*Sheet3!$D$2/(PI()*VLOOKUP(AA636,Sheet3!$A$1:$B$5,2,0))))</f>
        <v>2.1343738114176651E+19</v>
      </c>
      <c r="AZ636" t="str">
        <f>VLOOKUP(_xlfn.CONCAT(B636:C636),Sheet2!C:H,6,0)</f>
        <v>+0, +0</v>
      </c>
      <c r="BA636">
        <f>VLOOKUP(_xlfn.CONCAT(B636:C636),Sheet2!C:G,2,0)</f>
        <v>8</v>
      </c>
      <c r="BB636">
        <f>VLOOKUP(_xlfn.CONCAT(B636:C636),Sheet2!C:G,3,0)</f>
        <v>70</v>
      </c>
    </row>
    <row r="637" spans="1:54" x14ac:dyDescent="0.25">
      <c r="A637" t="s">
        <v>49</v>
      </c>
      <c r="B637" t="s">
        <v>50</v>
      </c>
      <c r="C637" t="s">
        <v>50</v>
      </c>
      <c r="D637" t="s">
        <v>51</v>
      </c>
      <c r="E637" s="1">
        <v>45719.473624733691</v>
      </c>
      <c r="F637">
        <v>0.14630615416666659</v>
      </c>
      <c r="G637">
        <v>146.3061541666666</v>
      </c>
      <c r="H637">
        <v>200</v>
      </c>
      <c r="I637">
        <v>0</v>
      </c>
      <c r="J637">
        <v>3.2567412499999988</v>
      </c>
      <c r="K637">
        <v>2.1069568263754761E-2</v>
      </c>
      <c r="L637">
        <v>651.34824999999989</v>
      </c>
      <c r="M637">
        <v>0</v>
      </c>
      <c r="N637">
        <v>27.539572499999991</v>
      </c>
      <c r="O637">
        <v>11.838236736145291</v>
      </c>
      <c r="P637">
        <v>3.4270687499999979</v>
      </c>
      <c r="Q637">
        <v>6.336989354703543</v>
      </c>
      <c r="R637">
        <v>94.380008303109307</v>
      </c>
      <c r="S637">
        <v>27.539572499999991</v>
      </c>
      <c r="T637">
        <v>11.838236736145291</v>
      </c>
      <c r="U637">
        <v>3.4270687499999979</v>
      </c>
      <c r="V637">
        <v>6.336989354703543</v>
      </c>
      <c r="W637">
        <v>94.380008303109307</v>
      </c>
      <c r="X637">
        <v>75.018780175413141</v>
      </c>
      <c r="Y637">
        <f>S637/U637</f>
        <v>8.0358972956115942</v>
      </c>
      <c r="AA637" t="s">
        <v>53</v>
      </c>
      <c r="AB637">
        <v>40</v>
      </c>
      <c r="AC637">
        <v>2.4917017420519501</v>
      </c>
      <c r="AD637" t="s">
        <v>52</v>
      </c>
      <c r="AE637">
        <v>0</v>
      </c>
      <c r="AF637">
        <v>0</v>
      </c>
      <c r="AG637" t="s">
        <v>53</v>
      </c>
      <c r="AH637">
        <v>5</v>
      </c>
      <c r="AI637">
        <v>0.31147135242252161</v>
      </c>
      <c r="AJ637">
        <v>2.4917017420519501</v>
      </c>
      <c r="AK637">
        <v>2.1884973286692561E-2</v>
      </c>
      <c r="AL637">
        <v>21.88497328669256</v>
      </c>
      <c r="AM637">
        <v>0.61789114788015009</v>
      </c>
      <c r="AN637">
        <v>2.823358017329026</v>
      </c>
      <c r="AO637">
        <v>895.69072301893289</v>
      </c>
      <c r="AP637">
        <f>AO637*(AN637/100)</f>
        <v>25.288555838827364</v>
      </c>
      <c r="AQ637">
        <v>8.9569061105450255E-4</v>
      </c>
      <c r="AR637">
        <v>14.755459537971721</v>
      </c>
      <c r="AS637">
        <v>0.83319889971813044</v>
      </c>
      <c r="AT637">
        <v>1.288799430569013E-5</v>
      </c>
      <c r="AU637">
        <v>33.599496562234663</v>
      </c>
      <c r="AV637" t="str">
        <f>VLOOKUP(_xlfn.CONCAT(B637:C637),Sheet2!C:G,5,0)</f>
        <v>08.0, 70.0</v>
      </c>
      <c r="AW637">
        <f>ROUND(H637,-2)</f>
        <v>200</v>
      </c>
      <c r="AX637">
        <f>VLOOKUP(_xlfn.CONCAT(B637:C637),Sheet2!C:G,4,0)</f>
        <v>1.7592918860102841E-3</v>
      </c>
      <c r="AY637">
        <f>(AJ637*0.000001)/(VLOOKUP(_xlfn.CONCAT(B637:C637),Sheet2!$C:$G,4,0)*VLOOKUP(AA637,Sheet3!$A$1:$B$5,2,0)*SQRT(8*1.380649E-23*Sheet3!$D$2/(PI()*VLOOKUP(AA637,Sheet3!$A$1:$B$5,2,0))))</f>
        <v>2.1344394896545358E+19</v>
      </c>
      <c r="AZ637" t="str">
        <f>VLOOKUP(_xlfn.CONCAT(B637:C637),Sheet2!C:H,6,0)</f>
        <v>+0, +0</v>
      </c>
      <c r="BA637">
        <f>VLOOKUP(_xlfn.CONCAT(B637:C637),Sheet2!C:G,2,0)</f>
        <v>8</v>
      </c>
      <c r="BB637">
        <f>VLOOKUP(_xlfn.CONCAT(B637:C637),Sheet2!C:G,3,0)</f>
        <v>70</v>
      </c>
    </row>
    <row r="638" spans="1:54" x14ac:dyDescent="0.25">
      <c r="A638" t="s">
        <v>49</v>
      </c>
      <c r="B638" t="s">
        <v>50</v>
      </c>
      <c r="C638" t="s">
        <v>50</v>
      </c>
      <c r="D638" t="s">
        <v>51</v>
      </c>
      <c r="E638" s="1">
        <v>45719.474161305552</v>
      </c>
      <c r="F638">
        <v>0.14090215833333319</v>
      </c>
      <c r="G638">
        <v>140.9021583333332</v>
      </c>
      <c r="H638">
        <v>200.02125000000001</v>
      </c>
      <c r="I638">
        <v>4.093326171823352E-2</v>
      </c>
      <c r="J638">
        <v>3.23406875</v>
      </c>
      <c r="K638">
        <v>4.7616890214813953E-2</v>
      </c>
      <c r="L638">
        <v>646.88247396093755</v>
      </c>
      <c r="M638">
        <v>1.9491146293713719E-3</v>
      </c>
      <c r="N638">
        <v>30.557119999999991</v>
      </c>
      <c r="O638">
        <v>8.408156651635796</v>
      </c>
      <c r="P638">
        <v>3.6098875000000001</v>
      </c>
      <c r="Q638">
        <v>6.7548069043635852</v>
      </c>
      <c r="R638">
        <v>110.3077655239999</v>
      </c>
      <c r="S638">
        <v>30.557119999999991</v>
      </c>
      <c r="T638">
        <v>8.408156651635796</v>
      </c>
      <c r="U638">
        <v>3.6098875000000001</v>
      </c>
      <c r="V638">
        <v>6.7548069043635852</v>
      </c>
      <c r="W638">
        <v>110.3077655239999</v>
      </c>
      <c r="X638">
        <v>56.795474603440077</v>
      </c>
      <c r="Y638">
        <f>S638/U638</f>
        <v>8.46483997077471</v>
      </c>
      <c r="AA638" t="s">
        <v>53</v>
      </c>
      <c r="AB638">
        <v>40</v>
      </c>
      <c r="AC638">
        <v>2.49176782554248</v>
      </c>
      <c r="AD638" t="s">
        <v>52</v>
      </c>
      <c r="AE638">
        <v>0</v>
      </c>
      <c r="AF638">
        <v>0</v>
      </c>
      <c r="AG638" t="s">
        <v>53</v>
      </c>
      <c r="AH638">
        <v>5</v>
      </c>
      <c r="AI638">
        <v>0.31147587968927598</v>
      </c>
      <c r="AJ638">
        <v>2.49176782554248</v>
      </c>
      <c r="AK638">
        <v>2.1110240180828521E-2</v>
      </c>
      <c r="AL638">
        <v>21.110240180828519</v>
      </c>
      <c r="AM638">
        <v>0.61753489014372165</v>
      </c>
      <c r="AN638">
        <v>2.925285950581189</v>
      </c>
      <c r="AO638">
        <v>863.96015122198128</v>
      </c>
      <c r="AP638">
        <f>AO638*(AN638/100)</f>
        <v>25.273304922316616</v>
      </c>
      <c r="AQ638">
        <v>8.6396004322527632E-4</v>
      </c>
      <c r="AR638">
        <v>13.82367117418695</v>
      </c>
      <c r="AS638">
        <v>0.80876382142606507</v>
      </c>
      <c r="AT638">
        <v>1.180983196067025E-5</v>
      </c>
      <c r="AU638">
        <v>32.633810669762063</v>
      </c>
      <c r="AV638" t="str">
        <f>VLOOKUP(_xlfn.CONCAT(B638:C638),Sheet2!C:G,5,0)</f>
        <v>08.0, 70.0</v>
      </c>
      <c r="AW638">
        <f>ROUND(H638,-2)</f>
        <v>200</v>
      </c>
      <c r="AX638">
        <f>VLOOKUP(_xlfn.CONCAT(B638:C638),Sheet2!C:G,4,0)</f>
        <v>1.7592918860102841E-3</v>
      </c>
      <c r="AY638">
        <f>(AJ638*0.000001)/(VLOOKUP(_xlfn.CONCAT(B638:C638),Sheet2!$C:$G,4,0)*VLOOKUP(AA638,Sheet3!$A$1:$B$5,2,0)*SQRT(8*1.380649E-23*Sheet3!$D$2/(PI()*VLOOKUP(AA638,Sheet3!$A$1:$B$5,2,0))))</f>
        <v>2.1344960980396491E+19</v>
      </c>
      <c r="AZ638" t="str">
        <f>VLOOKUP(_xlfn.CONCAT(B638:C638),Sheet2!C:H,6,0)</f>
        <v>+0, +0</v>
      </c>
      <c r="BA638">
        <f>VLOOKUP(_xlfn.CONCAT(B638:C638),Sheet2!C:G,2,0)</f>
        <v>8</v>
      </c>
      <c r="BB638">
        <f>VLOOKUP(_xlfn.CONCAT(B638:C638),Sheet2!C:G,3,0)</f>
        <v>70</v>
      </c>
    </row>
    <row r="639" spans="1:54" x14ac:dyDescent="0.25">
      <c r="A639" t="s">
        <v>49</v>
      </c>
      <c r="B639" t="s">
        <v>50</v>
      </c>
      <c r="C639" t="s">
        <v>50</v>
      </c>
      <c r="D639" t="s">
        <v>51</v>
      </c>
      <c r="E639" s="1">
        <v>45719.474815237983</v>
      </c>
      <c r="F639">
        <v>0.14012047916666681</v>
      </c>
      <c r="G639">
        <v>140.1204791666668</v>
      </c>
      <c r="H639">
        <v>198.863</v>
      </c>
      <c r="I639">
        <v>1.335322004637862</v>
      </c>
      <c r="J639">
        <v>3.2032487500000002</v>
      </c>
      <c r="K639">
        <v>5.4155474263257689E-2</v>
      </c>
      <c r="L639">
        <v>637.00765617125012</v>
      </c>
      <c r="M639">
        <v>7.2314996455327393E-2</v>
      </c>
      <c r="N639">
        <v>30.308049999999991</v>
      </c>
      <c r="O639">
        <v>9.5458630103970528</v>
      </c>
      <c r="P639">
        <v>2.0790825000000002</v>
      </c>
      <c r="Q639">
        <v>8.5971951650462856E-4</v>
      </c>
      <c r="R639">
        <v>63.012936364124982</v>
      </c>
      <c r="S639">
        <v>30.308049999999991</v>
      </c>
      <c r="T639">
        <v>9.5458630103970528</v>
      </c>
      <c r="U639">
        <v>2.0790825000000002</v>
      </c>
      <c r="V639">
        <v>8.5971951650462856E-4</v>
      </c>
      <c r="W639">
        <v>63.012936364124982</v>
      </c>
      <c r="X639">
        <v>8.2067647319179725E-3</v>
      </c>
      <c r="Y639">
        <f>S639/U639</f>
        <v>14.577608151672667</v>
      </c>
      <c r="Z639">
        <f>(((Y639/13)-1)/(0.0039))+23</f>
        <v>54.116531591176866</v>
      </c>
      <c r="AA639" t="s">
        <v>53</v>
      </c>
      <c r="AB639">
        <v>40</v>
      </c>
      <c r="AC639">
        <v>2.4917743973813171</v>
      </c>
      <c r="AD639" t="s">
        <v>52</v>
      </c>
      <c r="AE639">
        <v>0</v>
      </c>
      <c r="AF639">
        <v>0</v>
      </c>
      <c r="AG639" t="s">
        <v>53</v>
      </c>
      <c r="AH639">
        <v>5</v>
      </c>
      <c r="AI639">
        <v>0.31147463834194022</v>
      </c>
      <c r="AJ639">
        <v>2.4917743973813171</v>
      </c>
      <c r="AK639">
        <v>2.0998176303050311E-2</v>
      </c>
      <c r="AL639">
        <v>20.998176303050311</v>
      </c>
      <c r="AM639">
        <v>0.61748440429704299</v>
      </c>
      <c r="AN639">
        <v>2.940657299878676</v>
      </c>
      <c r="AO639">
        <v>859.3715453688186</v>
      </c>
      <c r="AP639">
        <f>AO639*(AN639/100)</f>
        <v>25.271172081968352</v>
      </c>
      <c r="AQ639">
        <v>8.5937143794640976E-4</v>
      </c>
      <c r="AR639">
        <v>13.889281772984109</v>
      </c>
      <c r="AS639">
        <v>0.81687235671595115</v>
      </c>
      <c r="AT639">
        <v>1.263902493226479E-5</v>
      </c>
      <c r="AU639">
        <v>32.963773825357691</v>
      </c>
      <c r="AV639" t="str">
        <f>VLOOKUP(_xlfn.CONCAT(B639:C639),Sheet2!C:G,5,0)</f>
        <v>08.0, 70.0</v>
      </c>
      <c r="AW639">
        <f>ROUND(H639,-2)</f>
        <v>200</v>
      </c>
      <c r="AX639">
        <f>VLOOKUP(_xlfn.CONCAT(B639:C639),Sheet2!C:G,4,0)</f>
        <v>1.7592918860102841E-3</v>
      </c>
      <c r="AY639">
        <f>(AJ639*0.000001)/(VLOOKUP(_xlfn.CONCAT(B639:C639),Sheet2!$C:$G,4,0)*VLOOKUP(AA639,Sheet3!$A$1:$B$5,2,0)*SQRT(8*1.380649E-23*Sheet3!$D$2/(PI()*VLOOKUP(AA639,Sheet3!$A$1:$B$5,2,0))))</f>
        <v>2.1345017276028097E+19</v>
      </c>
      <c r="AZ639" t="str">
        <f>VLOOKUP(_xlfn.CONCAT(B639:C639),Sheet2!C:H,6,0)</f>
        <v>+0, +0</v>
      </c>
      <c r="BA639">
        <f>VLOOKUP(_xlfn.CONCAT(B639:C639),Sheet2!C:G,2,0)</f>
        <v>8</v>
      </c>
      <c r="BB639">
        <f>VLOOKUP(_xlfn.CONCAT(B639:C639),Sheet2!C:G,3,0)</f>
        <v>70</v>
      </c>
    </row>
    <row r="640" spans="1:54" x14ac:dyDescent="0.25">
      <c r="A640" t="s">
        <v>49</v>
      </c>
      <c r="B640" t="s">
        <v>50</v>
      </c>
      <c r="C640" t="s">
        <v>50</v>
      </c>
      <c r="D640" t="s">
        <v>51</v>
      </c>
      <c r="E640" s="1">
        <v>45719.475225884453</v>
      </c>
      <c r="F640">
        <v>0.26868753333333339</v>
      </c>
      <c r="G640">
        <v>268.68753333333342</v>
      </c>
      <c r="H640">
        <v>400.1</v>
      </c>
      <c r="I640">
        <v>9.1006366942430746E-13</v>
      </c>
      <c r="J640">
        <v>3.9784125000000001</v>
      </c>
      <c r="K640">
        <v>9.4239512584505802E-3</v>
      </c>
      <c r="L640">
        <v>1591.7628412500001</v>
      </c>
      <c r="M640">
        <v>8.576395662741355E-15</v>
      </c>
      <c r="N640">
        <v>31.482659999999999</v>
      </c>
      <c r="O640">
        <v>8.6690089912580781</v>
      </c>
      <c r="P640">
        <v>2.1030037500000009</v>
      </c>
      <c r="Q640">
        <v>8.6872279042766033E-4</v>
      </c>
      <c r="R640">
        <v>66.208152039975005</v>
      </c>
      <c r="S640">
        <v>31.482659999999999</v>
      </c>
      <c r="T640">
        <v>8.6690089912580781</v>
      </c>
      <c r="U640">
        <v>2.1030037500000009</v>
      </c>
      <c r="V640">
        <v>8.6872279042766033E-4</v>
      </c>
      <c r="W640">
        <v>66.208152039975005</v>
      </c>
      <c r="X640">
        <v>7.5309656811281944E-3</v>
      </c>
      <c r="Y640">
        <f>S640/U640</f>
        <v>14.970329938783982</v>
      </c>
      <c r="Z640">
        <f>(((Y640/13)-1)/(0.0039))+23</f>
        <v>61.862523447415803</v>
      </c>
      <c r="AA640" t="s">
        <v>53</v>
      </c>
      <c r="AB640">
        <v>40</v>
      </c>
      <c r="AC640">
        <v>2.4917842551395721</v>
      </c>
      <c r="AD640" t="s">
        <v>52</v>
      </c>
      <c r="AE640">
        <v>0</v>
      </c>
      <c r="AF640">
        <v>0</v>
      </c>
      <c r="AG640" t="s">
        <v>53</v>
      </c>
      <c r="AH640">
        <v>5</v>
      </c>
      <c r="AI640">
        <v>0.31148909638738193</v>
      </c>
      <c r="AJ640">
        <v>2.4917842551395721</v>
      </c>
      <c r="AK640">
        <v>3.9429936107885463E-2</v>
      </c>
      <c r="AL640">
        <v>39.429936107885453</v>
      </c>
      <c r="AM640">
        <v>0.62928835416944384</v>
      </c>
      <c r="AN640">
        <v>1.59596594944417</v>
      </c>
      <c r="AO640">
        <v>1613.7035228840721</v>
      </c>
      <c r="AP640">
        <f>AO640*(AN640/100)</f>
        <v>25.754158750210802</v>
      </c>
      <c r="AQ640">
        <v>1.6137033211607529E-3</v>
      </c>
      <c r="AR640">
        <v>19.598974667415291</v>
      </c>
      <c r="AS640">
        <v>0.62558592426427384</v>
      </c>
      <c r="AT640">
        <v>1.8816321774406271E-5</v>
      </c>
      <c r="AU640">
        <v>24.771237954594671</v>
      </c>
      <c r="AV640" t="str">
        <f>VLOOKUP(_xlfn.CONCAT(B640:C640),Sheet2!C:G,5,0)</f>
        <v>08.0, 70.0</v>
      </c>
      <c r="AW640">
        <f>ROUND(H640,-2)</f>
        <v>400</v>
      </c>
      <c r="AX640">
        <f>VLOOKUP(_xlfn.CONCAT(B640:C640),Sheet2!C:G,4,0)</f>
        <v>1.7592918860102841E-3</v>
      </c>
      <c r="AY640">
        <f>(AJ640*0.000001)/(VLOOKUP(_xlfn.CONCAT(B640:C640),Sheet2!$C:$G,4,0)*VLOOKUP(AA640,Sheet3!$A$1:$B$5,2,0)*SQRT(8*1.380649E-23*Sheet3!$D$2/(PI()*VLOOKUP(AA640,Sheet3!$A$1:$B$5,2,0))))</f>
        <v>2.1345101719475499E+19</v>
      </c>
      <c r="AZ640" t="str">
        <f>VLOOKUP(_xlfn.CONCAT(B640:C640),Sheet2!C:H,6,0)</f>
        <v>+0, +0</v>
      </c>
      <c r="BA640">
        <f>VLOOKUP(_xlfn.CONCAT(B640:C640),Sheet2!C:G,2,0)</f>
        <v>8</v>
      </c>
      <c r="BB640">
        <f>VLOOKUP(_xlfn.CONCAT(B640:C640),Sheet2!C:G,3,0)</f>
        <v>70</v>
      </c>
    </row>
    <row r="641" spans="1:54" x14ac:dyDescent="0.25">
      <c r="A641" t="s">
        <v>49</v>
      </c>
      <c r="B641" t="s">
        <v>50</v>
      </c>
      <c r="C641" t="s">
        <v>50</v>
      </c>
      <c r="D641" t="s">
        <v>51</v>
      </c>
      <c r="E641" s="1">
        <v>45719.475657827097</v>
      </c>
      <c r="F641">
        <v>0.27330942638888839</v>
      </c>
      <c r="G641">
        <v>273.30942638888843</v>
      </c>
      <c r="H641">
        <v>400.1</v>
      </c>
      <c r="I641">
        <v>9.1006366942430746E-13</v>
      </c>
      <c r="J641">
        <v>3.9799349999999998</v>
      </c>
      <c r="K641">
        <v>8.5943646583008012E-3</v>
      </c>
      <c r="L641">
        <v>1592.3719934999999</v>
      </c>
      <c r="M641">
        <v>7.8214190373038109E-15</v>
      </c>
      <c r="N641">
        <v>30.20449</v>
      </c>
      <c r="O641">
        <v>10.38661085659119</v>
      </c>
      <c r="P641">
        <v>2.0947912500000001</v>
      </c>
      <c r="Q641">
        <v>8.3878059026089215E-4</v>
      </c>
      <c r="R641">
        <v>63.272101362712498</v>
      </c>
      <c r="S641">
        <v>30.20449</v>
      </c>
      <c r="T641">
        <v>10.38661085659119</v>
      </c>
      <c r="U641">
        <v>2.0947912500000001</v>
      </c>
      <c r="V641">
        <v>8.3878059026089215E-4</v>
      </c>
      <c r="W641">
        <v>63.272101362712498</v>
      </c>
      <c r="X641">
        <v>8.7120875851017486E-3</v>
      </c>
      <c r="Y641">
        <f>S641/U641</f>
        <v>14.418854384655273</v>
      </c>
      <c r="Z641">
        <f>(((Y641/13)-1)/(0.0039))+23</f>
        <v>50.985293582944223</v>
      </c>
      <c r="AA641" t="s">
        <v>53</v>
      </c>
      <c r="AB641">
        <v>40</v>
      </c>
      <c r="AC641">
        <v>2.4918255116833832</v>
      </c>
      <c r="AD641" t="s">
        <v>52</v>
      </c>
      <c r="AE641">
        <v>0</v>
      </c>
      <c r="AF641">
        <v>0</v>
      </c>
      <c r="AG641" t="s">
        <v>53</v>
      </c>
      <c r="AH641">
        <v>5</v>
      </c>
      <c r="AI641">
        <v>0.31148478818192188</v>
      </c>
      <c r="AJ641">
        <v>2.4918255116833832</v>
      </c>
      <c r="AK641">
        <v>4.0092544605807419E-2</v>
      </c>
      <c r="AL641">
        <v>40.092544605807419</v>
      </c>
      <c r="AM641">
        <v>0.62984130345058742</v>
      </c>
      <c r="AN641">
        <v>1.570968641784225</v>
      </c>
      <c r="AO641">
        <v>1640.7941700550821</v>
      </c>
      <c r="AP641">
        <f>AO641*(AN641/100)</f>
        <v>25.776361887789072</v>
      </c>
      <c r="AQ641">
        <v>1.6407939649514911E-3</v>
      </c>
      <c r="AR641">
        <v>20.255132473515079</v>
      </c>
      <c r="AS641">
        <v>0.6364035590215511</v>
      </c>
      <c r="AT641">
        <v>1.9481059814569739E-5</v>
      </c>
      <c r="AU641">
        <v>25.177876004767491</v>
      </c>
      <c r="AV641" t="str">
        <f>VLOOKUP(_xlfn.CONCAT(B641:C641),Sheet2!C:G,5,0)</f>
        <v>08.0, 70.0</v>
      </c>
      <c r="AW641">
        <f>ROUND(H641,-2)</f>
        <v>400</v>
      </c>
      <c r="AX641">
        <f>VLOOKUP(_xlfn.CONCAT(B641:C641),Sheet2!C:G,4,0)</f>
        <v>1.7592918860102841E-3</v>
      </c>
      <c r="AY641">
        <f>(AJ641*0.000001)/(VLOOKUP(_xlfn.CONCAT(B641:C641),Sheet2!$C:$G,4,0)*VLOOKUP(AA641,Sheet3!$A$1:$B$5,2,0)*SQRT(8*1.380649E-23*Sheet3!$D$2/(PI()*VLOOKUP(AA641,Sheet3!$A$1:$B$5,2,0))))</f>
        <v>2.1345455130940563E+19</v>
      </c>
      <c r="AZ641" t="str">
        <f>VLOOKUP(_xlfn.CONCAT(B641:C641),Sheet2!C:H,6,0)</f>
        <v>+0, +0</v>
      </c>
      <c r="BA641">
        <f>VLOOKUP(_xlfn.CONCAT(B641:C641),Sheet2!C:G,2,0)</f>
        <v>8</v>
      </c>
      <c r="BB641">
        <f>VLOOKUP(_xlfn.CONCAT(B641:C641),Sheet2!C:G,3,0)</f>
        <v>70</v>
      </c>
    </row>
    <row r="642" spans="1:54" x14ac:dyDescent="0.25">
      <c r="A642" t="s">
        <v>49</v>
      </c>
      <c r="B642" t="s">
        <v>50</v>
      </c>
      <c r="C642" t="s">
        <v>50</v>
      </c>
      <c r="D642" t="s">
        <v>51</v>
      </c>
      <c r="E642" s="1">
        <v>45719.476105278933</v>
      </c>
      <c r="F642">
        <v>0.27137888472222199</v>
      </c>
      <c r="G642">
        <v>271.37888472222198</v>
      </c>
      <c r="H642">
        <v>400.1</v>
      </c>
      <c r="I642">
        <v>9.1006366942430746E-13</v>
      </c>
      <c r="J642">
        <v>3.9670125000000009</v>
      </c>
      <c r="K642">
        <v>7.4963382800879493E-3</v>
      </c>
      <c r="L642">
        <v>1587.20170125</v>
      </c>
      <c r="M642">
        <v>6.8221451224227409E-15</v>
      </c>
      <c r="N642">
        <v>30.202919999999999</v>
      </c>
      <c r="O642">
        <v>10.389233024489601</v>
      </c>
      <c r="P642">
        <v>2.0859874999999999</v>
      </c>
      <c r="Q642">
        <v>8.0663317024488033E-4</v>
      </c>
      <c r="R642">
        <v>63.002913583499989</v>
      </c>
      <c r="S642">
        <v>30.202919999999999</v>
      </c>
      <c r="T642">
        <v>10.389233024489601</v>
      </c>
      <c r="U642">
        <v>2.0859874999999999</v>
      </c>
      <c r="V642">
        <v>8.0663317024488033E-4</v>
      </c>
      <c r="W642">
        <v>63.002913583499989</v>
      </c>
      <c r="X642">
        <v>8.3802999709568522E-3</v>
      </c>
      <c r="Y642">
        <f>S642/U642</f>
        <v>14.478955410806632</v>
      </c>
      <c r="Z642">
        <f>(((Y642/13)-1)/(0.0039))+23</f>
        <v>52.170718161866517</v>
      </c>
      <c r="AA642" t="s">
        <v>53</v>
      </c>
      <c r="AB642">
        <v>40</v>
      </c>
      <c r="AC642">
        <v>2.4918419412804762</v>
      </c>
      <c r="AD642" t="s">
        <v>52</v>
      </c>
      <c r="AE642">
        <v>0</v>
      </c>
      <c r="AF642">
        <v>0</v>
      </c>
      <c r="AG642" t="s">
        <v>53</v>
      </c>
      <c r="AH642">
        <v>5</v>
      </c>
      <c r="AI642">
        <v>0.31148420401846982</v>
      </c>
      <c r="AJ642">
        <v>2.4918419412804762</v>
      </c>
      <c r="AK642">
        <v>3.9815776342554739E-2</v>
      </c>
      <c r="AL642">
        <v>39.815776342554742</v>
      </c>
      <c r="AM642">
        <v>0.62960927780325127</v>
      </c>
      <c r="AN642">
        <v>1.5813060440826581</v>
      </c>
      <c r="AO642">
        <v>1629.456638407318</v>
      </c>
      <c r="AP642">
        <f>AO642*(AN642/100)</f>
        <v>25.766696308841023</v>
      </c>
      <c r="AQ642">
        <v>1.6294564347226731E-3</v>
      </c>
      <c r="AR642">
        <v>20.041386753732649</v>
      </c>
      <c r="AS642">
        <v>0.63383132010951115</v>
      </c>
      <c r="AT642">
        <v>1.9276227256144041E-5</v>
      </c>
      <c r="AU642">
        <v>25.08551768259688</v>
      </c>
      <c r="AV642" t="str">
        <f>VLOOKUP(_xlfn.CONCAT(B642:C642),Sheet2!C:G,5,0)</f>
        <v>08.0, 70.0</v>
      </c>
      <c r="AW642">
        <f>ROUND(H642,-2)</f>
        <v>400</v>
      </c>
      <c r="AX642">
        <f>VLOOKUP(_xlfn.CONCAT(B642:C642),Sheet2!C:G,4,0)</f>
        <v>1.7592918860102841E-3</v>
      </c>
      <c r="AY642">
        <f>(AJ642*0.000001)/(VLOOKUP(_xlfn.CONCAT(B642:C642),Sheet2!$C:$G,4,0)*VLOOKUP(AA642,Sheet3!$A$1:$B$5,2,0)*SQRT(8*1.380649E-23*Sheet3!$D$2/(PI()*VLOOKUP(AA642,Sheet3!$A$1:$B$5,2,0))))</f>
        <v>2.1345595870019572E+19</v>
      </c>
      <c r="AZ642" t="str">
        <f>VLOOKUP(_xlfn.CONCAT(B642:C642),Sheet2!C:H,6,0)</f>
        <v>+0, +0</v>
      </c>
      <c r="BA642">
        <f>VLOOKUP(_xlfn.CONCAT(B642:C642),Sheet2!C:G,2,0)</f>
        <v>8</v>
      </c>
      <c r="BB642">
        <f>VLOOKUP(_xlfn.CONCAT(B642:C642),Sheet2!C:G,3,0)</f>
        <v>70</v>
      </c>
    </row>
    <row r="643" spans="1:54" x14ac:dyDescent="0.25">
      <c r="A643" t="s">
        <v>49</v>
      </c>
      <c r="B643" t="s">
        <v>50</v>
      </c>
      <c r="C643" t="s">
        <v>50</v>
      </c>
      <c r="D643" t="s">
        <v>51</v>
      </c>
      <c r="E643" s="1">
        <v>45719.476549258579</v>
      </c>
      <c r="F643">
        <v>0.32323650972222229</v>
      </c>
      <c r="G643">
        <v>323.23650972222231</v>
      </c>
      <c r="H643">
        <v>500.10000000000008</v>
      </c>
      <c r="I643">
        <v>5.3466240578678068E-12</v>
      </c>
      <c r="J643">
        <v>4.1712499999999997</v>
      </c>
      <c r="K643">
        <v>6.9721419559787062E-3</v>
      </c>
      <c r="L643">
        <v>2086.0421249999999</v>
      </c>
      <c r="M643">
        <v>3.727742191670526E-14</v>
      </c>
      <c r="N643">
        <v>29.762541249999991</v>
      </c>
      <c r="O643">
        <v>10.885460751756</v>
      </c>
      <c r="P643">
        <v>2.0777299999999999</v>
      </c>
      <c r="Q643">
        <v>7.9711620407792649E-4</v>
      </c>
      <c r="R643">
        <v>61.838524831362477</v>
      </c>
      <c r="S643">
        <v>29.762541249999991</v>
      </c>
      <c r="T643">
        <v>10.885460751756</v>
      </c>
      <c r="U643">
        <v>2.0777299999999999</v>
      </c>
      <c r="V643">
        <v>7.9711620407792649E-4</v>
      </c>
      <c r="W643">
        <v>61.838524831362477</v>
      </c>
      <c r="X643">
        <v>8.6769771540789967E-3</v>
      </c>
      <c r="Y643">
        <f>S643/U643</f>
        <v>14.324547101885226</v>
      </c>
      <c r="Z643">
        <f>(((Y643/13)-1)/(0.0039))+23</f>
        <v>49.12518938629637</v>
      </c>
      <c r="AA643" t="s">
        <v>53</v>
      </c>
      <c r="AB643">
        <v>40</v>
      </c>
      <c r="AC643">
        <v>2.4918390204632148</v>
      </c>
      <c r="AD643" t="s">
        <v>52</v>
      </c>
      <c r="AE643">
        <v>0</v>
      </c>
      <c r="AF643">
        <v>0</v>
      </c>
      <c r="AG643" t="s">
        <v>53</v>
      </c>
      <c r="AH643">
        <v>5</v>
      </c>
      <c r="AI643">
        <v>0.31149398875629403</v>
      </c>
      <c r="AJ643">
        <v>2.4918390204632148</v>
      </c>
      <c r="AK643">
        <v>4.7250241526847918E-2</v>
      </c>
      <c r="AL643">
        <v>47.250241526847923</v>
      </c>
      <c r="AM643">
        <v>0.63636516370238616</v>
      </c>
      <c r="AN643">
        <v>1.3467976948663829</v>
      </c>
      <c r="AO643">
        <v>1933.713644223611</v>
      </c>
      <c r="AP643">
        <f>AO643*(AN643/100)</f>
        <v>26.043210785720323</v>
      </c>
      <c r="AQ643">
        <v>1.9337134024984849E-3</v>
      </c>
      <c r="AR643">
        <v>21.475091031706832</v>
      </c>
      <c r="AS643">
        <v>0.57845206197096966</v>
      </c>
      <c r="AT643">
        <v>2.085681014625805E-5</v>
      </c>
      <c r="AU643">
        <v>22.650665085130012</v>
      </c>
      <c r="AV643" t="str">
        <f>VLOOKUP(_xlfn.CONCAT(B643:C643),Sheet2!C:G,5,0)</f>
        <v>08.0, 70.0</v>
      </c>
      <c r="AW643">
        <f>ROUND(H643,-2)</f>
        <v>500</v>
      </c>
      <c r="AX643">
        <f>VLOOKUP(_xlfn.CONCAT(B643:C643),Sheet2!C:G,4,0)</f>
        <v>1.7592918860102841E-3</v>
      </c>
      <c r="AY643">
        <f>(AJ643*0.000001)/(VLOOKUP(_xlfn.CONCAT(B643:C643),Sheet2!$C:$G,4,0)*VLOOKUP(AA643,Sheet3!$A$1:$B$5,2,0)*SQRT(8*1.380649E-23*Sheet3!$D$2/(PI()*VLOOKUP(AA643,Sheet3!$A$1:$B$5,2,0))))</f>
        <v>2.1345570849738858E+19</v>
      </c>
      <c r="AZ643" t="str">
        <f>VLOOKUP(_xlfn.CONCAT(B643:C643),Sheet2!C:H,6,0)</f>
        <v>+0, +0</v>
      </c>
      <c r="BA643">
        <f>VLOOKUP(_xlfn.CONCAT(B643:C643),Sheet2!C:G,2,0)</f>
        <v>8</v>
      </c>
      <c r="BB643">
        <f>VLOOKUP(_xlfn.CONCAT(B643:C643),Sheet2!C:G,3,0)</f>
        <v>70</v>
      </c>
    </row>
    <row r="644" spans="1:54" x14ac:dyDescent="0.25">
      <c r="A644" t="s">
        <v>49</v>
      </c>
      <c r="B644" t="s">
        <v>50</v>
      </c>
      <c r="C644" t="s">
        <v>50</v>
      </c>
      <c r="D644" t="s">
        <v>51</v>
      </c>
      <c r="E644" s="1">
        <v>45719.476985136433</v>
      </c>
      <c r="F644">
        <v>0.31802175138888972</v>
      </c>
      <c r="G644">
        <v>318.02175138888958</v>
      </c>
      <c r="H644">
        <v>500.10000000000008</v>
      </c>
      <c r="I644">
        <v>5.3466240578678068E-12</v>
      </c>
      <c r="J644">
        <v>4.1385100000000001</v>
      </c>
      <c r="K644">
        <v>7.7923552922881728E-3</v>
      </c>
      <c r="L644">
        <v>2069.6688509999999</v>
      </c>
      <c r="M644">
        <v>4.1662794273201468E-14</v>
      </c>
      <c r="N644">
        <v>30.201229999999999</v>
      </c>
      <c r="O644">
        <v>10.394890214201711</v>
      </c>
      <c r="P644">
        <v>2.0696425000000001</v>
      </c>
      <c r="Q644">
        <v>9.2507483714450727E-4</v>
      </c>
      <c r="R644">
        <v>62.505749160274988</v>
      </c>
      <c r="S644">
        <v>30.201229999999999</v>
      </c>
      <c r="T644">
        <v>10.394890214201711</v>
      </c>
      <c r="U644">
        <v>2.0696425000000001</v>
      </c>
      <c r="V644">
        <v>9.2507483714450727E-4</v>
      </c>
      <c r="W644">
        <v>62.505749160274988</v>
      </c>
      <c r="X644">
        <v>9.6160513720376806E-3</v>
      </c>
      <c r="Y644">
        <f>S644/U644</f>
        <v>14.592486383517926</v>
      </c>
      <c r="Z644">
        <f>(((Y644/13)-1)/(0.0039))+23</f>
        <v>54.409987840590261</v>
      </c>
      <c r="AA644" t="s">
        <v>53</v>
      </c>
      <c r="AB644">
        <v>40</v>
      </c>
      <c r="AC644">
        <v>2.4919193429378921</v>
      </c>
      <c r="AD644" t="s">
        <v>52</v>
      </c>
      <c r="AE644">
        <v>0</v>
      </c>
      <c r="AF644">
        <v>0</v>
      </c>
      <c r="AG644" t="s">
        <v>53</v>
      </c>
      <c r="AH644">
        <v>5</v>
      </c>
      <c r="AI644">
        <v>0.31149216324550588</v>
      </c>
      <c r="AJ644">
        <v>2.4919193429378921</v>
      </c>
      <c r="AK644">
        <v>4.6502638078489769E-2</v>
      </c>
      <c r="AL644">
        <v>46.502638078489767</v>
      </c>
      <c r="AM644">
        <v>0.63563708745611269</v>
      </c>
      <c r="AN644">
        <v>1.3668839311508489</v>
      </c>
      <c r="AO644">
        <v>1903.056668963239</v>
      </c>
      <c r="AP644">
        <f>AO644*(AN644/100)</f>
        <v>26.01257580875312</v>
      </c>
      <c r="AQ644">
        <v>1.9030564310794701E-3</v>
      </c>
      <c r="AR644">
        <v>20.964781554460501</v>
      </c>
      <c r="AS644">
        <v>0.5731284605375957</v>
      </c>
      <c r="AT644">
        <v>2.0350186107749712E-5</v>
      </c>
      <c r="AU644">
        <v>22.46863697833647</v>
      </c>
      <c r="AV644" t="str">
        <f>VLOOKUP(_xlfn.CONCAT(B644:C644),Sheet2!C:G,5,0)</f>
        <v>08.0, 70.0</v>
      </c>
      <c r="AW644">
        <f>ROUND(H644,-2)</f>
        <v>500</v>
      </c>
      <c r="AX644">
        <f>VLOOKUP(_xlfn.CONCAT(B644:C644),Sheet2!C:G,4,0)</f>
        <v>1.7592918860102841E-3</v>
      </c>
      <c r="AY644">
        <f>(AJ644*0.000001)/(VLOOKUP(_xlfn.CONCAT(B644:C644),Sheet2!$C:$G,4,0)*VLOOKUP(AA644,Sheet3!$A$1:$B$5,2,0)*SQRT(8*1.380649E-23*Sheet3!$D$2/(PI()*VLOOKUP(AA644,Sheet3!$A$1:$B$5,2,0))))</f>
        <v>2.1346258907458466E+19</v>
      </c>
      <c r="AZ644" t="str">
        <f>VLOOKUP(_xlfn.CONCAT(B644:C644),Sheet2!C:H,6,0)</f>
        <v>+0, +0</v>
      </c>
      <c r="BA644">
        <f>VLOOKUP(_xlfn.CONCAT(B644:C644),Sheet2!C:G,2,0)</f>
        <v>8</v>
      </c>
      <c r="BB644">
        <f>VLOOKUP(_xlfn.CONCAT(B644:C644),Sheet2!C:G,3,0)</f>
        <v>70</v>
      </c>
    </row>
    <row r="645" spans="1:54" x14ac:dyDescent="0.25">
      <c r="A645" t="s">
        <v>49</v>
      </c>
      <c r="B645" t="s">
        <v>50</v>
      </c>
      <c r="C645" t="s">
        <v>50</v>
      </c>
      <c r="D645" t="s">
        <v>51</v>
      </c>
      <c r="E645" s="1">
        <v>45719.477440690069</v>
      </c>
      <c r="F645">
        <v>0.32168627083333318</v>
      </c>
      <c r="G645">
        <v>321.68627083333331</v>
      </c>
      <c r="H645">
        <v>500.10000000000008</v>
      </c>
      <c r="I645">
        <v>5.3466240578678068E-12</v>
      </c>
      <c r="J645">
        <v>4.1158875000000004</v>
      </c>
      <c r="K645">
        <v>5.5811091840829372E-3</v>
      </c>
      <c r="L645">
        <v>2058.355338750001</v>
      </c>
      <c r="M645">
        <v>2.9840092633204801E-14</v>
      </c>
      <c r="N645">
        <v>31.478999999999989</v>
      </c>
      <c r="O645">
        <v>8.6800267615212601</v>
      </c>
      <c r="P645">
        <v>2.0621112500000001</v>
      </c>
      <c r="Q645">
        <v>7.4637107039229899E-4</v>
      </c>
      <c r="R645">
        <v>64.913200038749991</v>
      </c>
      <c r="S645">
        <v>31.478999999999989</v>
      </c>
      <c r="T645">
        <v>8.6800267615212601</v>
      </c>
      <c r="U645">
        <v>2.0621112500000001</v>
      </c>
      <c r="V645">
        <v>7.4637107039229899E-4</v>
      </c>
      <c r="W645">
        <v>64.913200038749991</v>
      </c>
      <c r="X645">
        <v>6.4785208650304238E-3</v>
      </c>
      <c r="Y645">
        <f>S645/U645</f>
        <v>15.265422755440564</v>
      </c>
      <c r="Z645">
        <f>(((Y645/13)-1)/(0.0039))+23</f>
        <v>67.682894584626538</v>
      </c>
      <c r="AA645" t="s">
        <v>53</v>
      </c>
      <c r="AB645">
        <v>40</v>
      </c>
      <c r="AC645">
        <v>2.4918912300717548</v>
      </c>
      <c r="AD645" t="s">
        <v>52</v>
      </c>
      <c r="AE645">
        <v>0</v>
      </c>
      <c r="AF645">
        <v>0</v>
      </c>
      <c r="AG645" t="s">
        <v>53</v>
      </c>
      <c r="AH645">
        <v>5</v>
      </c>
      <c r="AI645">
        <v>0.31149457291974619</v>
      </c>
      <c r="AJ645">
        <v>2.4918912300717548</v>
      </c>
      <c r="AK645">
        <v>4.7027994614329598E-2</v>
      </c>
      <c r="AL645">
        <v>47.0279946143296</v>
      </c>
      <c r="AM645">
        <v>0.6361475962784412</v>
      </c>
      <c r="AN645">
        <v>1.3526998152810981</v>
      </c>
      <c r="AO645">
        <v>1924.5778768249679</v>
      </c>
      <c r="AP645">
        <f>AO645*(AN645/100)</f>
        <v>26.033761384752221</v>
      </c>
      <c r="AQ645">
        <v>1.924577636246454E-3</v>
      </c>
      <c r="AR645">
        <v>21.559242230346051</v>
      </c>
      <c r="AS645">
        <v>0.58326365965179106</v>
      </c>
      <c r="AT645">
        <v>2.0900124024036582E-5</v>
      </c>
      <c r="AU645">
        <v>22.847364460836381</v>
      </c>
      <c r="AV645" t="str">
        <f>VLOOKUP(_xlfn.CONCAT(B645:C645),Sheet2!C:G,5,0)</f>
        <v>08.0, 70.0</v>
      </c>
      <c r="AW645">
        <f>ROUND(H645,-2)</f>
        <v>500</v>
      </c>
      <c r="AX645">
        <f>VLOOKUP(_xlfn.CONCAT(B645:C645),Sheet2!C:G,4,0)</f>
        <v>1.7592918860102841E-3</v>
      </c>
      <c r="AY645">
        <f>(AJ645*0.000001)/(VLOOKUP(_xlfn.CONCAT(B645:C645),Sheet2!$C:$G,4,0)*VLOOKUP(AA645,Sheet3!$A$1:$B$5,2,0)*SQRT(8*1.380649E-23*Sheet3!$D$2/(PI()*VLOOKUP(AA645,Sheet3!$A$1:$B$5,2,0))))</f>
        <v>2.1346018087256601E+19</v>
      </c>
      <c r="AZ645" t="str">
        <f>VLOOKUP(_xlfn.CONCAT(B645:C645),Sheet2!C:H,6,0)</f>
        <v>+0, +0</v>
      </c>
      <c r="BA645">
        <f>VLOOKUP(_xlfn.CONCAT(B645:C645),Sheet2!C:G,2,0)</f>
        <v>8</v>
      </c>
      <c r="BB645">
        <f>VLOOKUP(_xlfn.CONCAT(B645:C645),Sheet2!C:G,3,0)</f>
        <v>70</v>
      </c>
    </row>
    <row r="646" spans="1:54" x14ac:dyDescent="0.25">
      <c r="A646" t="s">
        <v>49</v>
      </c>
      <c r="B646" t="s">
        <v>50</v>
      </c>
      <c r="C646" t="s">
        <v>50</v>
      </c>
      <c r="D646" t="s">
        <v>51</v>
      </c>
      <c r="E646" s="1">
        <v>45719.477851220763</v>
      </c>
      <c r="F646">
        <v>0.36795572083333278</v>
      </c>
      <c r="G646">
        <v>367.95572083333292</v>
      </c>
      <c r="H646">
        <v>600.10000000000014</v>
      </c>
      <c r="I646">
        <v>8.4180889421748443E-12</v>
      </c>
      <c r="J646">
        <v>4.3004937500000002</v>
      </c>
      <c r="K646">
        <v>7.7575889405287011E-3</v>
      </c>
      <c r="L646">
        <v>2580.726299375001</v>
      </c>
      <c r="M646">
        <v>6.5304073678202529E-14</v>
      </c>
      <c r="N646">
        <v>31.47847999999999</v>
      </c>
      <c r="O646">
        <v>8.6817912716331271</v>
      </c>
      <c r="P646">
        <v>3.6550500000000001</v>
      </c>
      <c r="Q646">
        <v>6.9744577951923414</v>
      </c>
      <c r="R646">
        <v>115.055418324</v>
      </c>
      <c r="S646">
        <v>31.47847999999999</v>
      </c>
      <c r="T646">
        <v>8.6817912716331271</v>
      </c>
      <c r="U646">
        <v>3.6550500000000001</v>
      </c>
      <c r="V646">
        <v>6.9744577951923414</v>
      </c>
      <c r="W646">
        <v>115.055418324</v>
      </c>
      <c r="X646">
        <v>60.550786810674488</v>
      </c>
      <c r="Y646">
        <f>S646/U646</f>
        <v>8.6123254127850473</v>
      </c>
      <c r="AA646" t="s">
        <v>53</v>
      </c>
      <c r="AB646">
        <v>40</v>
      </c>
      <c r="AC646">
        <v>2.492006602353563</v>
      </c>
      <c r="AD646" t="s">
        <v>52</v>
      </c>
      <c r="AE646">
        <v>0</v>
      </c>
      <c r="AF646">
        <v>0</v>
      </c>
      <c r="AG646" t="s">
        <v>53</v>
      </c>
      <c r="AH646">
        <v>5</v>
      </c>
      <c r="AI646">
        <v>0.31149910018650068</v>
      </c>
      <c r="AJ646">
        <v>2.492006602353563</v>
      </c>
      <c r="AK646">
        <v>5.3661322213142501E-2</v>
      </c>
      <c r="AL646">
        <v>53.661322213142498</v>
      </c>
      <c r="AM646">
        <v>0.64304661281830644</v>
      </c>
      <c r="AN646">
        <v>1.198342840424484</v>
      </c>
      <c r="AO646">
        <v>2195.9391014805219</v>
      </c>
      <c r="AP646">
        <f>AO646*(AN646/100)</f>
        <v>26.314879002673578</v>
      </c>
      <c r="AQ646">
        <v>2.1959388269896891E-3</v>
      </c>
      <c r="AR646">
        <v>22.387294227342181</v>
      </c>
      <c r="AS646">
        <v>0.53655307507623784</v>
      </c>
      <c r="AT646">
        <v>2.143180635996326E-5</v>
      </c>
      <c r="AU646">
        <v>20.79310860130273</v>
      </c>
      <c r="AV646" t="str">
        <f>VLOOKUP(_xlfn.CONCAT(B646:C646),Sheet2!C:G,5,0)</f>
        <v>08.0, 70.0</v>
      </c>
      <c r="AW646">
        <f>ROUND(H646,-2)</f>
        <v>600</v>
      </c>
      <c r="AX646">
        <f>VLOOKUP(_xlfn.CONCAT(B646:C646),Sheet2!C:G,4,0)</f>
        <v>1.7592918860102841E-3</v>
      </c>
      <c r="AY646">
        <f>(AJ646*0.000001)/(VLOOKUP(_xlfn.CONCAT(B646:C646),Sheet2!$C:$G,4,0)*VLOOKUP(AA646,Sheet3!$A$1:$B$5,2,0)*SQRT(8*1.380649E-23*Sheet3!$D$2/(PI()*VLOOKUP(AA646,Sheet3!$A$1:$B$5,2,0))))</f>
        <v>2.1347006388344758E+19</v>
      </c>
      <c r="AZ646" t="str">
        <f>VLOOKUP(_xlfn.CONCAT(B646:C646),Sheet2!C:H,6,0)</f>
        <v>+0, +0</v>
      </c>
      <c r="BA646">
        <f>VLOOKUP(_xlfn.CONCAT(B646:C646),Sheet2!C:G,2,0)</f>
        <v>8</v>
      </c>
      <c r="BB646">
        <f>VLOOKUP(_xlfn.CONCAT(B646:C646),Sheet2!C:G,3,0)</f>
        <v>70</v>
      </c>
    </row>
    <row r="647" spans="1:54" x14ac:dyDescent="0.25">
      <c r="A647" t="s">
        <v>49</v>
      </c>
      <c r="B647" t="s">
        <v>50</v>
      </c>
      <c r="C647" t="s">
        <v>50</v>
      </c>
      <c r="D647" t="s">
        <v>51</v>
      </c>
      <c r="E647" s="1">
        <v>45719.478277492162</v>
      </c>
      <c r="F647">
        <v>0.36006235277777732</v>
      </c>
      <c r="G647">
        <v>360.06235277777728</v>
      </c>
      <c r="H647">
        <v>600.10000000000014</v>
      </c>
      <c r="I647">
        <v>8.4180889421748443E-12</v>
      </c>
      <c r="J647">
        <v>4.2726599999999992</v>
      </c>
      <c r="K647">
        <v>8.5891860875788109E-3</v>
      </c>
      <c r="L647">
        <v>2564.0232660000001</v>
      </c>
      <c r="M647">
        <v>7.2304532426129203E-14</v>
      </c>
      <c r="N647">
        <v>30.64106</v>
      </c>
      <c r="O647">
        <v>10.553838034002631</v>
      </c>
      <c r="P647">
        <v>2.0791300000000001</v>
      </c>
      <c r="Q647">
        <v>7.9617357746720964E-4</v>
      </c>
      <c r="R647">
        <v>63.706747077799982</v>
      </c>
      <c r="S647">
        <v>30.64106</v>
      </c>
      <c r="T647">
        <v>10.553838034002631</v>
      </c>
      <c r="U647">
        <v>2.0791300000000001</v>
      </c>
      <c r="V647">
        <v>7.9617357746720964E-4</v>
      </c>
      <c r="W647">
        <v>63.706747077799982</v>
      </c>
      <c r="X647">
        <v>8.4026869835413798E-3</v>
      </c>
      <c r="Y647">
        <f>S647/U647</f>
        <v>14.737443065128202</v>
      </c>
      <c r="Z647">
        <f>(((Y647/13)-1)/(0.0039))+23</f>
        <v>57.269093986749546</v>
      </c>
      <c r="AA647" t="s">
        <v>53</v>
      </c>
      <c r="AB647">
        <v>40</v>
      </c>
      <c r="AC647">
        <v>2.4919646156054371</v>
      </c>
      <c r="AD647" t="s">
        <v>52</v>
      </c>
      <c r="AE647">
        <v>0</v>
      </c>
      <c r="AF647">
        <v>0</v>
      </c>
      <c r="AG647" t="s">
        <v>53</v>
      </c>
      <c r="AH647">
        <v>5</v>
      </c>
      <c r="AI647">
        <v>0.31149851602304862</v>
      </c>
      <c r="AJ647">
        <v>2.4919646156054371</v>
      </c>
      <c r="AK647">
        <v>5.2529705213794013E-2</v>
      </c>
      <c r="AL647">
        <v>52.529705213794003</v>
      </c>
      <c r="AM647">
        <v>0.64181083279499673</v>
      </c>
      <c r="AN647">
        <v>1.2218055102019889</v>
      </c>
      <c r="AO647">
        <v>2149.6670685752151</v>
      </c>
      <c r="AP647">
        <f>AO647*(AN647/100)</f>
        <v>26.264750694849546</v>
      </c>
      <c r="AQ647">
        <v>2.149666799864329E-3</v>
      </c>
      <c r="AR647">
        <v>21.593154821651218</v>
      </c>
      <c r="AS647">
        <v>0.52765271087476229</v>
      </c>
      <c r="AT647">
        <v>2.1069647244114059E-5</v>
      </c>
      <c r="AU647">
        <v>20.487218626429581</v>
      </c>
      <c r="AV647" t="str">
        <f>VLOOKUP(_xlfn.CONCAT(B647:C647),Sheet2!C:G,5,0)</f>
        <v>08.0, 70.0</v>
      </c>
      <c r="AW647">
        <f>ROUND(H647,-2)</f>
        <v>600</v>
      </c>
      <c r="AX647">
        <f>VLOOKUP(_xlfn.CONCAT(B647:C647),Sheet2!C:G,4,0)</f>
        <v>1.7592918860102841E-3</v>
      </c>
      <c r="AY647">
        <f>(AJ647*0.000001)/(VLOOKUP(_xlfn.CONCAT(B647:C647),Sheet2!$C:$G,4,0)*VLOOKUP(AA647,Sheet3!$A$1:$B$5,2,0)*SQRT(8*1.380649E-23*Sheet3!$D$2/(PI()*VLOOKUP(AA647,Sheet3!$A$1:$B$5,2,0))))</f>
        <v>2.1346646721809514E+19</v>
      </c>
      <c r="AZ647" t="str">
        <f>VLOOKUP(_xlfn.CONCAT(B647:C647),Sheet2!C:H,6,0)</f>
        <v>+0, +0</v>
      </c>
      <c r="BA647">
        <f>VLOOKUP(_xlfn.CONCAT(B647:C647),Sheet2!C:G,2,0)</f>
        <v>8</v>
      </c>
      <c r="BB647">
        <f>VLOOKUP(_xlfn.CONCAT(B647:C647),Sheet2!C:G,3,0)</f>
        <v>70</v>
      </c>
    </row>
    <row r="648" spans="1:54" x14ac:dyDescent="0.25">
      <c r="A648" t="s">
        <v>49</v>
      </c>
      <c r="B648" t="s">
        <v>50</v>
      </c>
      <c r="C648" t="s">
        <v>50</v>
      </c>
      <c r="D648" t="s">
        <v>51</v>
      </c>
      <c r="E648" s="1">
        <v>45719.478702490451</v>
      </c>
      <c r="F648">
        <v>0.35824136250000033</v>
      </c>
      <c r="G648">
        <v>358.24136250000032</v>
      </c>
      <c r="H648">
        <v>600.10000000000014</v>
      </c>
      <c r="I648">
        <v>8.4180889421748443E-12</v>
      </c>
      <c r="J648">
        <v>4.2415525000000001</v>
      </c>
      <c r="K648">
        <v>7.2947762783507342E-3</v>
      </c>
      <c r="L648">
        <v>2545.3556552500008</v>
      </c>
      <c r="M648">
        <v>6.1408075524423673E-14</v>
      </c>
      <c r="N648">
        <v>31.5322675</v>
      </c>
      <c r="O648">
        <v>9.4107528693459148</v>
      </c>
      <c r="P648">
        <v>2.073881249999999</v>
      </c>
      <c r="Q648">
        <v>6.9839683215851029E-4</v>
      </c>
      <c r="R648">
        <v>65.394178338234354</v>
      </c>
      <c r="S648">
        <v>31.5322675</v>
      </c>
      <c r="T648">
        <v>9.4107528693459148</v>
      </c>
      <c r="U648">
        <v>2.073881249999999</v>
      </c>
      <c r="V648">
        <v>6.9839683215851029E-4</v>
      </c>
      <c r="W648">
        <v>65.394178338234354</v>
      </c>
      <c r="X648">
        <v>6.5724399921777976E-3</v>
      </c>
      <c r="Y648">
        <f>S648/U648</f>
        <v>15.204471085314077</v>
      </c>
      <c r="Z648">
        <f>(((Y648/13)-1)/(0.0039))+23</f>
        <v>66.480692018029174</v>
      </c>
      <c r="AA648" t="s">
        <v>53</v>
      </c>
      <c r="AB648">
        <v>40</v>
      </c>
      <c r="AC648">
        <v>2.4919722827507469</v>
      </c>
      <c r="AD648" t="s">
        <v>52</v>
      </c>
      <c r="AE648">
        <v>0</v>
      </c>
      <c r="AF648">
        <v>0</v>
      </c>
      <c r="AG648" t="s">
        <v>53</v>
      </c>
      <c r="AH648">
        <v>5</v>
      </c>
      <c r="AI648">
        <v>0.31151436145668931</v>
      </c>
      <c r="AJ648">
        <v>2.4919722827507469</v>
      </c>
      <c r="AK648">
        <v>5.2268642567344807E-2</v>
      </c>
      <c r="AL648">
        <v>52.268642567344813</v>
      </c>
      <c r="AM648">
        <v>0.64152914613609213</v>
      </c>
      <c r="AN648">
        <v>1.227369058435988</v>
      </c>
      <c r="AO648">
        <v>2138.9770509093441</v>
      </c>
      <c r="AP648">
        <f>AO648*(AN648/100)</f>
        <v>26.25314248990788</v>
      </c>
      <c r="AQ648">
        <v>2.1389767835219451E-3</v>
      </c>
      <c r="AR648">
        <v>21.53578794089022</v>
      </c>
      <c r="AS648">
        <v>0.5286471953537506</v>
      </c>
      <c r="AT648">
        <v>2.099635593880269E-5</v>
      </c>
      <c r="AU648">
        <v>20.53490735549531</v>
      </c>
      <c r="AV648" t="str">
        <f>VLOOKUP(_xlfn.CONCAT(B648:C648),Sheet2!C:G,5,0)</f>
        <v>08.0, 70.0</v>
      </c>
      <c r="AW648">
        <f>ROUND(H648,-2)</f>
        <v>600</v>
      </c>
      <c r="AX648">
        <f>VLOOKUP(_xlfn.CONCAT(B648:C648),Sheet2!C:G,4,0)</f>
        <v>1.7592918860102841E-3</v>
      </c>
      <c r="AY648">
        <f>(AJ648*0.000001)/(VLOOKUP(_xlfn.CONCAT(B648:C648),Sheet2!$C:$G,4,0)*VLOOKUP(AA648,Sheet3!$A$1:$B$5,2,0)*SQRT(8*1.380649E-23*Sheet3!$D$2/(PI()*VLOOKUP(AA648,Sheet3!$A$1:$B$5,2,0))))</f>
        <v>2.1346712400046383E+19</v>
      </c>
      <c r="AZ648" t="str">
        <f>VLOOKUP(_xlfn.CONCAT(B648:C648),Sheet2!C:H,6,0)</f>
        <v>+0, +0</v>
      </c>
      <c r="BA648">
        <f>VLOOKUP(_xlfn.CONCAT(B648:C648),Sheet2!C:G,2,0)</f>
        <v>8</v>
      </c>
      <c r="BB648">
        <f>VLOOKUP(_xlfn.CONCAT(B648:C648),Sheet2!C:G,3,0)</f>
        <v>70</v>
      </c>
    </row>
    <row r="649" spans="1:54" x14ac:dyDescent="0.25">
      <c r="A649" t="s">
        <v>49</v>
      </c>
      <c r="B649" t="s">
        <v>50</v>
      </c>
      <c r="C649" t="s">
        <v>50</v>
      </c>
      <c r="D649" t="s">
        <v>51</v>
      </c>
      <c r="E649" s="1">
        <v>45719.479286400208</v>
      </c>
      <c r="F649">
        <v>0.18474130000000069</v>
      </c>
      <c r="G649">
        <v>184.74130000000059</v>
      </c>
      <c r="H649">
        <v>199.95699999999999</v>
      </c>
      <c r="I649">
        <v>0.1125470281345884</v>
      </c>
      <c r="J649">
        <v>4.2931049999999997</v>
      </c>
      <c r="K649">
        <v>2.3506960596717471E-2</v>
      </c>
      <c r="L649">
        <v>858.43639648499982</v>
      </c>
      <c r="M649">
        <v>2.6456385556374229E-3</v>
      </c>
      <c r="N649">
        <v>31.938134999999999</v>
      </c>
      <c r="O649">
        <v>8.814175382380558</v>
      </c>
      <c r="P649">
        <v>2.0665374999999999</v>
      </c>
      <c r="Q649">
        <v>9.0808839363990218E-4</v>
      </c>
      <c r="R649">
        <v>66.001353657562504</v>
      </c>
      <c r="S649">
        <v>31.938134999999999</v>
      </c>
      <c r="T649">
        <v>8.814175382380558</v>
      </c>
      <c r="U649">
        <v>2.0665374999999999</v>
      </c>
      <c r="V649">
        <v>9.0808839363990218E-4</v>
      </c>
      <c r="W649">
        <v>66.001353657562504</v>
      </c>
      <c r="X649">
        <v>8.0040503642463314E-3</v>
      </c>
      <c r="Y649">
        <f>S649/U649</f>
        <v>15.454902221711437</v>
      </c>
      <c r="Z649">
        <f>(((Y649/13)-1)/(0.0039))+23</f>
        <v>71.420162163933696</v>
      </c>
      <c r="AA649" t="s">
        <v>53</v>
      </c>
      <c r="AB649">
        <v>50</v>
      </c>
      <c r="AC649">
        <v>3.114992827375795</v>
      </c>
      <c r="AD649" t="s">
        <v>52</v>
      </c>
      <c r="AE649">
        <v>0</v>
      </c>
      <c r="AF649">
        <v>0</v>
      </c>
      <c r="AG649" t="s">
        <v>53</v>
      </c>
      <c r="AH649">
        <v>5</v>
      </c>
      <c r="AI649">
        <v>0.31149654447139741</v>
      </c>
      <c r="AJ649">
        <v>3.114992827375795</v>
      </c>
      <c r="AK649">
        <v>2.7395151463019608E-2</v>
      </c>
      <c r="AL649">
        <v>27.395151463019609</v>
      </c>
      <c r="AM649">
        <v>0.62078774127049285</v>
      </c>
      <c r="AN649">
        <v>2.2660496771061358</v>
      </c>
      <c r="AO649">
        <v>896.86022949431765</v>
      </c>
      <c r="AP649">
        <f>AO649*(AN649/100)</f>
        <v>20.323298334549335</v>
      </c>
      <c r="AQ649">
        <v>8.9686013980909201E-4</v>
      </c>
      <c r="AR649">
        <v>14.03305548514807</v>
      </c>
      <c r="AS649">
        <v>0.63599201701864572</v>
      </c>
      <c r="AT649">
        <v>1.303114717659352E-5</v>
      </c>
      <c r="AU649">
        <v>31.91284942622806</v>
      </c>
      <c r="AV649" t="str">
        <f>VLOOKUP(_xlfn.CONCAT(B649:C649),Sheet2!C:G,5,0)</f>
        <v>08.0, 70.0</v>
      </c>
      <c r="AW649">
        <f>ROUND(H649,-2)</f>
        <v>200</v>
      </c>
      <c r="AX649">
        <f>VLOOKUP(_xlfn.CONCAT(B649:C649),Sheet2!C:G,4,0)</f>
        <v>1.7592918860102841E-3</v>
      </c>
      <c r="AY649">
        <f>(AJ649*0.000001)/(VLOOKUP(_xlfn.CONCAT(B649:C649),Sheet2!$C:$G,4,0)*VLOOKUP(AA649,Sheet3!$A$1:$B$5,2,0)*SQRT(8*1.380649E-23*Sheet3!$D$2/(PI()*VLOOKUP(AA649,Sheet3!$A$1:$B$5,2,0))))</f>
        <v>2.6683625847073436E+19</v>
      </c>
      <c r="AZ649" t="str">
        <f>VLOOKUP(_xlfn.CONCAT(B649:C649),Sheet2!C:H,6,0)</f>
        <v>+0, +0</v>
      </c>
      <c r="BA649">
        <f>VLOOKUP(_xlfn.CONCAT(B649:C649),Sheet2!C:G,2,0)</f>
        <v>8</v>
      </c>
      <c r="BB649">
        <f>VLOOKUP(_xlfn.CONCAT(B649:C649),Sheet2!C:G,3,0)</f>
        <v>70</v>
      </c>
    </row>
    <row r="650" spans="1:54" x14ac:dyDescent="0.25">
      <c r="A650" t="s">
        <v>49</v>
      </c>
      <c r="B650" t="s">
        <v>50</v>
      </c>
      <c r="C650" t="s">
        <v>50</v>
      </c>
      <c r="D650" t="s">
        <v>51</v>
      </c>
      <c r="E650" s="1">
        <v>45719.47977042602</v>
      </c>
      <c r="F650">
        <v>0.1874030555555555</v>
      </c>
      <c r="G650">
        <v>187.40305555555551</v>
      </c>
      <c r="H650">
        <v>199.923</v>
      </c>
      <c r="I650">
        <v>0.1494956058558698</v>
      </c>
      <c r="J650">
        <v>4.3223275000000001</v>
      </c>
      <c r="K650">
        <v>2.2863095704245232E-2</v>
      </c>
      <c r="L650">
        <v>864.13268078250007</v>
      </c>
      <c r="M650">
        <v>3.417932344046875E-3</v>
      </c>
      <c r="N650">
        <v>30.638860000000001</v>
      </c>
      <c r="O650">
        <v>10.560415231548831</v>
      </c>
      <c r="P650">
        <v>2.0588625</v>
      </c>
      <c r="Q650">
        <v>7.7900726273533605E-4</v>
      </c>
      <c r="R650">
        <v>63.081199896750007</v>
      </c>
      <c r="S650">
        <v>30.638860000000001</v>
      </c>
      <c r="T650">
        <v>10.560415231548831</v>
      </c>
      <c r="U650">
        <v>2.0588625</v>
      </c>
      <c r="V650">
        <v>7.7900726273533605E-4</v>
      </c>
      <c r="W650">
        <v>63.081199896750007</v>
      </c>
      <c r="X650">
        <v>8.2266401628774011E-3</v>
      </c>
      <c r="Y650">
        <f>S650/U650</f>
        <v>14.881450315404745</v>
      </c>
      <c r="Z650">
        <f>(((Y650/13)-1)/(0.0039))+23</f>
        <v>60.109473676622216</v>
      </c>
      <c r="AA650" t="s">
        <v>53</v>
      </c>
      <c r="AB650">
        <v>50</v>
      </c>
      <c r="AC650">
        <v>3.115075705565574</v>
      </c>
      <c r="AD650" t="s">
        <v>52</v>
      </c>
      <c r="AE650">
        <v>0</v>
      </c>
      <c r="AF650">
        <v>0</v>
      </c>
      <c r="AG650" t="s">
        <v>53</v>
      </c>
      <c r="AH650">
        <v>5</v>
      </c>
      <c r="AI650">
        <v>0.31149990341124739</v>
      </c>
      <c r="AJ650">
        <v>3.115075705565574</v>
      </c>
      <c r="AK650">
        <v>2.7776748749954189E-2</v>
      </c>
      <c r="AL650">
        <v>27.776748749954191</v>
      </c>
      <c r="AM650">
        <v>0.6210117580607647</v>
      </c>
      <c r="AN650">
        <v>2.235725151460676</v>
      </c>
      <c r="AO650">
        <v>909.32873648272778</v>
      </c>
      <c r="AP650">
        <f>AO650*(AN650/100)</f>
        <v>20.330091271003916</v>
      </c>
      <c r="AQ650">
        <v>9.093286455521013E-4</v>
      </c>
      <c r="AR650">
        <v>14.331240673934699</v>
      </c>
      <c r="AS650">
        <v>0.64081430452704091</v>
      </c>
      <c r="AT650">
        <v>1.335624114584591E-5</v>
      </c>
      <c r="AU650">
        <v>32.144078528312868</v>
      </c>
      <c r="AV650" t="str">
        <f>VLOOKUP(_xlfn.CONCAT(B650:C650),Sheet2!C:G,5,0)</f>
        <v>08.0, 70.0</v>
      </c>
      <c r="AW650">
        <f>ROUND(H650,-2)</f>
        <v>200</v>
      </c>
      <c r="AX650">
        <f>VLOOKUP(_xlfn.CONCAT(B650:C650),Sheet2!C:G,4,0)</f>
        <v>1.7592918860102841E-3</v>
      </c>
      <c r="AY650">
        <f>(AJ650*0.000001)/(VLOOKUP(_xlfn.CONCAT(B650:C650),Sheet2!$C:$G,4,0)*VLOOKUP(AA650,Sheet3!$A$1:$B$5,2,0)*SQRT(8*1.380649E-23*Sheet3!$D$2/(PI()*VLOOKUP(AA650,Sheet3!$A$1:$B$5,2,0))))</f>
        <v>2.6684335797538656E+19</v>
      </c>
      <c r="AZ650" t="str">
        <f>VLOOKUP(_xlfn.CONCAT(B650:C650),Sheet2!C:H,6,0)</f>
        <v>+0, +0</v>
      </c>
      <c r="BA650">
        <f>VLOOKUP(_xlfn.CONCAT(B650:C650),Sheet2!C:G,2,0)</f>
        <v>8</v>
      </c>
      <c r="BB650">
        <f>VLOOKUP(_xlfn.CONCAT(B650:C650),Sheet2!C:G,3,0)</f>
        <v>70</v>
      </c>
    </row>
    <row r="651" spans="1:54" x14ac:dyDescent="0.25">
      <c r="A651" t="s">
        <v>49</v>
      </c>
      <c r="B651" t="s">
        <v>50</v>
      </c>
      <c r="C651" t="s">
        <v>50</v>
      </c>
      <c r="D651" t="s">
        <v>51</v>
      </c>
      <c r="E651" s="1">
        <v>45719.480202831619</v>
      </c>
      <c r="F651">
        <v>0.18434803750000039</v>
      </c>
      <c r="G651">
        <v>184.3480375000004</v>
      </c>
      <c r="H651">
        <v>199.96125000000001</v>
      </c>
      <c r="I651">
        <v>0.1081112739701546</v>
      </c>
      <c r="J651">
        <v>4.32726875</v>
      </c>
      <c r="K651">
        <v>2.451888033339833E-2</v>
      </c>
      <c r="L651">
        <v>865.28606833593756</v>
      </c>
      <c r="M651">
        <v>2.6507673891654629E-3</v>
      </c>
      <c r="N651">
        <v>29.337575000000001</v>
      </c>
      <c r="O651">
        <v>11.91585105236935</v>
      </c>
      <c r="P651">
        <v>2.051740000000001</v>
      </c>
      <c r="Q651">
        <v>8.4752455559726199E-4</v>
      </c>
      <c r="R651">
        <v>60.19307613050001</v>
      </c>
      <c r="S651">
        <v>29.337575000000001</v>
      </c>
      <c r="T651">
        <v>11.91585105236935</v>
      </c>
      <c r="U651">
        <v>2.051740000000001</v>
      </c>
      <c r="V651">
        <v>8.4752455559726199E-4</v>
      </c>
      <c r="W651">
        <v>60.19307613050001</v>
      </c>
      <c r="X651">
        <v>1.0098976367722501E-2</v>
      </c>
      <c r="Y651">
        <f>S651/U651</f>
        <v>14.298875588524856</v>
      </c>
      <c r="Z651">
        <f>(((Y651/13)-1)/(0.0039))+23</f>
        <v>48.618847899898569</v>
      </c>
      <c r="AA651" t="s">
        <v>53</v>
      </c>
      <c r="AB651">
        <v>50</v>
      </c>
      <c r="AC651">
        <v>3.115061466581428</v>
      </c>
      <c r="AD651" t="s">
        <v>52</v>
      </c>
      <c r="AE651">
        <v>0</v>
      </c>
      <c r="AF651">
        <v>0</v>
      </c>
      <c r="AG651" t="s">
        <v>53</v>
      </c>
      <c r="AH651">
        <v>5</v>
      </c>
      <c r="AI651">
        <v>0.31150705941353679</v>
      </c>
      <c r="AJ651">
        <v>3.115061466581428</v>
      </c>
      <c r="AK651">
        <v>2.7338772167505399E-2</v>
      </c>
      <c r="AL651">
        <v>27.3387721675054</v>
      </c>
      <c r="AM651">
        <v>0.62075489973780695</v>
      </c>
      <c r="AN651">
        <v>2.270602702763771</v>
      </c>
      <c r="AO651">
        <v>894.99476741884189</v>
      </c>
      <c r="AP651">
        <f>AO651*(AN651/100)</f>
        <v>20.321775378606549</v>
      </c>
      <c r="AQ651">
        <v>8.9499467791911188E-4</v>
      </c>
      <c r="AR651">
        <v>13.864419288401811</v>
      </c>
      <c r="AS651">
        <v>0.62961175816990611</v>
      </c>
      <c r="AT651">
        <v>1.296267747131812E-5</v>
      </c>
      <c r="AU651">
        <v>31.595067998819811</v>
      </c>
      <c r="AV651" t="str">
        <f>VLOOKUP(_xlfn.CONCAT(B651:C651),Sheet2!C:G,5,0)</f>
        <v>08.0, 70.0</v>
      </c>
      <c r="AW651">
        <f>ROUND(H651,-2)</f>
        <v>200</v>
      </c>
      <c r="AX651">
        <f>VLOOKUP(_xlfn.CONCAT(B651:C651),Sheet2!C:G,4,0)</f>
        <v>1.7592918860102841E-3</v>
      </c>
      <c r="AY651">
        <f>(AJ651*0.000001)/(VLOOKUP(_xlfn.CONCAT(B651:C651),Sheet2!$C:$G,4,0)*VLOOKUP(AA651,Sheet3!$A$1:$B$5,2,0)*SQRT(8*1.380649E-23*Sheet3!$D$2/(PI()*VLOOKUP(AA651,Sheet3!$A$1:$B$5,2,0))))</f>
        <v>2.668421382367019E+19</v>
      </c>
      <c r="AZ651" t="str">
        <f>VLOOKUP(_xlfn.CONCAT(B651:C651),Sheet2!C:H,6,0)</f>
        <v>+0, +0</v>
      </c>
      <c r="BA651">
        <f>VLOOKUP(_xlfn.CONCAT(B651:C651),Sheet2!C:G,2,0)</f>
        <v>8</v>
      </c>
      <c r="BB651">
        <f>VLOOKUP(_xlfn.CONCAT(B651:C651),Sheet2!C:G,3,0)</f>
        <v>70</v>
      </c>
    </row>
    <row r="652" spans="1:54" x14ac:dyDescent="0.25">
      <c r="A652" t="s">
        <v>49</v>
      </c>
      <c r="B652" t="s">
        <v>50</v>
      </c>
      <c r="C652" t="s">
        <v>50</v>
      </c>
      <c r="D652" t="s">
        <v>51</v>
      </c>
      <c r="E652" s="1">
        <v>45719.480698547093</v>
      </c>
      <c r="F652">
        <v>0.2739524097222219</v>
      </c>
      <c r="G652">
        <v>273.95240972222189</v>
      </c>
      <c r="H652">
        <v>300.07549999999998</v>
      </c>
      <c r="I652">
        <v>4.3035625722795547E-2</v>
      </c>
      <c r="J652">
        <v>4.7251437500000009</v>
      </c>
      <c r="K652">
        <v>5.8701498500102877E-3</v>
      </c>
      <c r="L652">
        <v>1417.899873353125</v>
      </c>
      <c r="M652">
        <v>2.5262557188176718E-4</v>
      </c>
      <c r="N652">
        <v>33.716519999999988</v>
      </c>
      <c r="O652">
        <v>6.4632472648125869</v>
      </c>
      <c r="P652">
        <v>2.0737350000000001</v>
      </c>
      <c r="Q652">
        <v>7.9092158029907213E-4</v>
      </c>
      <c r="R652">
        <v>69.919127602199964</v>
      </c>
      <c r="S652">
        <v>33.716519999999988</v>
      </c>
      <c r="T652">
        <v>6.4632472648125869</v>
      </c>
      <c r="U652">
        <v>2.0737350000000001</v>
      </c>
      <c r="V652">
        <v>7.9092158029907213E-4</v>
      </c>
      <c r="W652">
        <v>69.919127602199964</v>
      </c>
      <c r="X652">
        <v>5.1119217405492271E-3</v>
      </c>
      <c r="Y652">
        <f>S652/U652</f>
        <v>16.258837315278946</v>
      </c>
      <c r="Z652">
        <f>(((Y652/13)-1)/(0.0039))+23</f>
        <v>87.276870123845086</v>
      </c>
      <c r="AA652" t="s">
        <v>53</v>
      </c>
      <c r="AB652">
        <v>50</v>
      </c>
      <c r="AC652">
        <v>3.11517464825029</v>
      </c>
      <c r="AD652" t="s">
        <v>52</v>
      </c>
      <c r="AE652">
        <v>0</v>
      </c>
      <c r="AF652">
        <v>0</v>
      </c>
      <c r="AG652" t="s">
        <v>53</v>
      </c>
      <c r="AH652">
        <v>5</v>
      </c>
      <c r="AI652">
        <v>0.31152421921494511</v>
      </c>
      <c r="AJ652">
        <v>3.11517464825029</v>
      </c>
      <c r="AK652">
        <v>4.0184724631517198E-2</v>
      </c>
      <c r="AL652">
        <v>40.184724631517199</v>
      </c>
      <c r="AM652">
        <v>0.62991891928931032</v>
      </c>
      <c r="AN652">
        <v>1.5675581332595721</v>
      </c>
      <c r="AO652">
        <v>1315.487446076369</v>
      </c>
      <c r="AP652">
        <f>AO652*(AN652/100)</f>
        <v>20.621030452978747</v>
      </c>
      <c r="AQ652">
        <v>1.3154873145247859E-3</v>
      </c>
      <c r="AR652">
        <v>18.279488289656189</v>
      </c>
      <c r="AS652">
        <v>0.57308321080547309</v>
      </c>
      <c r="AT652">
        <v>1.7420453376598152E-5</v>
      </c>
      <c r="AU652">
        <v>28.341017152703611</v>
      </c>
      <c r="AV652" t="str">
        <f>VLOOKUP(_xlfn.CONCAT(B652:C652),Sheet2!C:G,5,0)</f>
        <v>08.0, 70.0</v>
      </c>
      <c r="AW652">
        <f>ROUND(H652,-2)</f>
        <v>300</v>
      </c>
      <c r="AX652">
        <f>VLOOKUP(_xlfn.CONCAT(B652:C652),Sheet2!C:G,4,0)</f>
        <v>1.7592918860102841E-3</v>
      </c>
      <c r="AY652">
        <f>(AJ652*0.000001)/(VLOOKUP(_xlfn.CONCAT(B652:C652),Sheet2!$C:$G,4,0)*VLOOKUP(AA652,Sheet3!$A$1:$B$5,2,0)*SQRT(8*1.380649E-23*Sheet3!$D$2/(PI()*VLOOKUP(AA652,Sheet3!$A$1:$B$5,2,0))))</f>
        <v>2.668518335954781E+19</v>
      </c>
      <c r="AZ652" t="str">
        <f>VLOOKUP(_xlfn.CONCAT(B652:C652),Sheet2!C:H,6,0)</f>
        <v>+0, +0</v>
      </c>
      <c r="BA652">
        <f>VLOOKUP(_xlfn.CONCAT(B652:C652),Sheet2!C:G,2,0)</f>
        <v>8</v>
      </c>
      <c r="BB652">
        <f>VLOOKUP(_xlfn.CONCAT(B652:C652),Sheet2!C:G,3,0)</f>
        <v>70</v>
      </c>
    </row>
    <row r="653" spans="1:54" x14ac:dyDescent="0.25">
      <c r="A653" t="s">
        <v>49</v>
      </c>
      <c r="B653" t="s">
        <v>50</v>
      </c>
      <c r="C653" t="s">
        <v>50</v>
      </c>
      <c r="D653" t="s">
        <v>51</v>
      </c>
      <c r="E653" s="1">
        <v>45719.48112875368</v>
      </c>
      <c r="F653">
        <v>0.27413641944444489</v>
      </c>
      <c r="G653">
        <v>274.13641944444493</v>
      </c>
      <c r="H653">
        <v>300.05925000000002</v>
      </c>
      <c r="I653">
        <v>4.9167665433252683E-2</v>
      </c>
      <c r="J653">
        <v>4.7178650000000006</v>
      </c>
      <c r="K653">
        <v>8.1393849266225039E-3</v>
      </c>
      <c r="L653">
        <v>1415.63903350125</v>
      </c>
      <c r="M653">
        <v>4.0019455490463519E-4</v>
      </c>
      <c r="N653">
        <v>31.07871999999999</v>
      </c>
      <c r="O653">
        <v>10.720359209867279</v>
      </c>
      <c r="P653">
        <v>2.0662937499999998</v>
      </c>
      <c r="Q653">
        <v>9.1979261824385932E-4</v>
      </c>
      <c r="R653">
        <v>64.217764893999984</v>
      </c>
      <c r="S653">
        <v>31.07871999999999</v>
      </c>
      <c r="T653">
        <v>10.720359209867279</v>
      </c>
      <c r="U653">
        <v>2.0662937499999998</v>
      </c>
      <c r="V653">
        <v>9.1979261824385932E-4</v>
      </c>
      <c r="W653">
        <v>64.217764893999984</v>
      </c>
      <c r="X653">
        <v>9.8605072661584938E-3</v>
      </c>
      <c r="Y653">
        <f>S653/U653</f>
        <v>15.04080433868611</v>
      </c>
      <c r="Z653">
        <f>(((Y653/13)-1)/(0.0039))+23</f>
        <v>63.252551058897652</v>
      </c>
      <c r="AA653" t="s">
        <v>53</v>
      </c>
      <c r="AB653">
        <v>50</v>
      </c>
      <c r="AC653">
        <v>3.1151764737610792</v>
      </c>
      <c r="AD653" t="s">
        <v>52</v>
      </c>
      <c r="AE653">
        <v>0</v>
      </c>
      <c r="AF653">
        <v>0</v>
      </c>
      <c r="AG653" t="s">
        <v>53</v>
      </c>
      <c r="AH653">
        <v>5</v>
      </c>
      <c r="AI653">
        <v>0.31151107553727059</v>
      </c>
      <c r="AJ653">
        <v>3.1151764737610792</v>
      </c>
      <c r="AK653">
        <v>4.0211104819067978E-2</v>
      </c>
      <c r="AL653">
        <v>40.211104819067977</v>
      </c>
      <c r="AM653">
        <v>0.62994116252244459</v>
      </c>
      <c r="AN653">
        <v>1.566585064889161</v>
      </c>
      <c r="AO653">
        <v>1316.350256704284</v>
      </c>
      <c r="AP653">
        <f>AO653*(AN653/100)</f>
        <v>20.621746523159445</v>
      </c>
      <c r="AQ653">
        <v>1.316350125072048E-3</v>
      </c>
      <c r="AR653">
        <v>18.33271692093706</v>
      </c>
      <c r="AS653">
        <v>0.57439521054361586</v>
      </c>
      <c r="AT653">
        <v>1.7537174607944611E-5</v>
      </c>
      <c r="AU653">
        <v>28.404913871027759</v>
      </c>
      <c r="AV653" t="str">
        <f>VLOOKUP(_xlfn.CONCAT(B653:C653),Sheet2!C:G,5,0)</f>
        <v>08.0, 70.0</v>
      </c>
      <c r="AW653">
        <f>ROUND(H653,-2)</f>
        <v>300</v>
      </c>
      <c r="AX653">
        <f>VLOOKUP(_xlfn.CONCAT(B653:C653),Sheet2!C:G,4,0)</f>
        <v>1.7592918860102841E-3</v>
      </c>
      <c r="AY653">
        <f>(AJ653*0.000001)/(VLOOKUP(_xlfn.CONCAT(B653:C653),Sheet2!$C:$G,4,0)*VLOOKUP(AA653,Sheet3!$A$1:$B$5,2,0)*SQRT(8*1.380649E-23*Sheet3!$D$2/(PI()*VLOOKUP(AA653,Sheet3!$A$1:$B$5,2,0))))</f>
        <v>2.668519899722326E+19</v>
      </c>
      <c r="AZ653" t="str">
        <f>VLOOKUP(_xlfn.CONCAT(B653:C653),Sheet2!C:H,6,0)</f>
        <v>+0, +0</v>
      </c>
      <c r="BA653">
        <f>VLOOKUP(_xlfn.CONCAT(B653:C653),Sheet2!C:G,2,0)</f>
        <v>8</v>
      </c>
      <c r="BB653">
        <f>VLOOKUP(_xlfn.CONCAT(B653:C653),Sheet2!C:G,3,0)</f>
        <v>70</v>
      </c>
    </row>
    <row r="654" spans="1:54" x14ac:dyDescent="0.25">
      <c r="A654" t="s">
        <v>49</v>
      </c>
      <c r="B654" t="s">
        <v>50</v>
      </c>
      <c r="C654" t="s">
        <v>50</v>
      </c>
      <c r="D654" t="s">
        <v>51</v>
      </c>
      <c r="E654" s="1">
        <v>45719.481653404269</v>
      </c>
      <c r="F654">
        <v>0.27424754305555599</v>
      </c>
      <c r="G654">
        <v>274.24754305555598</v>
      </c>
      <c r="H654">
        <v>300.04975000000002</v>
      </c>
      <c r="I654">
        <v>5.0030653932536757E-2</v>
      </c>
      <c r="J654">
        <v>4.7185050000000004</v>
      </c>
      <c r="K654">
        <v>8.9385315731027679E-3</v>
      </c>
      <c r="L654">
        <v>1415.7862456237499</v>
      </c>
      <c r="M654">
        <v>4.47200579798958E-4</v>
      </c>
      <c r="N654">
        <v>32.396559999999987</v>
      </c>
      <c r="O654">
        <v>8.9523926228406516</v>
      </c>
      <c r="P654">
        <v>2.05651625</v>
      </c>
      <c r="Q654">
        <v>8.3252766644363705E-4</v>
      </c>
      <c r="R654">
        <v>66.624052084099986</v>
      </c>
      <c r="S654">
        <v>32.396559999999987</v>
      </c>
      <c r="T654">
        <v>8.9523926228406516</v>
      </c>
      <c r="U654">
        <v>2.05651625</v>
      </c>
      <c r="V654">
        <v>8.3252766644363705E-4</v>
      </c>
      <c r="W654">
        <v>66.624052084099986</v>
      </c>
      <c r="X654">
        <v>7.4531145393807591E-3</v>
      </c>
      <c r="Y654">
        <f>S654/U654</f>
        <v>15.753126190955207</v>
      </c>
      <c r="Z654">
        <f>(((Y654/13)-1)/(0.0039))+23</f>
        <v>77.302291734816748</v>
      </c>
      <c r="AA654" t="s">
        <v>53</v>
      </c>
      <c r="AB654">
        <v>50</v>
      </c>
      <c r="AC654">
        <v>3.1151450749755232</v>
      </c>
      <c r="AD654" t="s">
        <v>52</v>
      </c>
      <c r="AE654">
        <v>0</v>
      </c>
      <c r="AF654">
        <v>0</v>
      </c>
      <c r="AG654" t="s">
        <v>53</v>
      </c>
      <c r="AH654">
        <v>5</v>
      </c>
      <c r="AI654">
        <v>0.31151567582445672</v>
      </c>
      <c r="AJ654">
        <v>3.1151450749755232</v>
      </c>
      <c r="AK654">
        <v>4.0227035834380753E-2</v>
      </c>
      <c r="AL654">
        <v>40.227035834380743</v>
      </c>
      <c r="AM654">
        <v>0.62995460191664632</v>
      </c>
      <c r="AN654">
        <v>1.565998062870555</v>
      </c>
      <c r="AO654">
        <v>1316.8850475091981</v>
      </c>
      <c r="AP654">
        <f>AO654*(AN654/100)</f>
        <v>20.62239433422603</v>
      </c>
      <c r="AQ654">
        <v>1.3168849158202119E-3</v>
      </c>
      <c r="AR654">
        <v>18.345523254573621</v>
      </c>
      <c r="AS654">
        <v>0.57458107758018018</v>
      </c>
      <c r="AT654">
        <v>1.7521017585626159E-5</v>
      </c>
      <c r="AU654">
        <v>28.413212770447561</v>
      </c>
      <c r="AV654" t="str">
        <f>VLOOKUP(_xlfn.CONCAT(B654:C654),Sheet2!C:G,5,0)</f>
        <v>08.0, 70.0</v>
      </c>
      <c r="AW654">
        <f>ROUND(H654,-2)</f>
        <v>300</v>
      </c>
      <c r="AX654">
        <f>VLOOKUP(_xlfn.CONCAT(B654:C654),Sheet2!C:G,4,0)</f>
        <v>1.7592918860102841E-3</v>
      </c>
      <c r="AY654">
        <f>(AJ654*0.000001)/(VLOOKUP(_xlfn.CONCAT(B654:C654),Sheet2!$C:$G,4,0)*VLOOKUP(AA654,Sheet3!$A$1:$B$5,2,0)*SQRT(8*1.380649E-23*Sheet3!$D$2/(PI()*VLOOKUP(AA654,Sheet3!$A$1:$B$5,2,0))))</f>
        <v>2.6684930029205594E+19</v>
      </c>
      <c r="AZ654" t="str">
        <f>VLOOKUP(_xlfn.CONCAT(B654:C654),Sheet2!C:H,6,0)</f>
        <v>+0, +0</v>
      </c>
      <c r="BA654">
        <f>VLOOKUP(_xlfn.CONCAT(B654:C654),Sheet2!C:G,2,0)</f>
        <v>8</v>
      </c>
      <c r="BB654">
        <f>VLOOKUP(_xlfn.CONCAT(B654:C654),Sheet2!C:G,3,0)</f>
        <v>70</v>
      </c>
    </row>
    <row r="655" spans="1:54" x14ac:dyDescent="0.25">
      <c r="A655" t="s">
        <v>49</v>
      </c>
      <c r="B655" t="s">
        <v>50</v>
      </c>
      <c r="C655" t="s">
        <v>50</v>
      </c>
      <c r="D655" t="s">
        <v>51</v>
      </c>
      <c r="E655" s="1">
        <v>45719.482066249882</v>
      </c>
      <c r="F655">
        <v>0.34199730000000012</v>
      </c>
      <c r="G655">
        <v>341.99730000000011</v>
      </c>
      <c r="H655">
        <v>400.1</v>
      </c>
      <c r="I655">
        <v>9.1006366942430746E-13</v>
      </c>
      <c r="J655">
        <v>5.1412100000000001</v>
      </c>
      <c r="K655">
        <v>8.4427483676821017E-3</v>
      </c>
      <c r="L655">
        <v>2056.9981210000001</v>
      </c>
      <c r="M655">
        <v>7.6834385595188559E-15</v>
      </c>
      <c r="N655">
        <v>32.396159999999988</v>
      </c>
      <c r="O655">
        <v>8.954340039966004</v>
      </c>
      <c r="P655">
        <v>3.6986400000000001</v>
      </c>
      <c r="Q655">
        <v>7.1935514374510721</v>
      </c>
      <c r="R655">
        <v>119.8217332224</v>
      </c>
      <c r="S655">
        <v>32.396159999999988</v>
      </c>
      <c r="T655">
        <v>8.954340039966004</v>
      </c>
      <c r="U655">
        <v>3.6986400000000001</v>
      </c>
      <c r="V655">
        <v>7.1935514374510721</v>
      </c>
      <c r="W655">
        <v>119.8217332224</v>
      </c>
      <c r="X655">
        <v>64.41350566592314</v>
      </c>
      <c r="Y655">
        <f>S655/U655</f>
        <v>8.7589384206086525</v>
      </c>
      <c r="AA655" t="s">
        <v>53</v>
      </c>
      <c r="AB655">
        <v>50</v>
      </c>
      <c r="AC655">
        <v>3.115137042728056</v>
      </c>
      <c r="AD655" t="s">
        <v>52</v>
      </c>
      <c r="AE655">
        <v>0</v>
      </c>
      <c r="AF655">
        <v>0</v>
      </c>
      <c r="AG655" t="s">
        <v>53</v>
      </c>
      <c r="AH655">
        <v>5</v>
      </c>
      <c r="AI655">
        <v>0.31151779341697089</v>
      </c>
      <c r="AJ655">
        <v>3.115137042728056</v>
      </c>
      <c r="AK655">
        <v>4.9939844881223758E-2</v>
      </c>
      <c r="AL655">
        <v>49.939844881223763</v>
      </c>
      <c r="AM655">
        <v>0.63907323160467555</v>
      </c>
      <c r="AN655">
        <v>1.279686056543905</v>
      </c>
      <c r="AO655">
        <v>1634.8508709938669</v>
      </c>
      <c r="AP655">
        <f>AO655*(AN655/100)</f>
        <v>20.920958641395099</v>
      </c>
      <c r="AQ655">
        <v>1.63485070750665E-3</v>
      </c>
      <c r="AR655">
        <v>19.46047024188816</v>
      </c>
      <c r="AS655">
        <v>0.49806584844663748</v>
      </c>
      <c r="AT655">
        <v>1.838927858023081E-5</v>
      </c>
      <c r="AU655">
        <v>24.278021633265141</v>
      </c>
      <c r="AV655" t="str">
        <f>VLOOKUP(_xlfn.CONCAT(B655:C655),Sheet2!C:G,5,0)</f>
        <v>08.0, 70.0</v>
      </c>
      <c r="AW655">
        <f>ROUND(H655,-2)</f>
        <v>400</v>
      </c>
      <c r="AX655">
        <f>VLOOKUP(_xlfn.CONCAT(B655:C655),Sheet2!C:G,4,0)</f>
        <v>1.7592918860102841E-3</v>
      </c>
      <c r="AY655">
        <f>(AJ655*0.000001)/(VLOOKUP(_xlfn.CONCAT(B655:C655),Sheet2!$C:$G,4,0)*VLOOKUP(AA655,Sheet3!$A$1:$B$5,2,0)*SQRT(8*1.380649E-23*Sheet3!$D$2/(PI()*VLOOKUP(AA655,Sheet3!$A$1:$B$5,2,0))))</f>
        <v>2.6684861223433638E+19</v>
      </c>
      <c r="AZ655" t="str">
        <f>VLOOKUP(_xlfn.CONCAT(B655:C655),Sheet2!C:H,6,0)</f>
        <v>+0, +0</v>
      </c>
      <c r="BA655">
        <f>VLOOKUP(_xlfn.CONCAT(B655:C655),Sheet2!C:G,2,0)</f>
        <v>8</v>
      </c>
      <c r="BB655">
        <f>VLOOKUP(_xlfn.CONCAT(B655:C655),Sheet2!C:G,3,0)</f>
        <v>70</v>
      </c>
    </row>
    <row r="656" spans="1:54" x14ac:dyDescent="0.25">
      <c r="A656" t="s">
        <v>49</v>
      </c>
      <c r="B656" t="s">
        <v>50</v>
      </c>
      <c r="C656" t="s">
        <v>50</v>
      </c>
      <c r="D656" t="s">
        <v>51</v>
      </c>
      <c r="E656" s="1">
        <v>45719.482513933232</v>
      </c>
      <c r="F656">
        <v>0.34520588750000059</v>
      </c>
      <c r="G656">
        <v>345.20588750000059</v>
      </c>
      <c r="H656">
        <v>400.1</v>
      </c>
      <c r="I656">
        <v>9.1006366942430746E-13</v>
      </c>
      <c r="J656">
        <v>5.1323987500000001</v>
      </c>
      <c r="K656">
        <v>6.9334218724289524E-3</v>
      </c>
      <c r="L656">
        <v>2053.4727398750001</v>
      </c>
      <c r="M656">
        <v>6.309855350889445E-15</v>
      </c>
      <c r="N656">
        <v>31.523385000000012</v>
      </c>
      <c r="O656">
        <v>10.88269473005237</v>
      </c>
      <c r="P656">
        <v>2.0712662499999999</v>
      </c>
      <c r="Q656">
        <v>8.1620688529291665E-4</v>
      </c>
      <c r="R656">
        <v>65.293323436256259</v>
      </c>
      <c r="S656">
        <v>31.523385000000012</v>
      </c>
      <c r="T656">
        <v>10.88269473005237</v>
      </c>
      <c r="U656">
        <v>2.0712662499999999</v>
      </c>
      <c r="V656">
        <v>8.1620688529291665E-4</v>
      </c>
      <c r="W656">
        <v>65.293323436256259</v>
      </c>
      <c r="X656">
        <v>8.882530369209685E-3</v>
      </c>
      <c r="Y656">
        <f>S656/U656</f>
        <v>15.219378484055351</v>
      </c>
      <c r="Z656">
        <f>(((Y656/13)-1)/(0.0039))+23</f>
        <v>66.774723551387595</v>
      </c>
      <c r="AA656" t="s">
        <v>53</v>
      </c>
      <c r="AB656">
        <v>50</v>
      </c>
      <c r="AC656">
        <v>3.1150910398561948</v>
      </c>
      <c r="AD656" t="s">
        <v>52</v>
      </c>
      <c r="AE656">
        <v>0</v>
      </c>
      <c r="AF656">
        <v>0</v>
      </c>
      <c r="AG656" t="s">
        <v>53</v>
      </c>
      <c r="AH656">
        <v>5</v>
      </c>
      <c r="AI656">
        <v>0.31151567582445672</v>
      </c>
      <c r="AJ656">
        <v>3.1150910398561948</v>
      </c>
      <c r="AK656">
        <v>5.0399837641391859E-2</v>
      </c>
      <c r="AL656">
        <v>50.399837641391862</v>
      </c>
      <c r="AM656">
        <v>0.63955020031560605</v>
      </c>
      <c r="AN656">
        <v>1.2689528979560889</v>
      </c>
      <c r="AO656">
        <v>1649.933744655013</v>
      </c>
      <c r="AP656">
        <f>AO656*(AN656/100)</f>
        <v>20.936882067155203</v>
      </c>
      <c r="AQ656">
        <v>1.6499335796581751E-3</v>
      </c>
      <c r="AR656">
        <v>19.854940668300902</v>
      </c>
      <c r="AS656">
        <v>0.50389968999573287</v>
      </c>
      <c r="AT656">
        <v>1.9243075506518689E-5</v>
      </c>
      <c r="AU656">
        <v>24.543709133659998</v>
      </c>
      <c r="AV656" t="str">
        <f>VLOOKUP(_xlfn.CONCAT(B656:C656),Sheet2!C:G,5,0)</f>
        <v>08.0, 70.0</v>
      </c>
      <c r="AW656">
        <f>ROUND(H656,-2)</f>
        <v>400</v>
      </c>
      <c r="AX656">
        <f>VLOOKUP(_xlfn.CONCAT(B656:C656),Sheet2!C:G,4,0)</f>
        <v>1.7592918860102841E-3</v>
      </c>
      <c r="AY656">
        <f>(AJ656*0.000001)/(VLOOKUP(_xlfn.CONCAT(B656:C656),Sheet2!$C:$G,4,0)*VLOOKUP(AA656,Sheet3!$A$1:$B$5,2,0)*SQRT(8*1.380649E-23*Sheet3!$D$2/(PI()*VLOOKUP(AA656,Sheet3!$A$1:$B$5,2,0))))</f>
        <v>2.6684467154012402E+19</v>
      </c>
      <c r="AZ656" t="str">
        <f>VLOOKUP(_xlfn.CONCAT(B656:C656),Sheet2!C:H,6,0)</f>
        <v>+0, +0</v>
      </c>
      <c r="BA656">
        <f>VLOOKUP(_xlfn.CONCAT(B656:C656),Sheet2!C:G,2,0)</f>
        <v>8</v>
      </c>
      <c r="BB656">
        <f>VLOOKUP(_xlfn.CONCAT(B656:C656),Sheet2!C:G,3,0)</f>
        <v>70</v>
      </c>
    </row>
    <row r="657" spans="1:54" x14ac:dyDescent="0.25">
      <c r="A657" t="s">
        <v>49</v>
      </c>
      <c r="B657" t="s">
        <v>50</v>
      </c>
      <c r="C657" t="s">
        <v>50</v>
      </c>
      <c r="D657" t="s">
        <v>51</v>
      </c>
      <c r="E657" s="1">
        <v>45719.482943908311</v>
      </c>
      <c r="F657">
        <v>0.34717540000000019</v>
      </c>
      <c r="G657">
        <v>347.17540000000031</v>
      </c>
      <c r="H657">
        <v>400.1</v>
      </c>
      <c r="I657">
        <v>9.1006366942430746E-13</v>
      </c>
      <c r="J657">
        <v>5.1255637500000013</v>
      </c>
      <c r="K657">
        <v>8.3851848574652537E-3</v>
      </c>
      <c r="L657">
        <v>2050.7380563750012</v>
      </c>
      <c r="M657">
        <v>7.6310521001859673E-15</v>
      </c>
      <c r="N657">
        <v>30.43210624999999</v>
      </c>
      <c r="O657">
        <v>12.384315193561459</v>
      </c>
      <c r="P657">
        <v>2.0817987499999999</v>
      </c>
      <c r="Q657">
        <v>1.3273506730086209E-2</v>
      </c>
      <c r="R657">
        <v>63.353520751117173</v>
      </c>
      <c r="S657">
        <v>30.43210624999999</v>
      </c>
      <c r="T657">
        <v>12.384315193561459</v>
      </c>
      <c r="U657">
        <v>2.0817987499999999</v>
      </c>
      <c r="V657">
        <v>1.3273506730086209E-2</v>
      </c>
      <c r="W657">
        <v>63.353520751117173</v>
      </c>
      <c r="X657">
        <v>0.16438329106924701</v>
      </c>
      <c r="Y657">
        <f>S657/U657</f>
        <v>14.618178750467591</v>
      </c>
      <c r="Z657">
        <f>(((Y657/13)-1)/(0.0039))+23</f>
        <v>54.916740640386379</v>
      </c>
      <c r="AA657" t="s">
        <v>53</v>
      </c>
      <c r="AB657">
        <v>50</v>
      </c>
      <c r="AC657">
        <v>3.115180124782654</v>
      </c>
      <c r="AD657" t="s">
        <v>52</v>
      </c>
      <c r="AE657">
        <v>0</v>
      </c>
      <c r="AF657">
        <v>0</v>
      </c>
      <c r="AG657" t="s">
        <v>53</v>
      </c>
      <c r="AH657">
        <v>5</v>
      </c>
      <c r="AI657">
        <v>0.3115231239084722</v>
      </c>
      <c r="AJ657">
        <v>3.115180124782654</v>
      </c>
      <c r="AK657">
        <v>5.0682192880592988E-2</v>
      </c>
      <c r="AL657">
        <v>50.682192880592993</v>
      </c>
      <c r="AM657">
        <v>0.63984496397093704</v>
      </c>
      <c r="AN657">
        <v>1.2624650347675539</v>
      </c>
      <c r="AO657">
        <v>1659.129728408486</v>
      </c>
      <c r="AP657">
        <f>AO657*(AN657/100)</f>
        <v>20.945932702591016</v>
      </c>
      <c r="AQ657">
        <v>1.659129562492807E-3</v>
      </c>
      <c r="AR657">
        <v>20.10423003424517</v>
      </c>
      <c r="AS657">
        <v>0.50761774938316473</v>
      </c>
      <c r="AT657">
        <v>1.9501759502051191E-5</v>
      </c>
      <c r="AU657">
        <v>24.714123153388819</v>
      </c>
      <c r="AV657" t="str">
        <f>VLOOKUP(_xlfn.CONCAT(B657:C657),Sheet2!C:G,5,0)</f>
        <v>08.0, 70.0</v>
      </c>
      <c r="AW657">
        <f>ROUND(H657,-2)</f>
        <v>400</v>
      </c>
      <c r="AX657">
        <f>VLOOKUP(_xlfn.CONCAT(B657:C657),Sheet2!C:G,4,0)</f>
        <v>1.7592918860102841E-3</v>
      </c>
      <c r="AY657">
        <f>(AJ657*0.000001)/(VLOOKUP(_xlfn.CONCAT(B657:C657),Sheet2!$C:$G,4,0)*VLOOKUP(AA657,Sheet3!$A$1:$B$5,2,0)*SQRT(8*1.380649E-23*Sheet3!$D$2/(PI()*VLOOKUP(AA657,Sheet3!$A$1:$B$5,2,0))))</f>
        <v>2.668523027257414E+19</v>
      </c>
      <c r="AZ657" t="str">
        <f>VLOOKUP(_xlfn.CONCAT(B657:C657),Sheet2!C:H,6,0)</f>
        <v>+0, +0</v>
      </c>
      <c r="BA657">
        <f>VLOOKUP(_xlfn.CONCAT(B657:C657),Sheet2!C:G,2,0)</f>
        <v>8</v>
      </c>
      <c r="BB657">
        <f>VLOOKUP(_xlfn.CONCAT(B657:C657),Sheet2!C:G,3,0)</f>
        <v>70</v>
      </c>
    </row>
    <row r="658" spans="1:54" x14ac:dyDescent="0.25">
      <c r="A658" t="s">
        <v>49</v>
      </c>
      <c r="B658" t="s">
        <v>50</v>
      </c>
      <c r="C658" t="s">
        <v>50</v>
      </c>
      <c r="D658" t="s">
        <v>51</v>
      </c>
      <c r="E658" s="1">
        <v>45719.483659530473</v>
      </c>
      <c r="F658">
        <v>0.40993441388888918</v>
      </c>
      <c r="G658">
        <v>409.9344138888892</v>
      </c>
      <c r="H658">
        <v>500.10000000000008</v>
      </c>
      <c r="I658">
        <v>5.3466240578678068E-12</v>
      </c>
      <c r="J658">
        <v>5.3160737500000002</v>
      </c>
      <c r="K658">
        <v>9.3375477608005821E-3</v>
      </c>
      <c r="L658">
        <v>2658.5684823750012</v>
      </c>
      <c r="M658">
        <v>4.9924357499386063E-14</v>
      </c>
      <c r="N658">
        <v>33.025567499999987</v>
      </c>
      <c r="O658">
        <v>9.6617591623152208</v>
      </c>
      <c r="P658">
        <v>2.0858675</v>
      </c>
      <c r="Q658">
        <v>7.5541847431689934E-4</v>
      </c>
      <c r="R658">
        <v>68.886957917306233</v>
      </c>
      <c r="S658">
        <v>33.025567499999987</v>
      </c>
      <c r="T658">
        <v>9.6617591623152208</v>
      </c>
      <c r="U658">
        <v>2.0858675</v>
      </c>
      <c r="V658">
        <v>7.5541847431689934E-4</v>
      </c>
      <c r="W658">
        <v>68.886957917306233</v>
      </c>
      <c r="X658">
        <v>7.2986713656134879E-3</v>
      </c>
      <c r="Y658">
        <f>S658/U658</f>
        <v>15.833013122837375</v>
      </c>
      <c r="Z658">
        <f>(((Y658/13)-1)/(0.0039))+23</f>
        <v>78.877970864642492</v>
      </c>
      <c r="AA658" t="s">
        <v>53</v>
      </c>
      <c r="AB658">
        <v>50</v>
      </c>
      <c r="AC658">
        <v>3.1152305088804071</v>
      </c>
      <c r="AD658" t="s">
        <v>52</v>
      </c>
      <c r="AE658">
        <v>0</v>
      </c>
      <c r="AF658">
        <v>0</v>
      </c>
      <c r="AG658" t="s">
        <v>53</v>
      </c>
      <c r="AH658">
        <v>5</v>
      </c>
      <c r="AI658">
        <v>0.31153772799477703</v>
      </c>
      <c r="AJ658">
        <v>3.1152305088804071</v>
      </c>
      <c r="AK658">
        <v>5.9679513983468699E-2</v>
      </c>
      <c r="AL658">
        <v>59.679513983468702</v>
      </c>
      <c r="AM658">
        <v>0.65001675212069632</v>
      </c>
      <c r="AN658">
        <v>1.089179031016827</v>
      </c>
      <c r="AO658">
        <v>1953.633983965057</v>
      </c>
      <c r="AP658">
        <f>AO658*(AN658/100)</f>
        <v>21.27857169616604</v>
      </c>
      <c r="AQ658">
        <v>1.9536337885924741E-3</v>
      </c>
      <c r="AR658">
        <v>21.50218135159588</v>
      </c>
      <c r="AS658">
        <v>0.46839450098558588</v>
      </c>
      <c r="AT658">
        <v>2.09591016895832E-5</v>
      </c>
      <c r="AU658">
        <v>22.447988223404622</v>
      </c>
      <c r="AV658" t="str">
        <f>VLOOKUP(_xlfn.CONCAT(B658:C658),Sheet2!C:G,5,0)</f>
        <v>08.0, 70.0</v>
      </c>
      <c r="AW658">
        <f>ROUND(H658,-2)</f>
        <v>500</v>
      </c>
      <c r="AX658">
        <f>VLOOKUP(_xlfn.CONCAT(B658:C658),Sheet2!C:G,4,0)</f>
        <v>1.7592918860102841E-3</v>
      </c>
      <c r="AY658">
        <f>(AJ658*0.000001)/(VLOOKUP(_xlfn.CONCAT(B658:C658),Sheet2!$C:$G,4,0)*VLOOKUP(AA658,Sheet3!$A$1:$B$5,2,0)*SQRT(8*1.380649E-23*Sheet3!$D$2/(PI()*VLOOKUP(AA658,Sheet3!$A$1:$B$5,2,0))))</f>
        <v>2.6685661872416449E+19</v>
      </c>
      <c r="AZ658" t="str">
        <f>VLOOKUP(_xlfn.CONCAT(B658:C658),Sheet2!C:H,6,0)</f>
        <v>+0, +0</v>
      </c>
      <c r="BA658">
        <f>VLOOKUP(_xlfn.CONCAT(B658:C658),Sheet2!C:G,2,0)</f>
        <v>8</v>
      </c>
      <c r="BB658">
        <f>VLOOKUP(_xlfn.CONCAT(B658:C658),Sheet2!C:G,3,0)</f>
        <v>70</v>
      </c>
    </row>
    <row r="659" spans="1:54" x14ac:dyDescent="0.25">
      <c r="A659" t="s">
        <v>49</v>
      </c>
      <c r="B659" t="s">
        <v>50</v>
      </c>
      <c r="C659" t="s">
        <v>50</v>
      </c>
      <c r="D659" t="s">
        <v>51</v>
      </c>
      <c r="E659" s="1">
        <v>45719.484172491328</v>
      </c>
      <c r="F659">
        <v>0.41014539305555558</v>
      </c>
      <c r="G659">
        <v>410.14539305555559</v>
      </c>
      <c r="H659">
        <v>500.10000000000008</v>
      </c>
      <c r="I659">
        <v>5.3466240578678068E-12</v>
      </c>
      <c r="J659">
        <v>5.2990312499999996</v>
      </c>
      <c r="K659">
        <v>7.2147653798899066E-3</v>
      </c>
      <c r="L659">
        <v>2650.0455281250001</v>
      </c>
      <c r="M659">
        <v>3.8574638151991141E-14</v>
      </c>
      <c r="N659">
        <v>30.604923750000001</v>
      </c>
      <c r="O659">
        <v>12.45763154225097</v>
      </c>
      <c r="P659">
        <v>2.0784075</v>
      </c>
      <c r="Q659">
        <v>9.2872057281948516E-4</v>
      </c>
      <c r="R659">
        <v>63.609503058928112</v>
      </c>
      <c r="S659">
        <v>30.604923750000001</v>
      </c>
      <c r="T659">
        <v>12.45763154225097</v>
      </c>
      <c r="U659">
        <v>2.0784075</v>
      </c>
      <c r="V659">
        <v>9.2872057281948516E-4</v>
      </c>
      <c r="W659">
        <v>63.609503058928112</v>
      </c>
      <c r="X659">
        <v>1.156965870189341E-2</v>
      </c>
      <c r="Y659">
        <f>S659/U659</f>
        <v>14.725179614680952</v>
      </c>
      <c r="Z659">
        <f>(((Y659/13)-1)/(0.0039))+23</f>
        <v>57.027211334930023</v>
      </c>
      <c r="AA659" t="s">
        <v>53</v>
      </c>
      <c r="AB659">
        <v>50</v>
      </c>
      <c r="AC659">
        <v>3.115193998664644</v>
      </c>
      <c r="AD659" t="s">
        <v>52</v>
      </c>
      <c r="AE659">
        <v>0</v>
      </c>
      <c r="AF659">
        <v>0</v>
      </c>
      <c r="AG659" t="s">
        <v>53</v>
      </c>
      <c r="AH659">
        <v>5</v>
      </c>
      <c r="AI659">
        <v>0.31151370427280561</v>
      </c>
      <c r="AJ659">
        <v>3.115193998664644</v>
      </c>
      <c r="AK659">
        <v>5.9709760591738797E-2</v>
      </c>
      <c r="AL659">
        <v>59.709760591738807</v>
      </c>
      <c r="AM659">
        <v>0.65005345363807521</v>
      </c>
      <c r="AN659">
        <v>1.0886887624332791</v>
      </c>
      <c r="AO659">
        <v>1954.647027688547</v>
      </c>
      <c r="AP659">
        <f>AO659*(AN659/100)</f>
        <v>21.280022535681315</v>
      </c>
      <c r="AQ659">
        <v>1.9546468322274371E-3</v>
      </c>
      <c r="AR659">
        <v>21.593459741040459</v>
      </c>
      <c r="AS659">
        <v>0.47017113924252357</v>
      </c>
      <c r="AT659">
        <v>2.1087295563970671E-5</v>
      </c>
      <c r="AU659">
        <v>22.531598026538639</v>
      </c>
      <c r="AV659" t="str">
        <f>VLOOKUP(_xlfn.CONCAT(B659:C659),Sheet2!C:G,5,0)</f>
        <v>08.0, 70.0</v>
      </c>
      <c r="AW659">
        <f>ROUND(H659,-2)</f>
        <v>500</v>
      </c>
      <c r="AX659">
        <f>VLOOKUP(_xlfn.CONCAT(B659:C659),Sheet2!C:G,4,0)</f>
        <v>1.7592918860102841E-3</v>
      </c>
      <c r="AY659">
        <f>(AJ659*0.000001)/(VLOOKUP(_xlfn.CONCAT(B659:C659),Sheet2!$C:$G,4,0)*VLOOKUP(AA659,Sheet3!$A$1:$B$5,2,0)*SQRT(8*1.380649E-23*Sheet3!$D$2/(PI()*VLOOKUP(AA659,Sheet3!$A$1:$B$5,2,0))))</f>
        <v>2.6685349118907531E+19</v>
      </c>
      <c r="AZ659" t="str">
        <f>VLOOKUP(_xlfn.CONCAT(B659:C659),Sheet2!C:H,6,0)</f>
        <v>+0, +0</v>
      </c>
      <c r="BA659">
        <f>VLOOKUP(_xlfn.CONCAT(B659:C659),Sheet2!C:G,2,0)</f>
        <v>8</v>
      </c>
      <c r="BB659">
        <f>VLOOKUP(_xlfn.CONCAT(B659:C659),Sheet2!C:G,3,0)</f>
        <v>70</v>
      </c>
    </row>
    <row r="660" spans="1:54" x14ac:dyDescent="0.25">
      <c r="A660" t="s">
        <v>49</v>
      </c>
      <c r="B660" t="s">
        <v>50</v>
      </c>
      <c r="C660" t="s">
        <v>50</v>
      </c>
      <c r="D660" t="s">
        <v>51</v>
      </c>
      <c r="E660" s="1">
        <v>45719.48463371618</v>
      </c>
      <c r="F660">
        <v>0.41191132638888828</v>
      </c>
      <c r="G660">
        <v>411.91132638888831</v>
      </c>
      <c r="H660">
        <v>500.10000000000008</v>
      </c>
      <c r="I660">
        <v>5.3466240578678068E-12</v>
      </c>
      <c r="J660">
        <v>5.2922937499999989</v>
      </c>
      <c r="K660">
        <v>8.9085163195826086E-3</v>
      </c>
      <c r="L660">
        <v>2646.6761043749998</v>
      </c>
      <c r="M660">
        <v>4.7630487674188337E-14</v>
      </c>
      <c r="N660">
        <v>33.321721250000003</v>
      </c>
      <c r="O660">
        <v>9.2213953163566647</v>
      </c>
      <c r="P660">
        <v>2.0704375000000002</v>
      </c>
      <c r="Q660">
        <v>8.5703669108299111E-4</v>
      </c>
      <c r="R660">
        <v>68.990541240546875</v>
      </c>
      <c r="S660">
        <v>33.321721250000003</v>
      </c>
      <c r="T660">
        <v>9.2213953163566647</v>
      </c>
      <c r="U660">
        <v>2.0704375000000002</v>
      </c>
      <c r="V660">
        <v>8.5703669108299111E-4</v>
      </c>
      <c r="W660">
        <v>68.990541240546875</v>
      </c>
      <c r="X660">
        <v>7.9030741290985074E-3</v>
      </c>
      <c r="Y660">
        <f>S660/U660</f>
        <v>16.094048359344342</v>
      </c>
      <c r="Z660">
        <f>(((Y660/13)-1)/(0.0039))+23</f>
        <v>84.026594858862779</v>
      </c>
      <c r="AA660" t="s">
        <v>53</v>
      </c>
      <c r="AB660">
        <v>50</v>
      </c>
      <c r="AC660">
        <v>3.1152494941926032</v>
      </c>
      <c r="AD660" t="s">
        <v>52</v>
      </c>
      <c r="AE660">
        <v>0</v>
      </c>
      <c r="AF660">
        <v>0</v>
      </c>
      <c r="AG660" t="s">
        <v>53</v>
      </c>
      <c r="AH660">
        <v>5</v>
      </c>
      <c r="AI660">
        <v>0.31152765117522663</v>
      </c>
      <c r="AJ660">
        <v>3.1152494941926032</v>
      </c>
      <c r="AK660">
        <v>5.9962930108939883E-2</v>
      </c>
      <c r="AL660">
        <v>59.962930108939872</v>
      </c>
      <c r="AM660">
        <v>0.65036129956481992</v>
      </c>
      <c r="AN660">
        <v>1.0846056028003499</v>
      </c>
      <c r="AO660">
        <v>1962.899767398922</v>
      </c>
      <c r="AP660">
        <f>AO660*(AN660/100)</f>
        <v>21.289720854563743</v>
      </c>
      <c r="AQ660">
        <v>1.9628995711072619E-3</v>
      </c>
      <c r="AR660">
        <v>21.804295900484089</v>
      </c>
      <c r="AS660">
        <v>0.47298122997563491</v>
      </c>
      <c r="AT660">
        <v>2.1250363425409319E-5</v>
      </c>
      <c r="AU660">
        <v>22.655938144384251</v>
      </c>
      <c r="AV660" t="str">
        <f>VLOOKUP(_xlfn.CONCAT(B660:C660),Sheet2!C:G,5,0)</f>
        <v>08.0, 70.0</v>
      </c>
      <c r="AW660">
        <f>ROUND(H660,-2)</f>
        <v>500</v>
      </c>
      <c r="AX660">
        <f>VLOOKUP(_xlfn.CONCAT(B660:C660),Sheet2!C:G,4,0)</f>
        <v>1.7592918860102841E-3</v>
      </c>
      <c r="AY660">
        <f>(AJ660*0.000001)/(VLOOKUP(_xlfn.CONCAT(B660:C660),Sheet2!$C:$G,4,0)*VLOOKUP(AA660,Sheet3!$A$1:$B$5,2,0)*SQRT(8*1.380649E-23*Sheet3!$D$2/(PI()*VLOOKUP(AA660,Sheet3!$A$1:$B$5,2,0))))</f>
        <v>2.6685824504241082E+19</v>
      </c>
      <c r="AZ660" t="str">
        <f>VLOOKUP(_xlfn.CONCAT(B660:C660),Sheet2!C:H,6,0)</f>
        <v>+0, +0</v>
      </c>
      <c r="BA660">
        <f>VLOOKUP(_xlfn.CONCAT(B660:C660),Sheet2!C:G,2,0)</f>
        <v>8</v>
      </c>
      <c r="BB660">
        <f>VLOOKUP(_xlfn.CONCAT(B660:C660),Sheet2!C:G,3,0)</f>
        <v>70</v>
      </c>
    </row>
    <row r="661" spans="1:54" x14ac:dyDescent="0.25">
      <c r="A661" t="s">
        <v>49</v>
      </c>
      <c r="B661" t="s">
        <v>50</v>
      </c>
      <c r="C661" t="s">
        <v>50</v>
      </c>
      <c r="D661" t="s">
        <v>51</v>
      </c>
      <c r="E661" s="1">
        <v>45719.485276306114</v>
      </c>
      <c r="F661">
        <v>0.46770645277777811</v>
      </c>
      <c r="G661">
        <v>467.70645277777811</v>
      </c>
      <c r="H661">
        <v>600.10000000000014</v>
      </c>
      <c r="I661">
        <v>8.4180889421748443E-12</v>
      </c>
      <c r="J661">
        <v>5.4909275000000006</v>
      </c>
      <c r="K661">
        <v>1.283113562010885E-2</v>
      </c>
      <c r="L661">
        <v>3295.1055927500011</v>
      </c>
      <c r="M661">
        <v>1.080136408791841E-13</v>
      </c>
      <c r="N661">
        <v>30.801438749999999</v>
      </c>
      <c r="O661">
        <v>12.82817825483898</v>
      </c>
      <c r="P661">
        <v>2.0913575</v>
      </c>
      <c r="Q661">
        <v>2.5885458199204482E-3</v>
      </c>
      <c r="R661">
        <v>64.416819940603148</v>
      </c>
      <c r="S661">
        <v>30.801438749999999</v>
      </c>
      <c r="T661">
        <v>12.82817825483898</v>
      </c>
      <c r="U661">
        <v>2.0913575</v>
      </c>
      <c r="V661">
        <v>2.5885458199204482E-3</v>
      </c>
      <c r="W661">
        <v>64.416819940603148</v>
      </c>
      <c r="X661">
        <v>3.3206327198757837E-2</v>
      </c>
      <c r="Y661">
        <f>S661/U661</f>
        <v>14.727964372423175</v>
      </c>
      <c r="Z661">
        <f>(((Y661/13)-1)/(0.0039))+23</f>
        <v>57.082137523139551</v>
      </c>
      <c r="AA661" t="s">
        <v>53</v>
      </c>
      <c r="AB661">
        <v>50</v>
      </c>
      <c r="AC661">
        <v>3.115233794799825</v>
      </c>
      <c r="AD661" t="s">
        <v>52</v>
      </c>
      <c r="AE661">
        <v>0</v>
      </c>
      <c r="AF661">
        <v>0</v>
      </c>
      <c r="AG661" t="s">
        <v>53</v>
      </c>
      <c r="AH661">
        <v>5</v>
      </c>
      <c r="AI661">
        <v>0.31153247052370731</v>
      </c>
      <c r="AJ661">
        <v>3.115233794799825</v>
      </c>
      <c r="AK661">
        <v>6.7961887342161367E-2</v>
      </c>
      <c r="AL661">
        <v>67.961887342161361</v>
      </c>
      <c r="AM661">
        <v>0.66067424087223803</v>
      </c>
      <c r="AN661">
        <v>0.97212462265210964</v>
      </c>
      <c r="AO661">
        <v>2224.7586117319788</v>
      </c>
      <c r="AP661">
        <f>AO661*(AN661/100)</f>
        <v>21.627426259219813</v>
      </c>
      <c r="AQ661">
        <v>2.224758389249648E-3</v>
      </c>
      <c r="AR661">
        <v>22.49784314257645</v>
      </c>
      <c r="AS661">
        <v>0.4374141455092696</v>
      </c>
      <c r="AT661">
        <v>2.20664583365739E-5</v>
      </c>
      <c r="AU661">
        <v>20.625101511676391</v>
      </c>
      <c r="AV661" t="str">
        <f>VLOOKUP(_xlfn.CONCAT(B661:C661),Sheet2!C:G,5,0)</f>
        <v>08.0, 70.0</v>
      </c>
      <c r="AW661">
        <f>ROUND(H661,-2)</f>
        <v>600</v>
      </c>
      <c r="AX661">
        <f>VLOOKUP(_xlfn.CONCAT(B661:C661),Sheet2!C:G,4,0)</f>
        <v>1.7592918860102841E-3</v>
      </c>
      <c r="AY661">
        <f>(AJ661*0.000001)/(VLOOKUP(_xlfn.CONCAT(B661:C661),Sheet2!$C:$G,4,0)*VLOOKUP(AA661,Sheet3!$A$1:$B$5,2,0)*SQRT(8*1.380649E-23*Sheet3!$D$2/(PI()*VLOOKUP(AA661,Sheet3!$A$1:$B$5,2,0))))</f>
        <v>2.6685690020232245E+19</v>
      </c>
      <c r="AZ661" t="str">
        <f>VLOOKUP(_xlfn.CONCAT(B661:C661),Sheet2!C:H,6,0)</f>
        <v>+0, +0</v>
      </c>
      <c r="BA661">
        <f>VLOOKUP(_xlfn.CONCAT(B661:C661),Sheet2!C:G,2,0)</f>
        <v>8</v>
      </c>
      <c r="BB661">
        <f>VLOOKUP(_xlfn.CONCAT(B661:C661),Sheet2!C:G,3,0)</f>
        <v>70</v>
      </c>
    </row>
    <row r="662" spans="1:54" x14ac:dyDescent="0.25">
      <c r="A662" t="s">
        <v>49</v>
      </c>
      <c r="B662" t="s">
        <v>50</v>
      </c>
      <c r="C662" t="s">
        <v>50</v>
      </c>
      <c r="D662" t="s">
        <v>51</v>
      </c>
      <c r="E662" s="1">
        <v>45719.485723758044</v>
      </c>
      <c r="F662">
        <v>0.46477737083333309</v>
      </c>
      <c r="G662">
        <v>464.77737083333312</v>
      </c>
      <c r="H662">
        <v>600.10000000000014</v>
      </c>
      <c r="I662">
        <v>8.4180889421748443E-12</v>
      </c>
      <c r="J662">
        <v>5.484056250000001</v>
      </c>
      <c r="K662">
        <v>1.009705521885554E-2</v>
      </c>
      <c r="L662">
        <v>3290.9821556250008</v>
      </c>
      <c r="M662">
        <v>8.4997908886376623E-14</v>
      </c>
      <c r="N662">
        <v>33.781920000000007</v>
      </c>
      <c r="O662">
        <v>9.3529066665124923</v>
      </c>
      <c r="P662">
        <v>2.083755</v>
      </c>
      <c r="Q662">
        <v>7.8149755151801683E-4</v>
      </c>
      <c r="R662">
        <v>70.393244709600012</v>
      </c>
      <c r="S662">
        <v>33.781920000000007</v>
      </c>
      <c r="T662">
        <v>9.3529066665124923</v>
      </c>
      <c r="U662">
        <v>2.083755</v>
      </c>
      <c r="V662">
        <v>7.8149755151801683E-4</v>
      </c>
      <c r="W662">
        <v>70.393244709600012</v>
      </c>
      <c r="X662">
        <v>7.3092736594560486E-3</v>
      </c>
      <c r="Y662">
        <f>S662/U662</f>
        <v>16.212040283046715</v>
      </c>
      <c r="Z662">
        <f>(((Y662/13)-1)/(0.0039))+23</f>
        <v>86.353851736621579</v>
      </c>
      <c r="AA662" t="s">
        <v>53</v>
      </c>
      <c r="AB662">
        <v>50</v>
      </c>
      <c r="AC662">
        <v>3.1152370807192429</v>
      </c>
      <c r="AD662" t="s">
        <v>52</v>
      </c>
      <c r="AE662">
        <v>0</v>
      </c>
      <c r="AF662">
        <v>0</v>
      </c>
      <c r="AG662" t="s">
        <v>53</v>
      </c>
      <c r="AH662">
        <v>5</v>
      </c>
      <c r="AI662">
        <v>0.31151801247826538</v>
      </c>
      <c r="AJ662">
        <v>3.1152370807192429</v>
      </c>
      <c r="AK662">
        <v>6.7541965339603049E-2</v>
      </c>
      <c r="AL662">
        <v>67.541965339603053</v>
      </c>
      <c r="AM662">
        <v>0.66010499633517072</v>
      </c>
      <c r="AN662">
        <v>0.9773257159695351</v>
      </c>
      <c r="AO662">
        <v>2211.0099707586128</v>
      </c>
      <c r="AP662">
        <f>AO662*(AN662/100)</f>
        <v>21.60876902687442</v>
      </c>
      <c r="AQ662">
        <v>2.2110097496616811E-3</v>
      </c>
      <c r="AR662">
        <v>22.248501250496862</v>
      </c>
      <c r="AS662">
        <v>0.43488064827781869</v>
      </c>
      <c r="AT662">
        <v>2.178257545280118E-5</v>
      </c>
      <c r="AU662">
        <v>20.523345963501871</v>
      </c>
      <c r="AV662" t="str">
        <f>VLOOKUP(_xlfn.CONCAT(B662:C662),Sheet2!C:G,5,0)</f>
        <v>08.0, 70.0</v>
      </c>
      <c r="AW662">
        <f>ROUND(H662,-2)</f>
        <v>600</v>
      </c>
      <c r="AX662">
        <f>VLOOKUP(_xlfn.CONCAT(B662:C662),Sheet2!C:G,4,0)</f>
        <v>1.7592918860102841E-3</v>
      </c>
      <c r="AY662">
        <f>(AJ662*0.000001)/(VLOOKUP(_xlfn.CONCAT(B662:C662),Sheet2!$C:$G,4,0)*VLOOKUP(AA662,Sheet3!$A$1:$B$5,2,0)*SQRT(8*1.380649E-23*Sheet3!$D$2/(PI()*VLOOKUP(AA662,Sheet3!$A$1:$B$5,2,0))))</f>
        <v>2.6685718168048042E+19</v>
      </c>
      <c r="AZ662" t="str">
        <f>VLOOKUP(_xlfn.CONCAT(B662:C662),Sheet2!C:H,6,0)</f>
        <v>+0, +0</v>
      </c>
      <c r="BA662">
        <f>VLOOKUP(_xlfn.CONCAT(B662:C662),Sheet2!C:G,2,0)</f>
        <v>8</v>
      </c>
      <c r="BB662">
        <f>VLOOKUP(_xlfn.CONCAT(B662:C662),Sheet2!C:G,3,0)</f>
        <v>70</v>
      </c>
    </row>
    <row r="663" spans="1:54" x14ac:dyDescent="0.25">
      <c r="A663" t="s">
        <v>49</v>
      </c>
      <c r="B663" t="s">
        <v>50</v>
      </c>
      <c r="C663" t="s">
        <v>50</v>
      </c>
      <c r="D663" t="s">
        <v>51</v>
      </c>
      <c r="E663" s="1">
        <v>45719.486170978453</v>
      </c>
      <c r="F663">
        <v>0.47234480555555569</v>
      </c>
      <c r="G663">
        <v>472.34480555555569</v>
      </c>
      <c r="H663">
        <v>600.10000000000014</v>
      </c>
      <c r="I663">
        <v>8.4180889421748443E-12</v>
      </c>
      <c r="J663">
        <v>5.4808962499999998</v>
      </c>
      <c r="K663">
        <v>1.0230288825312369E-2</v>
      </c>
      <c r="L663">
        <v>3289.085839625001</v>
      </c>
      <c r="M663">
        <v>8.6119481235616964E-14</v>
      </c>
      <c r="N663">
        <v>32.4026</v>
      </c>
      <c r="O663">
        <v>11.20572191045343</v>
      </c>
      <c r="P663">
        <v>2.0758112500000001</v>
      </c>
      <c r="Q663">
        <v>8.611331926416878E-4</v>
      </c>
      <c r="R663">
        <v>67.26168160924999</v>
      </c>
      <c r="S663">
        <v>32.4026</v>
      </c>
      <c r="T663">
        <v>11.20572191045343</v>
      </c>
      <c r="U663">
        <v>2.0758112500000001</v>
      </c>
      <c r="V663">
        <v>8.611331926416878E-4</v>
      </c>
      <c r="W663">
        <v>67.26168160924999</v>
      </c>
      <c r="X663">
        <v>9.6496190846036781E-3</v>
      </c>
      <c r="Y663">
        <f>S663/U663</f>
        <v>15.609608050828319</v>
      </c>
      <c r="Z663">
        <f>(((Y663/13)-1)/(0.0039))+23</f>
        <v>74.471559187935298</v>
      </c>
      <c r="AA663" t="s">
        <v>53</v>
      </c>
      <c r="AB663">
        <v>50</v>
      </c>
      <c r="AC663">
        <v>3.115193998664644</v>
      </c>
      <c r="AD663" t="s">
        <v>52</v>
      </c>
      <c r="AE663">
        <v>0</v>
      </c>
      <c r="AF663">
        <v>0</v>
      </c>
      <c r="AG663" t="s">
        <v>53</v>
      </c>
      <c r="AH663">
        <v>5</v>
      </c>
      <c r="AI663">
        <v>0.31152173652027321</v>
      </c>
      <c r="AJ663">
        <v>3.115193998664644</v>
      </c>
      <c r="AK663">
        <v>6.8626855555396285E-2</v>
      </c>
      <c r="AL663">
        <v>68.62685555539629</v>
      </c>
      <c r="AM663">
        <v>0.66158187128728685</v>
      </c>
      <c r="AN663">
        <v>0.96402766225133429</v>
      </c>
      <c r="AO663">
        <v>2246.5553018734731</v>
      </c>
      <c r="AP663">
        <f>AO663*(AN663/100)</f>
        <v>21.657414557834247</v>
      </c>
      <c r="AQ663">
        <v>2.2465550772162802E-3</v>
      </c>
      <c r="AR663">
        <v>22.982533363717121</v>
      </c>
      <c r="AS663">
        <v>0.44311595822475031</v>
      </c>
      <c r="AT663">
        <v>2.2521957874703309E-5</v>
      </c>
      <c r="AU663">
        <v>20.865024174382949</v>
      </c>
      <c r="AV663" t="str">
        <f>VLOOKUP(_xlfn.CONCAT(B663:C663),Sheet2!C:G,5,0)</f>
        <v>08.0, 70.0</v>
      </c>
      <c r="AW663">
        <f>ROUND(H663,-2)</f>
        <v>600</v>
      </c>
      <c r="AX663">
        <f>VLOOKUP(_xlfn.CONCAT(B663:C663),Sheet2!C:G,4,0)</f>
        <v>1.7592918860102841E-3</v>
      </c>
      <c r="AY663">
        <f>(AJ663*0.000001)/(VLOOKUP(_xlfn.CONCAT(B663:C663),Sheet2!$C:$G,4,0)*VLOOKUP(AA663,Sheet3!$A$1:$B$5,2,0)*SQRT(8*1.380649E-23*Sheet3!$D$2/(PI()*VLOOKUP(AA663,Sheet3!$A$1:$B$5,2,0))))</f>
        <v>2.6685349118907531E+19</v>
      </c>
      <c r="AZ663" t="str">
        <f>VLOOKUP(_xlfn.CONCAT(B663:C663),Sheet2!C:H,6,0)</f>
        <v>+0, +0</v>
      </c>
      <c r="BA663">
        <f>VLOOKUP(_xlfn.CONCAT(B663:C663),Sheet2!C:G,2,0)</f>
        <v>8</v>
      </c>
      <c r="BB663">
        <f>VLOOKUP(_xlfn.CONCAT(B663:C663),Sheet2!C:G,3,0)</f>
        <v>70</v>
      </c>
    </row>
    <row r="664" spans="1:54" x14ac:dyDescent="0.25">
      <c r="A664" t="s">
        <v>49</v>
      </c>
      <c r="B664" t="s">
        <v>50</v>
      </c>
      <c r="C664" t="s">
        <v>50</v>
      </c>
      <c r="D664" t="s">
        <v>51</v>
      </c>
      <c r="E664" s="1">
        <v>45719.486869355162</v>
      </c>
      <c r="F664">
        <v>0.23458903888888871</v>
      </c>
      <c r="G664">
        <v>234.58903888888869</v>
      </c>
      <c r="H664">
        <v>200</v>
      </c>
      <c r="I664">
        <v>0</v>
      </c>
      <c r="J664">
        <v>5.6458937499999999</v>
      </c>
      <c r="K664">
        <v>2.2976888010908591E-2</v>
      </c>
      <c r="L664">
        <v>1129.17875</v>
      </c>
      <c r="M664">
        <v>0</v>
      </c>
      <c r="N664">
        <v>32.40108</v>
      </c>
      <c r="O664">
        <v>11.20984066136378</v>
      </c>
      <c r="P664">
        <v>2.0630125000000001</v>
      </c>
      <c r="Q664">
        <v>8.5484337541783569E-4</v>
      </c>
      <c r="R664">
        <v>66.843833053500006</v>
      </c>
      <c r="S664">
        <v>32.40108</v>
      </c>
      <c r="T664">
        <v>11.20984066136378</v>
      </c>
      <c r="U664">
        <v>2.0630125000000001</v>
      </c>
      <c r="V664">
        <v>8.5484337541783569E-4</v>
      </c>
      <c r="W664">
        <v>66.843833053500006</v>
      </c>
      <c r="X664">
        <v>9.5826580288563175E-3</v>
      </c>
      <c r="Y664">
        <f>S664/U664</f>
        <v>15.705711914009246</v>
      </c>
      <c r="Z664">
        <f>(((Y664/13)-1)/(0.0039))+23</f>
        <v>76.367098895645867</v>
      </c>
      <c r="AA664" t="s">
        <v>53</v>
      </c>
      <c r="AB664">
        <v>60</v>
      </c>
      <c r="AC664">
        <v>3.738462447654717</v>
      </c>
      <c r="AD664" t="s">
        <v>52</v>
      </c>
      <c r="AE664">
        <v>0</v>
      </c>
      <c r="AF664">
        <v>0</v>
      </c>
      <c r="AG664" t="s">
        <v>53</v>
      </c>
      <c r="AH664">
        <v>5</v>
      </c>
      <c r="AI664">
        <v>0.31150216704462469</v>
      </c>
      <c r="AJ664">
        <v>3.738462447654717</v>
      </c>
      <c r="AK664">
        <v>3.4541473325719142E-2</v>
      </c>
      <c r="AL664">
        <v>34.541473325719153</v>
      </c>
      <c r="AM664">
        <v>0.62548049121110416</v>
      </c>
      <c r="AN664">
        <v>1.810810110249059</v>
      </c>
      <c r="AO664">
        <v>942.22787096027878</v>
      </c>
      <c r="AP664">
        <f>AO664*(AN664/100)</f>
        <v>17.061957548933187</v>
      </c>
      <c r="AQ664">
        <v>9.4222779245046269E-4</v>
      </c>
      <c r="AR664">
        <v>14.131751796345821</v>
      </c>
      <c r="AS664">
        <v>0.51179838056706617</v>
      </c>
      <c r="AT664">
        <v>1.334194916148733E-5</v>
      </c>
      <c r="AU664">
        <v>30.58990733373183</v>
      </c>
      <c r="AV664" t="str">
        <f>VLOOKUP(_xlfn.CONCAT(B664:C664),Sheet2!C:G,5,0)</f>
        <v>08.0, 70.0</v>
      </c>
      <c r="AW664">
        <f>ROUND(H664,-2)</f>
        <v>200</v>
      </c>
      <c r="AX664">
        <f>VLOOKUP(_xlfn.CONCAT(B664:C664),Sheet2!C:G,4,0)</f>
        <v>1.7592918860102841E-3</v>
      </c>
      <c r="AY664">
        <f>(AJ664*0.000001)/(VLOOKUP(_xlfn.CONCAT(B664:C664),Sheet2!$C:$G,4,0)*VLOOKUP(AA664,Sheet3!$A$1:$B$5,2,0)*SQRT(8*1.380649E-23*Sheet3!$D$2/(PI()*VLOOKUP(AA664,Sheet3!$A$1:$B$5,2,0))))</f>
        <v>3.2024386162260087E+19</v>
      </c>
      <c r="AZ664" t="str">
        <f>VLOOKUP(_xlfn.CONCAT(B664:C664),Sheet2!C:H,6,0)</f>
        <v>+0, +0</v>
      </c>
      <c r="BA664">
        <f>VLOOKUP(_xlfn.CONCAT(B664:C664),Sheet2!C:G,2,0)</f>
        <v>8</v>
      </c>
      <c r="BB664">
        <f>VLOOKUP(_xlfn.CONCAT(B664:C664),Sheet2!C:G,3,0)</f>
        <v>70</v>
      </c>
    </row>
    <row r="665" spans="1:54" x14ac:dyDescent="0.25">
      <c r="A665" t="s">
        <v>49</v>
      </c>
      <c r="B665" t="s">
        <v>50</v>
      </c>
      <c r="C665" t="s">
        <v>50</v>
      </c>
      <c r="D665" t="s">
        <v>51</v>
      </c>
      <c r="E665" s="1">
        <v>45719.487390533614</v>
      </c>
      <c r="F665">
        <v>0.23315323888888931</v>
      </c>
      <c r="G665">
        <v>233.15323888888929</v>
      </c>
      <c r="H665">
        <v>200</v>
      </c>
      <c r="I665">
        <v>0</v>
      </c>
      <c r="J665">
        <v>5.6776324999999996</v>
      </c>
      <c r="K665">
        <v>2.6599188705668238E-2</v>
      </c>
      <c r="L665">
        <v>1135.5264999999999</v>
      </c>
      <c r="M665">
        <v>0</v>
      </c>
      <c r="N665">
        <v>34.769838750000012</v>
      </c>
      <c r="O665">
        <v>7.8036249169892216</v>
      </c>
      <c r="P665">
        <v>2.061785</v>
      </c>
      <c r="Q665">
        <v>1.038320946521354E-2</v>
      </c>
      <c r="R665">
        <v>71.687931987168767</v>
      </c>
      <c r="S665">
        <v>34.769838750000012</v>
      </c>
      <c r="T665">
        <v>7.8036249169892216</v>
      </c>
      <c r="U665">
        <v>2.061785</v>
      </c>
      <c r="V665">
        <v>1.038320946521354E-2</v>
      </c>
      <c r="W665">
        <v>71.687931987168767</v>
      </c>
      <c r="X665">
        <v>8.1026672101058697E-2</v>
      </c>
      <c r="Y665">
        <f>S665/U665</f>
        <v>16.863949805629595</v>
      </c>
      <c r="Z665">
        <f>(((Y665/13)-1)/(0.0039))+23</f>
        <v>99.212027724449584</v>
      </c>
      <c r="AA665" t="s">
        <v>53</v>
      </c>
      <c r="AB665">
        <v>60</v>
      </c>
      <c r="AC665">
        <v>3.7384562409180369</v>
      </c>
      <c r="AD665" t="s">
        <v>52</v>
      </c>
      <c r="AE665">
        <v>0</v>
      </c>
      <c r="AF665">
        <v>0</v>
      </c>
      <c r="AG665" t="s">
        <v>53</v>
      </c>
      <c r="AH665">
        <v>5</v>
      </c>
      <c r="AI665">
        <v>0.31150552598447478</v>
      </c>
      <c r="AJ665">
        <v>3.7384562409180369</v>
      </c>
      <c r="AK665">
        <v>3.4335632716713159E-2</v>
      </c>
      <c r="AL665">
        <v>34.335632716713157</v>
      </c>
      <c r="AM665">
        <v>0.62533072183727878</v>
      </c>
      <c r="AN665">
        <v>1.821229645006349</v>
      </c>
      <c r="AO665">
        <v>936.6144726878216</v>
      </c>
      <c r="AP665">
        <f>AO665*(AN665/100)</f>
        <v>17.057900436010499</v>
      </c>
      <c r="AQ665">
        <v>9.3661439464476294E-4</v>
      </c>
      <c r="AR665">
        <v>13.885788253756511</v>
      </c>
      <c r="AS665">
        <v>0.50578418424044591</v>
      </c>
      <c r="AT665">
        <v>1.3061208351972899E-5</v>
      </c>
      <c r="AU665">
        <v>30.23763224963324</v>
      </c>
      <c r="AV665" t="str">
        <f>VLOOKUP(_xlfn.CONCAT(B665:C665),Sheet2!C:G,5,0)</f>
        <v>08.0, 70.0</v>
      </c>
      <c r="AW665">
        <f>ROUND(H665,-2)</f>
        <v>200</v>
      </c>
      <c r="AX665">
        <f>VLOOKUP(_xlfn.CONCAT(B665:C665),Sheet2!C:G,4,0)</f>
        <v>1.7592918860102841E-3</v>
      </c>
      <c r="AY665">
        <f>(AJ665*0.000001)/(VLOOKUP(_xlfn.CONCAT(B665:C665),Sheet2!$C:$G,4,0)*VLOOKUP(AA665,Sheet3!$A$1:$B$5,2,0)*SQRT(8*1.380649E-23*Sheet3!$D$2/(PI()*VLOOKUP(AA665,Sheet3!$A$1:$B$5,2,0))))</f>
        <v>3.2024332994163569E+19</v>
      </c>
      <c r="AZ665" t="str">
        <f>VLOOKUP(_xlfn.CONCAT(B665:C665),Sheet2!C:H,6,0)</f>
        <v>+0, +0</v>
      </c>
      <c r="BA665">
        <f>VLOOKUP(_xlfn.CONCAT(B665:C665),Sheet2!C:G,2,0)</f>
        <v>8</v>
      </c>
      <c r="BB665">
        <f>VLOOKUP(_xlfn.CONCAT(B665:C665),Sheet2!C:G,3,0)</f>
        <v>70</v>
      </c>
    </row>
    <row r="666" spans="1:54" x14ac:dyDescent="0.25">
      <c r="A666" t="s">
        <v>49</v>
      </c>
      <c r="B666" t="s">
        <v>50</v>
      </c>
      <c r="C666" t="s">
        <v>50</v>
      </c>
      <c r="D666" t="s">
        <v>51</v>
      </c>
      <c r="E666" s="1">
        <v>45719.487884050061</v>
      </c>
      <c r="F666">
        <v>0.23520606249999959</v>
      </c>
      <c r="G666">
        <v>235.2060624999996</v>
      </c>
      <c r="H666">
        <v>200</v>
      </c>
      <c r="I666">
        <v>0</v>
      </c>
      <c r="J666">
        <v>5.7025462500000001</v>
      </c>
      <c r="K666">
        <v>2.755366339337649E-2</v>
      </c>
      <c r="L666">
        <v>1140.5092500000001</v>
      </c>
      <c r="M666">
        <v>0</v>
      </c>
      <c r="N666">
        <v>32.838954999999999</v>
      </c>
      <c r="O666">
        <v>11.366711270827979</v>
      </c>
      <c r="P666">
        <v>2.0773275</v>
      </c>
      <c r="Q666">
        <v>7.7523866888986714E-4</v>
      </c>
      <c r="R666">
        <v>68.217264292762479</v>
      </c>
      <c r="S666">
        <v>32.838954999999999</v>
      </c>
      <c r="T666">
        <v>11.366711270827979</v>
      </c>
      <c r="U666">
        <v>2.0773275</v>
      </c>
      <c r="V666">
        <v>7.7523866888986714E-4</v>
      </c>
      <c r="W666">
        <v>68.217264292762479</v>
      </c>
      <c r="X666">
        <v>8.8119141152521313E-3</v>
      </c>
      <c r="Y666">
        <f>S666/U666</f>
        <v>15.808270482145929</v>
      </c>
      <c r="Z666">
        <f>(((Y666/13)-1)/(0.0039))+23</f>
        <v>78.389950338183979</v>
      </c>
      <c r="AA666" t="s">
        <v>53</v>
      </c>
      <c r="AB666">
        <v>60</v>
      </c>
      <c r="AC666">
        <v>3.7385062599136321</v>
      </c>
      <c r="AD666" t="s">
        <v>52</v>
      </c>
      <c r="AE666">
        <v>0</v>
      </c>
      <c r="AF666">
        <v>0</v>
      </c>
      <c r="AG666" t="s">
        <v>53</v>
      </c>
      <c r="AH666">
        <v>5</v>
      </c>
      <c r="AI666">
        <v>0.31153407697320079</v>
      </c>
      <c r="AJ666">
        <v>3.7385062599136321</v>
      </c>
      <c r="AK666">
        <v>3.4629931687525928E-2</v>
      </c>
      <c r="AL666">
        <v>34.629931687525932</v>
      </c>
      <c r="AM666">
        <v>0.62554511733665763</v>
      </c>
      <c r="AN666">
        <v>1.806371213726609</v>
      </c>
      <c r="AO666">
        <v>944.62978197242671</v>
      </c>
      <c r="AP666">
        <f>AO666*(AN666/100)</f>
        <v>17.063520457838344</v>
      </c>
      <c r="AQ666">
        <v>9.4462970325533439E-4</v>
      </c>
      <c r="AR666">
        <v>14.062947320333141</v>
      </c>
      <c r="AS666">
        <v>0.50805806439207069</v>
      </c>
      <c r="AT666">
        <v>1.3269271398373609E-5</v>
      </c>
      <c r="AU666">
        <v>30.36356933319562</v>
      </c>
      <c r="AV666" t="str">
        <f>VLOOKUP(_xlfn.CONCAT(B666:C666),Sheet2!C:G,5,0)</f>
        <v>08.0, 70.0</v>
      </c>
      <c r="AW666">
        <f>ROUND(H666,-2)</f>
        <v>200</v>
      </c>
      <c r="AX666">
        <f>VLOOKUP(_xlfn.CONCAT(B666:C666),Sheet2!C:G,4,0)</f>
        <v>1.7592918860102841E-3</v>
      </c>
      <c r="AY666">
        <f>(AJ666*0.000001)/(VLOOKUP(_xlfn.CONCAT(B666:C666),Sheet2!$C:$G,4,0)*VLOOKUP(AA666,Sheet3!$A$1:$B$5,2,0)*SQRT(8*1.380649E-23*Sheet3!$D$2/(PI()*VLOOKUP(AA666,Sheet3!$A$1:$B$5,2,0))))</f>
        <v>3.2024761466470785E+19</v>
      </c>
      <c r="AZ666" t="str">
        <f>VLOOKUP(_xlfn.CONCAT(B666:C666),Sheet2!C:H,6,0)</f>
        <v>+0, +0</v>
      </c>
      <c r="BA666">
        <f>VLOOKUP(_xlfn.CONCAT(B666:C666),Sheet2!C:G,2,0)</f>
        <v>8</v>
      </c>
      <c r="BB666">
        <f>VLOOKUP(_xlfn.CONCAT(B666:C666),Sheet2!C:G,3,0)</f>
        <v>70</v>
      </c>
    </row>
    <row r="667" spans="1:54" x14ac:dyDescent="0.25">
      <c r="A667" t="s">
        <v>49</v>
      </c>
      <c r="B667" t="s">
        <v>50</v>
      </c>
      <c r="C667" t="s">
        <v>50</v>
      </c>
      <c r="D667" t="s">
        <v>51</v>
      </c>
      <c r="E667" s="1">
        <v>45719.488385668403</v>
      </c>
      <c r="F667">
        <v>0.33082743611111098</v>
      </c>
      <c r="G667">
        <v>330.82743611111101</v>
      </c>
      <c r="H667">
        <v>299.72512499999999</v>
      </c>
      <c r="I667">
        <v>0.60318822055124588</v>
      </c>
      <c r="J667">
        <v>5.9923075000000008</v>
      </c>
      <c r="K667">
        <v>2.378960645889993E-2</v>
      </c>
      <c r="L667">
        <v>1796.0451144759379</v>
      </c>
      <c r="M667">
        <v>1.4349610387558279E-2</v>
      </c>
      <c r="N667">
        <v>33.226441249999993</v>
      </c>
      <c r="O667">
        <v>11.503604654807891</v>
      </c>
      <c r="P667">
        <v>2.0946262500000001</v>
      </c>
      <c r="Q667">
        <v>6.1574307449799078E-3</v>
      </c>
      <c r="R667">
        <v>69.596976036332805</v>
      </c>
      <c r="S667">
        <v>33.226441249999993</v>
      </c>
      <c r="T667">
        <v>11.503604654807891</v>
      </c>
      <c r="U667">
        <v>2.0946262500000001</v>
      </c>
      <c r="V667">
        <v>6.1574307449799078E-3</v>
      </c>
      <c r="W667">
        <v>69.596976036332805</v>
      </c>
      <c r="X667">
        <v>7.0832648979608101E-2</v>
      </c>
      <c r="Y667">
        <f>S667/U667</f>
        <v>15.862706413614358</v>
      </c>
      <c r="Z667">
        <f>(((Y667/13)-1)/(0.0039))+23</f>
        <v>79.46363734939564</v>
      </c>
      <c r="AA667" t="s">
        <v>53</v>
      </c>
      <c r="AB667">
        <v>60</v>
      </c>
      <c r="AC667">
        <v>3.7384339696864219</v>
      </c>
      <c r="AD667" t="s">
        <v>52</v>
      </c>
      <c r="AE667">
        <v>0</v>
      </c>
      <c r="AF667">
        <v>0</v>
      </c>
      <c r="AG667" t="s">
        <v>53</v>
      </c>
      <c r="AH667">
        <v>5</v>
      </c>
      <c r="AI667">
        <v>0.31151582186531979</v>
      </c>
      <c r="AJ667">
        <v>3.7384339696864219</v>
      </c>
      <c r="AK667">
        <v>4.8338499578672027E-2</v>
      </c>
      <c r="AL667">
        <v>48.338499578672042</v>
      </c>
      <c r="AM667">
        <v>0.63744421730385914</v>
      </c>
      <c r="AN667">
        <v>1.3187091508010169</v>
      </c>
      <c r="AO667">
        <v>1318.595419052908</v>
      </c>
      <c r="AP667">
        <f>AO667*(AN667/100)</f>
        <v>17.388438453093713</v>
      </c>
      <c r="AQ667">
        <v>1.3185953091771399E-3</v>
      </c>
      <c r="AR667">
        <v>17.400005288526309</v>
      </c>
      <c r="AS667">
        <v>0.4589109239593146</v>
      </c>
      <c r="AT667">
        <v>1.6750904176714949E-5</v>
      </c>
      <c r="AU667">
        <v>26.913855998977269</v>
      </c>
      <c r="AV667" t="str">
        <f>VLOOKUP(_xlfn.CONCAT(B667:C667),Sheet2!C:G,5,0)</f>
        <v>08.0, 70.0</v>
      </c>
      <c r="AW667">
        <f>ROUND(H667,-2)</f>
        <v>300</v>
      </c>
      <c r="AX667">
        <f>VLOOKUP(_xlfn.CONCAT(B667:C667),Sheet2!C:G,4,0)</f>
        <v>1.7592918860102841E-3</v>
      </c>
      <c r="AY667">
        <f>(AJ667*0.000001)/(VLOOKUP(_xlfn.CONCAT(B667:C667),Sheet2!$C:$G,4,0)*VLOOKUP(AA667,Sheet3!$A$1:$B$5,2,0)*SQRT(8*1.380649E-23*Sheet3!$D$2/(PI()*VLOOKUP(AA667,Sheet3!$A$1:$B$5,2,0))))</f>
        <v>3.2024142214523134E+19</v>
      </c>
      <c r="AZ667" t="str">
        <f>VLOOKUP(_xlfn.CONCAT(B667:C667),Sheet2!C:H,6,0)</f>
        <v>+0, +0</v>
      </c>
      <c r="BA667">
        <f>VLOOKUP(_xlfn.CONCAT(B667:C667),Sheet2!C:G,2,0)</f>
        <v>8</v>
      </c>
      <c r="BB667">
        <f>VLOOKUP(_xlfn.CONCAT(B667:C667),Sheet2!C:G,3,0)</f>
        <v>70</v>
      </c>
    </row>
    <row r="668" spans="1:54" x14ac:dyDescent="0.25">
      <c r="A668" t="s">
        <v>49</v>
      </c>
      <c r="B668" t="s">
        <v>50</v>
      </c>
      <c r="C668" t="s">
        <v>50</v>
      </c>
      <c r="D668" t="s">
        <v>51</v>
      </c>
      <c r="E668" s="1">
        <v>45719.488825597153</v>
      </c>
      <c r="F668">
        <v>0.33649338888888902</v>
      </c>
      <c r="G668">
        <v>336.493388888889</v>
      </c>
      <c r="H668">
        <v>299.642875</v>
      </c>
      <c r="I668">
        <v>0.67417904231841874</v>
      </c>
      <c r="J668">
        <v>5.9724812500000004</v>
      </c>
      <c r="K668">
        <v>1.544248154387072E-2</v>
      </c>
      <c r="L668">
        <v>1789.6114526335939</v>
      </c>
      <c r="M668">
        <v>1.0410997418266619E-2</v>
      </c>
      <c r="N668">
        <v>36.112259999999999</v>
      </c>
      <c r="O668">
        <v>6.9493138204876974</v>
      </c>
      <c r="P668">
        <v>2.0884825</v>
      </c>
      <c r="Q668">
        <v>8.2191129248584255E-4</v>
      </c>
      <c r="R668">
        <v>75.419823045450002</v>
      </c>
      <c r="S668">
        <v>36.112259999999999</v>
      </c>
      <c r="T668">
        <v>6.9493138204876974</v>
      </c>
      <c r="U668">
        <v>2.0884825</v>
      </c>
      <c r="V668">
        <v>8.2191129248584255E-4</v>
      </c>
      <c r="W668">
        <v>75.419823045450002</v>
      </c>
      <c r="X668">
        <v>5.7117195040867711E-3</v>
      </c>
      <c r="Y668">
        <f>S668/U668</f>
        <v>17.291147998606643</v>
      </c>
      <c r="Z668">
        <f>(((Y668/13)-1)/(0.0039))+23</f>
        <v>107.63802758592985</v>
      </c>
      <c r="AA668" t="s">
        <v>53</v>
      </c>
      <c r="AB668">
        <v>60</v>
      </c>
      <c r="AC668">
        <v>3.7384033011051812</v>
      </c>
      <c r="AD668" t="s">
        <v>52</v>
      </c>
      <c r="AE668">
        <v>0</v>
      </c>
      <c r="AF668">
        <v>0</v>
      </c>
      <c r="AG668" t="s">
        <v>53</v>
      </c>
      <c r="AH668">
        <v>5</v>
      </c>
      <c r="AI668">
        <v>0.31151647904920349</v>
      </c>
      <c r="AJ668">
        <v>3.7384033011051812</v>
      </c>
      <c r="AK668">
        <v>4.9150787620444857E-2</v>
      </c>
      <c r="AL668">
        <v>49.150787620444873</v>
      </c>
      <c r="AM668">
        <v>0.63826442584453513</v>
      </c>
      <c r="AN668">
        <v>1.29858432945852</v>
      </c>
      <c r="AO668">
        <v>1340.764310914687</v>
      </c>
      <c r="AP668">
        <f>AO668*(AN668/100)</f>
        <v>17.410955236510635</v>
      </c>
      <c r="AQ668">
        <v>1.3407641991904811E-3</v>
      </c>
      <c r="AR668">
        <v>18.054524945899129</v>
      </c>
      <c r="AS668">
        <v>0.46890646341125081</v>
      </c>
      <c r="AT668">
        <v>1.732441827865622E-5</v>
      </c>
      <c r="AU668">
        <v>27.464502167839012</v>
      </c>
      <c r="AV668" t="str">
        <f>VLOOKUP(_xlfn.CONCAT(B668:C668),Sheet2!C:G,5,0)</f>
        <v>08.0, 70.0</v>
      </c>
      <c r="AW668">
        <f>ROUND(H668,-2)</f>
        <v>300</v>
      </c>
      <c r="AX668">
        <f>VLOOKUP(_xlfn.CONCAT(B668:C668),Sheet2!C:G,4,0)</f>
        <v>1.7592918860102841E-3</v>
      </c>
      <c r="AY668">
        <f>(AJ668*0.000001)/(VLOOKUP(_xlfn.CONCAT(B668:C668),Sheet2!$C:$G,4,0)*VLOOKUP(AA668,Sheet3!$A$1:$B$5,2,0)*SQRT(8*1.380649E-23*Sheet3!$D$2/(PI()*VLOOKUP(AA668,Sheet3!$A$1:$B$5,2,0))))</f>
        <v>3.2023879501575639E+19</v>
      </c>
      <c r="AZ668" t="str">
        <f>VLOOKUP(_xlfn.CONCAT(B668:C668),Sheet2!C:H,6,0)</f>
        <v>+0, +0</v>
      </c>
      <c r="BA668">
        <f>VLOOKUP(_xlfn.CONCAT(B668:C668),Sheet2!C:G,2,0)</f>
        <v>8</v>
      </c>
      <c r="BB668">
        <f>VLOOKUP(_xlfn.CONCAT(B668:C668),Sheet2!C:G,3,0)</f>
        <v>70</v>
      </c>
    </row>
    <row r="669" spans="1:54" x14ac:dyDescent="0.25">
      <c r="A669" t="s">
        <v>49</v>
      </c>
      <c r="B669" t="s">
        <v>50</v>
      </c>
      <c r="C669" t="s">
        <v>50</v>
      </c>
      <c r="D669" t="s">
        <v>51</v>
      </c>
      <c r="E669" s="1">
        <v>45719.489512631408</v>
      </c>
      <c r="F669">
        <v>0.33443058194444492</v>
      </c>
      <c r="G669">
        <v>334.43058194444478</v>
      </c>
      <c r="H669">
        <v>300.02262499999989</v>
      </c>
      <c r="I669">
        <v>8.3871344200356135E-2</v>
      </c>
      <c r="J669">
        <v>5.9962724999999999</v>
      </c>
      <c r="K669">
        <v>1.7733127855215299E-2</v>
      </c>
      <c r="L669">
        <v>1799.017415665312</v>
      </c>
      <c r="M669">
        <v>1.487301270093686E-3</v>
      </c>
      <c r="N669">
        <v>36.112824999999987</v>
      </c>
      <c r="O669">
        <v>6.9508589447249403</v>
      </c>
      <c r="P669">
        <v>2.0810062500000002</v>
      </c>
      <c r="Q669">
        <v>7.9655763607182936E-4</v>
      </c>
      <c r="R669">
        <v>75.151014530156232</v>
      </c>
      <c r="S669">
        <v>36.112824999999987</v>
      </c>
      <c r="T669">
        <v>6.9508589447249403</v>
      </c>
      <c r="U669">
        <v>2.0810062500000002</v>
      </c>
      <c r="V669">
        <v>7.9655763607182936E-4</v>
      </c>
      <c r="W669">
        <v>75.151014530156232</v>
      </c>
      <c r="X669">
        <v>5.536759769678829E-3</v>
      </c>
      <c r="Y669">
        <f>S669/U669</f>
        <v>17.353539904072843</v>
      </c>
      <c r="Z669">
        <f>(((Y669/13)-1)/(0.0039))+23</f>
        <v>108.86863716120004</v>
      </c>
      <c r="AA669" t="s">
        <v>53</v>
      </c>
      <c r="AB669">
        <v>60</v>
      </c>
      <c r="AC669">
        <v>3.7384503992835159</v>
      </c>
      <c r="AD669" t="s">
        <v>52</v>
      </c>
      <c r="AE669">
        <v>0</v>
      </c>
      <c r="AF669">
        <v>0</v>
      </c>
      <c r="AG669" t="s">
        <v>53</v>
      </c>
      <c r="AH669">
        <v>5</v>
      </c>
      <c r="AI669">
        <v>0.31153999162815432</v>
      </c>
      <c r="AJ669">
        <v>3.7384503992835159</v>
      </c>
      <c r="AK669">
        <v>4.8855057408920738E-2</v>
      </c>
      <c r="AL669">
        <v>48.855057408920743</v>
      </c>
      <c r="AM669">
        <v>0.63796435212019686</v>
      </c>
      <c r="AN669">
        <v>1.305830728598647</v>
      </c>
      <c r="AO669">
        <v>1332.680417218196</v>
      </c>
      <c r="AP669">
        <f>AO669*(AN669/100)</f>
        <v>17.402550402051858</v>
      </c>
      <c r="AQ669">
        <v>1.332680306160628E-3</v>
      </c>
      <c r="AR669">
        <v>17.744430675365091</v>
      </c>
      <c r="AS669">
        <v>0.46342445674760357</v>
      </c>
      <c r="AT669">
        <v>1.7032907310516261E-5</v>
      </c>
      <c r="AU669">
        <v>27.156522768209651</v>
      </c>
      <c r="AV669" t="str">
        <f>VLOOKUP(_xlfn.CONCAT(B669:C669),Sheet2!C:G,5,0)</f>
        <v>08.0, 70.0</v>
      </c>
      <c r="AW669">
        <f>ROUND(H669,-2)</f>
        <v>300</v>
      </c>
      <c r="AX669">
        <f>VLOOKUP(_xlfn.CONCAT(B669:C669),Sheet2!C:G,4,0)</f>
        <v>1.7592918860102841E-3</v>
      </c>
      <c r="AY669">
        <f>(AJ669*0.000001)/(VLOOKUP(_xlfn.CONCAT(B669:C669),Sheet2!$C:$G,4,0)*VLOOKUP(AA669,Sheet3!$A$1:$B$5,2,0)*SQRT(8*1.380649E-23*Sheet3!$D$2/(PI()*VLOOKUP(AA669,Sheet3!$A$1:$B$5,2,0))))</f>
        <v>3.2024282953602146E+19</v>
      </c>
      <c r="AZ669" t="str">
        <f>VLOOKUP(_xlfn.CONCAT(B669:C669),Sheet2!C:H,6,0)</f>
        <v>+0, +0</v>
      </c>
      <c r="BA669">
        <f>VLOOKUP(_xlfn.CONCAT(B669:C669),Sheet2!C:G,2,0)</f>
        <v>8</v>
      </c>
      <c r="BB669">
        <f>VLOOKUP(_xlfn.CONCAT(B669:C669),Sheet2!C:G,3,0)</f>
        <v>70</v>
      </c>
    </row>
    <row r="670" spans="1:54" x14ac:dyDescent="0.25">
      <c r="A670" t="s">
        <v>49</v>
      </c>
      <c r="B670" t="s">
        <v>50</v>
      </c>
      <c r="C670" t="s">
        <v>50</v>
      </c>
      <c r="D670" t="s">
        <v>51</v>
      </c>
      <c r="E670" s="1">
        <v>45719.490021425627</v>
      </c>
      <c r="F670">
        <v>0.43283214166666722</v>
      </c>
      <c r="G670">
        <v>432.83214166666721</v>
      </c>
      <c r="H670">
        <v>400.1</v>
      </c>
      <c r="I670">
        <v>9.1006366942430746E-13</v>
      </c>
      <c r="J670">
        <v>6.4154425000000002</v>
      </c>
      <c r="K670">
        <v>6.9969915759484341E-3</v>
      </c>
      <c r="L670">
        <v>2566.8185442499998</v>
      </c>
      <c r="M670">
        <v>6.3677078285386003E-15</v>
      </c>
      <c r="N670">
        <v>33.275309999999998</v>
      </c>
      <c r="O670">
        <v>11.52905537419168</v>
      </c>
      <c r="P670">
        <v>2.0735375</v>
      </c>
      <c r="Q670">
        <v>7.8221389224207712E-4</v>
      </c>
      <c r="R670">
        <v>68.997603109124981</v>
      </c>
      <c r="S670">
        <v>33.275309999999998</v>
      </c>
      <c r="T670">
        <v>11.52905537419168</v>
      </c>
      <c r="U670">
        <v>2.0735375</v>
      </c>
      <c r="V670">
        <v>7.8221389224207712E-4</v>
      </c>
      <c r="W670">
        <v>68.997603109124981</v>
      </c>
      <c r="X670">
        <v>9.0181872781209121E-3</v>
      </c>
      <c r="Y670">
        <f>S670/U670</f>
        <v>16.047604637003186</v>
      </c>
      <c r="Z670">
        <f>(((Y670/13)-1)/(0.0039))+23</f>
        <v>83.110545108544116</v>
      </c>
      <c r="AA670" t="s">
        <v>53</v>
      </c>
      <c r="AB670">
        <v>60</v>
      </c>
      <c r="AC670">
        <v>3.7384657335741358</v>
      </c>
      <c r="AD670" t="s">
        <v>52</v>
      </c>
      <c r="AE670">
        <v>0</v>
      </c>
      <c r="AF670">
        <v>0</v>
      </c>
      <c r="AG670" t="s">
        <v>53</v>
      </c>
      <c r="AH670">
        <v>5</v>
      </c>
      <c r="AI670">
        <v>0.31152188256113622</v>
      </c>
      <c r="AJ670">
        <v>3.7384657335741358</v>
      </c>
      <c r="AK670">
        <v>6.29622011478599E-2</v>
      </c>
      <c r="AL670">
        <v>62.962201147859901</v>
      </c>
      <c r="AM670">
        <v>0.65409582495084861</v>
      </c>
      <c r="AN670">
        <v>1.0388706446503919</v>
      </c>
      <c r="AO670">
        <v>1717.4915509741011</v>
      </c>
      <c r="AP670">
        <f>AO670*(AN670/100)</f>
        <v>17.84251554742066</v>
      </c>
      <c r="AQ670">
        <v>1.7174914078575949E-3</v>
      </c>
      <c r="AR670">
        <v>20.6557627532301</v>
      </c>
      <c r="AS670">
        <v>0.42917331134387421</v>
      </c>
      <c r="AT670">
        <v>2.011505639939329E-5</v>
      </c>
      <c r="AU670">
        <v>24.529276247011399</v>
      </c>
      <c r="AV670" t="str">
        <f>VLOOKUP(_xlfn.CONCAT(B670:C670),Sheet2!C:G,5,0)</f>
        <v>08.0, 70.0</v>
      </c>
      <c r="AW670">
        <f>ROUND(H670,-2)</f>
        <v>400</v>
      </c>
      <c r="AX670">
        <f>VLOOKUP(_xlfn.CONCAT(B670:C670),Sheet2!C:G,4,0)</f>
        <v>1.7592918860102841E-3</v>
      </c>
      <c r="AY670">
        <f>(AJ670*0.000001)/(VLOOKUP(_xlfn.CONCAT(B670:C670),Sheet2!$C:$G,4,0)*VLOOKUP(AA670,Sheet3!$A$1:$B$5,2,0)*SQRT(8*1.380649E-23*Sheet3!$D$2/(PI()*VLOOKUP(AA670,Sheet3!$A$1:$B$5,2,0))))</f>
        <v>3.2024414310075892E+19</v>
      </c>
      <c r="AZ670" t="str">
        <f>VLOOKUP(_xlfn.CONCAT(B670:C670),Sheet2!C:H,6,0)</f>
        <v>+0, +0</v>
      </c>
      <c r="BA670">
        <f>VLOOKUP(_xlfn.CONCAT(B670:C670),Sheet2!C:G,2,0)</f>
        <v>8</v>
      </c>
      <c r="BB670">
        <f>VLOOKUP(_xlfn.CONCAT(B670:C670),Sheet2!C:G,3,0)</f>
        <v>70</v>
      </c>
    </row>
    <row r="671" spans="1:54" x14ac:dyDescent="0.25">
      <c r="A671" t="s">
        <v>49</v>
      </c>
      <c r="B671" t="s">
        <v>50</v>
      </c>
      <c r="C671" t="s">
        <v>50</v>
      </c>
      <c r="D671" t="s">
        <v>51</v>
      </c>
      <c r="E671" s="1">
        <v>45719.49049190979</v>
      </c>
      <c r="F671">
        <v>0.4321468652777769</v>
      </c>
      <c r="G671">
        <v>432.1468652777769</v>
      </c>
      <c r="H671">
        <v>400.1</v>
      </c>
      <c r="I671">
        <v>9.1006366942430746E-13</v>
      </c>
      <c r="J671">
        <v>6.4723250000000014</v>
      </c>
      <c r="K671">
        <v>1.0590187207096509E-2</v>
      </c>
      <c r="L671">
        <v>2589.5772324999998</v>
      </c>
      <c r="M671">
        <v>9.6377446295806094E-15</v>
      </c>
      <c r="N671">
        <v>33.273974999999993</v>
      </c>
      <c r="O671">
        <v>11.53164128985647</v>
      </c>
      <c r="P671">
        <v>2.0652974999999998</v>
      </c>
      <c r="Q671">
        <v>8.1995985737692259E-4</v>
      </c>
      <c r="R671">
        <v>68.720657382562479</v>
      </c>
      <c r="S671">
        <v>33.273974999999993</v>
      </c>
      <c r="T671">
        <v>11.53164128985647</v>
      </c>
      <c r="U671">
        <v>2.0652974999999998</v>
      </c>
      <c r="V671">
        <v>8.1995985737692259E-4</v>
      </c>
      <c r="W671">
        <v>68.720657382562479</v>
      </c>
      <c r="X671">
        <v>9.4554829473525431E-3</v>
      </c>
      <c r="Y671">
        <f>S671/U671</f>
        <v>16.110984010778107</v>
      </c>
      <c r="Z671">
        <f>(((Y671/13)-1)/(0.0039))+23</f>
        <v>84.360631376294037</v>
      </c>
      <c r="AA671" t="s">
        <v>53</v>
      </c>
      <c r="AB671">
        <v>60</v>
      </c>
      <c r="AC671">
        <v>3.7384095078418622</v>
      </c>
      <c r="AD671" t="s">
        <v>52</v>
      </c>
      <c r="AE671">
        <v>0</v>
      </c>
      <c r="AF671">
        <v>0</v>
      </c>
      <c r="AG671" t="s">
        <v>53</v>
      </c>
      <c r="AH671">
        <v>5</v>
      </c>
      <c r="AI671">
        <v>0.31152166349984167</v>
      </c>
      <c r="AJ671">
        <v>3.7384095078418622</v>
      </c>
      <c r="AK671">
        <v>6.2863957862425546E-2</v>
      </c>
      <c r="AL671">
        <v>62.863957862425544</v>
      </c>
      <c r="AM671">
        <v>0.65397095649802039</v>
      </c>
      <c r="AN671">
        <v>1.0402955504793401</v>
      </c>
      <c r="AO671">
        <v>1714.8374479629581</v>
      </c>
      <c r="AP671">
        <f>AO671*(AN671/100)</f>
        <v>17.839377669112121</v>
      </c>
      <c r="AQ671">
        <v>1.7148373050655649E-3</v>
      </c>
      <c r="AR671">
        <v>20.41069083459001</v>
      </c>
      <c r="AS671">
        <v>0.42466301714866878</v>
      </c>
      <c r="AT671">
        <v>1.9883044741375439E-5</v>
      </c>
      <c r="AU671">
        <v>24.275760951812249</v>
      </c>
      <c r="AV671" t="str">
        <f>VLOOKUP(_xlfn.CONCAT(B671:C671),Sheet2!C:G,5,0)</f>
        <v>08.0, 70.0</v>
      </c>
      <c r="AW671">
        <f>ROUND(H671,-2)</f>
        <v>400</v>
      </c>
      <c r="AX671">
        <f>VLOOKUP(_xlfn.CONCAT(B671:C671),Sheet2!C:G,4,0)</f>
        <v>1.7592918860102841E-3</v>
      </c>
      <c r="AY671">
        <f>(AJ671*0.000001)/(VLOOKUP(_xlfn.CONCAT(B671:C671),Sheet2!$C:$G,4,0)*VLOOKUP(AA671,Sheet3!$A$1:$B$5,2,0)*SQRT(8*1.380649E-23*Sheet3!$D$2/(PI()*VLOOKUP(AA671,Sheet3!$A$1:$B$5,2,0))))</f>
        <v>3.2023932669672169E+19</v>
      </c>
      <c r="AZ671" t="str">
        <f>VLOOKUP(_xlfn.CONCAT(B671:C671),Sheet2!C:H,6,0)</f>
        <v>+0, +0</v>
      </c>
      <c r="BA671">
        <f>VLOOKUP(_xlfn.CONCAT(B671:C671),Sheet2!C:G,2,0)</f>
        <v>8</v>
      </c>
      <c r="BB671">
        <f>VLOOKUP(_xlfn.CONCAT(B671:C671),Sheet2!C:G,3,0)</f>
        <v>70</v>
      </c>
    </row>
    <row r="672" spans="1:54" x14ac:dyDescent="0.25">
      <c r="A672" t="s">
        <v>49</v>
      </c>
      <c r="B672" t="s">
        <v>50</v>
      </c>
      <c r="C672" t="s">
        <v>50</v>
      </c>
      <c r="D672" t="s">
        <v>51</v>
      </c>
      <c r="E672" s="1">
        <v>45719.490927787607</v>
      </c>
      <c r="F672">
        <v>0.42978510694444472</v>
      </c>
      <c r="G672">
        <v>429.78510694444469</v>
      </c>
      <c r="H672">
        <v>400.1</v>
      </c>
      <c r="I672">
        <v>9.1006366942430746E-13</v>
      </c>
      <c r="J672">
        <v>6.4654262500000002</v>
      </c>
      <c r="K672">
        <v>6.7786058898391208E-3</v>
      </c>
      <c r="L672">
        <v>2586.8170426249999</v>
      </c>
      <c r="M672">
        <v>6.1689629496882132E-15</v>
      </c>
      <c r="N672">
        <v>33.273829999999997</v>
      </c>
      <c r="O672">
        <v>11.53454374717184</v>
      </c>
      <c r="P672">
        <v>2.0581887499999998</v>
      </c>
      <c r="Q672">
        <v>7.867001072986424E-4</v>
      </c>
      <c r="R672">
        <v>68.483822575412503</v>
      </c>
      <c r="S672">
        <v>33.273829999999997</v>
      </c>
      <c r="T672">
        <v>11.53454374717184</v>
      </c>
      <c r="U672">
        <v>2.0581887499999998</v>
      </c>
      <c r="V672">
        <v>7.867001072986424E-4</v>
      </c>
      <c r="W672">
        <v>68.483822575412503</v>
      </c>
      <c r="X672">
        <v>9.0742268035409693E-3</v>
      </c>
      <c r="Y672">
        <f>S672/U672</f>
        <v>16.166559068015506</v>
      </c>
      <c r="Z672">
        <f>(((Y672/13)-1)/(0.0039))+23</f>
        <v>85.456786351390633</v>
      </c>
      <c r="AA672" t="s">
        <v>53</v>
      </c>
      <c r="AB672">
        <v>60</v>
      </c>
      <c r="AC672">
        <v>3.7384525898964611</v>
      </c>
      <c r="AD672" t="s">
        <v>52</v>
      </c>
      <c r="AE672">
        <v>0</v>
      </c>
      <c r="AF672">
        <v>0</v>
      </c>
      <c r="AG672" t="s">
        <v>53</v>
      </c>
      <c r="AH672">
        <v>5</v>
      </c>
      <c r="AI672">
        <v>0.31152633680745928</v>
      </c>
      <c r="AJ672">
        <v>3.7384525898964611</v>
      </c>
      <c r="AK672">
        <v>6.2525369080103324E-2</v>
      </c>
      <c r="AL672">
        <v>62.525369080103317</v>
      </c>
      <c r="AM672">
        <v>0.65354191826712493</v>
      </c>
      <c r="AN672">
        <v>1.04524279965441</v>
      </c>
      <c r="AO672">
        <v>1705.5815824428289</v>
      </c>
      <c r="AP672">
        <f>AO672*(AN672/100)</f>
        <v>17.827468682715416</v>
      </c>
      <c r="AQ672">
        <v>1.705581440316233E-3</v>
      </c>
      <c r="AR672">
        <v>20.212728447223601</v>
      </c>
      <c r="AS672">
        <v>0.4225441774166066</v>
      </c>
      <c r="AT672">
        <v>1.9691413034742128E-5</v>
      </c>
      <c r="AU672">
        <v>24.17077359930142</v>
      </c>
      <c r="AV672" t="str">
        <f>VLOOKUP(_xlfn.CONCAT(B672:C672),Sheet2!C:G,5,0)</f>
        <v>08.0, 70.0</v>
      </c>
      <c r="AW672">
        <f>ROUND(H672,-2)</f>
        <v>400</v>
      </c>
      <c r="AX672">
        <f>VLOOKUP(_xlfn.CONCAT(B672:C672),Sheet2!C:G,4,0)</f>
        <v>1.7592918860102841E-3</v>
      </c>
      <c r="AY672">
        <f>(AJ672*0.000001)/(VLOOKUP(_xlfn.CONCAT(B672:C672),Sheet2!$C:$G,4,0)*VLOOKUP(AA672,Sheet3!$A$1:$B$5,2,0)*SQRT(8*1.380649E-23*Sheet3!$D$2/(PI()*VLOOKUP(AA672,Sheet3!$A$1:$B$5,2,0))))</f>
        <v>3.202430171881268E+19</v>
      </c>
      <c r="AZ672" t="str">
        <f>VLOOKUP(_xlfn.CONCAT(B672:C672),Sheet2!C:H,6,0)</f>
        <v>+0, +0</v>
      </c>
      <c r="BA672">
        <f>VLOOKUP(_xlfn.CONCAT(B672:C672),Sheet2!C:G,2,0)</f>
        <v>8</v>
      </c>
      <c r="BB672">
        <f>VLOOKUP(_xlfn.CONCAT(B672:C672),Sheet2!C:G,3,0)</f>
        <v>70</v>
      </c>
    </row>
    <row r="673" spans="1:54" x14ac:dyDescent="0.25">
      <c r="A673" t="s">
        <v>49</v>
      </c>
      <c r="B673" t="s">
        <v>50</v>
      </c>
      <c r="C673" t="s">
        <v>50</v>
      </c>
      <c r="D673" t="s">
        <v>51</v>
      </c>
      <c r="E673" s="1">
        <v>45719.491323619273</v>
      </c>
      <c r="F673">
        <v>0.5132064472222222</v>
      </c>
      <c r="G673">
        <v>513.20644722222221</v>
      </c>
      <c r="H673">
        <v>500.0883750000001</v>
      </c>
      <c r="I673">
        <v>5.7935784009852477E-2</v>
      </c>
      <c r="J673">
        <v>6.6596900000000003</v>
      </c>
      <c r="K673">
        <v>1.3213616066843851E-2</v>
      </c>
      <c r="L673">
        <v>3330.4335501037508</v>
      </c>
      <c r="M673">
        <v>7.6554120643778202E-4</v>
      </c>
      <c r="N673">
        <v>32.874303750000003</v>
      </c>
      <c r="O673">
        <v>11.987581446236319</v>
      </c>
      <c r="P673">
        <v>3.8260462499999992</v>
      </c>
      <c r="Q673">
        <v>7.7365953708026893</v>
      </c>
      <c r="R673">
        <v>125.7786065840484</v>
      </c>
      <c r="S673">
        <v>32.874303750000003</v>
      </c>
      <c r="T673">
        <v>11.987581446236319</v>
      </c>
      <c r="U673">
        <v>3.8260462499999992</v>
      </c>
      <c r="V673">
        <v>7.7365953708026893</v>
      </c>
      <c r="W673">
        <v>125.7786065840484</v>
      </c>
      <c r="X673">
        <v>92.743067124072098</v>
      </c>
      <c r="Y673">
        <f>S673/U673</f>
        <v>8.5922389856108019</v>
      </c>
      <c r="AA673" t="s">
        <v>53</v>
      </c>
      <c r="AB673">
        <v>60</v>
      </c>
      <c r="AC673">
        <v>3.7385599299308021</v>
      </c>
      <c r="AD673" t="s">
        <v>52</v>
      </c>
      <c r="AE673">
        <v>0</v>
      </c>
      <c r="AF673">
        <v>0</v>
      </c>
      <c r="AG673" t="s">
        <v>53</v>
      </c>
      <c r="AH673">
        <v>5</v>
      </c>
      <c r="AI673">
        <v>0.31152567962357552</v>
      </c>
      <c r="AJ673">
        <v>3.7385599299308021</v>
      </c>
      <c r="AK673">
        <v>7.4484903476871561E-2</v>
      </c>
      <c r="AL673">
        <v>74.484903476871565</v>
      </c>
      <c r="AM673">
        <v>0.66990145008764901</v>
      </c>
      <c r="AN673">
        <v>0.89937882553027848</v>
      </c>
      <c r="AO673">
        <v>2031.7582108725451</v>
      </c>
      <c r="AP673">
        <f>AO673*(AN673/100)</f>
        <v>18.273203134560497</v>
      </c>
      <c r="AQ673">
        <v>2.031758041570777E-3</v>
      </c>
      <c r="AR673">
        <v>22.279292905362301</v>
      </c>
      <c r="AS673">
        <v>0.4007504857373963</v>
      </c>
      <c r="AT673">
        <v>2.146850222667561E-5</v>
      </c>
      <c r="AU673">
        <v>22.364927075200519</v>
      </c>
      <c r="AV673" t="str">
        <f>VLOOKUP(_xlfn.CONCAT(B673:C673),Sheet2!C:G,5,0)</f>
        <v>08.0, 70.0</v>
      </c>
      <c r="AW673">
        <f>ROUND(H673,-2)</f>
        <v>500</v>
      </c>
      <c r="AX673">
        <f>VLOOKUP(_xlfn.CONCAT(B673:C673),Sheet2!C:G,4,0)</f>
        <v>1.7592918860102841E-3</v>
      </c>
      <c r="AY673">
        <f>(AJ673*0.000001)/(VLOOKUP(_xlfn.CONCAT(B673:C673),Sheet2!$C:$G,4,0)*VLOOKUP(AA673,Sheet3!$A$1:$B$5,2,0)*SQRT(8*1.380649E-23*Sheet3!$D$2/(PI()*VLOOKUP(AA673,Sheet3!$A$1:$B$5,2,0))))</f>
        <v>3.2025221214128878E+19</v>
      </c>
      <c r="AZ673" t="str">
        <f>VLOOKUP(_xlfn.CONCAT(B673:C673),Sheet2!C:H,6,0)</f>
        <v>+0, +0</v>
      </c>
      <c r="BA673">
        <f>VLOOKUP(_xlfn.CONCAT(B673:C673),Sheet2!C:G,2,0)</f>
        <v>8</v>
      </c>
      <c r="BB673">
        <f>VLOOKUP(_xlfn.CONCAT(B673:C673),Sheet2!C:G,3,0)</f>
        <v>70</v>
      </c>
    </row>
    <row r="674" spans="1:54" x14ac:dyDescent="0.25">
      <c r="A674" t="s">
        <v>49</v>
      </c>
      <c r="B674" t="s">
        <v>50</v>
      </c>
      <c r="C674" t="s">
        <v>50</v>
      </c>
      <c r="D674" t="s">
        <v>51</v>
      </c>
      <c r="E674" s="1">
        <v>45719.491763316553</v>
      </c>
      <c r="F674">
        <v>0.51308986805555579</v>
      </c>
      <c r="G674">
        <v>513.08986805555583</v>
      </c>
      <c r="H674">
        <v>500.01087500000011</v>
      </c>
      <c r="I674">
        <v>0.44417434407551681</v>
      </c>
      <c r="J674">
        <v>6.6427462500000001</v>
      </c>
      <c r="K674">
        <v>9.6083172636158877E-3</v>
      </c>
      <c r="L674">
        <v>3321.4453648654689</v>
      </c>
      <c r="M674">
        <v>4.2677680182360506E-3</v>
      </c>
      <c r="N674">
        <v>34.558055000000003</v>
      </c>
      <c r="O674">
        <v>9.8357849146921765</v>
      </c>
      <c r="P674">
        <v>2.0451925000000002</v>
      </c>
      <c r="Q674">
        <v>7.6725458584438937E-4</v>
      </c>
      <c r="R674">
        <v>70.677874900587497</v>
      </c>
      <c r="S674">
        <v>34.558055000000003</v>
      </c>
      <c r="T674">
        <v>9.8357849146921765</v>
      </c>
      <c r="U674">
        <v>2.0451925000000002</v>
      </c>
      <c r="V674">
        <v>7.6725458584438937E-4</v>
      </c>
      <c r="W674">
        <v>70.677874900587497</v>
      </c>
      <c r="X674">
        <v>7.5465510811766386E-3</v>
      </c>
      <c r="Y674">
        <f>S674/U674</f>
        <v>16.897213831949806</v>
      </c>
      <c r="Z674">
        <f>(((Y674/13)-1)/(0.0039))+23</f>
        <v>99.868122918142134</v>
      </c>
      <c r="AA674" t="s">
        <v>53</v>
      </c>
      <c r="AB674">
        <v>60</v>
      </c>
      <c r="AC674">
        <v>3.7385336425754532</v>
      </c>
      <c r="AD674" t="s">
        <v>52</v>
      </c>
      <c r="AE674">
        <v>0</v>
      </c>
      <c r="AF674">
        <v>0</v>
      </c>
      <c r="AG674" t="s">
        <v>53</v>
      </c>
      <c r="AH674">
        <v>5</v>
      </c>
      <c r="AI674">
        <v>0.31153006084946699</v>
      </c>
      <c r="AJ674">
        <v>3.7385336425754532</v>
      </c>
      <c r="AK674">
        <v>7.4468190336696022E-2</v>
      </c>
      <c r="AL674">
        <v>74.468190336696026</v>
      </c>
      <c r="AM674">
        <v>0.66987689828078156</v>
      </c>
      <c r="AN674">
        <v>0.89954770654697014</v>
      </c>
      <c r="AO674">
        <v>2031.31660205547</v>
      </c>
      <c r="AP674">
        <f>AO674*(AN674/100)</f>
        <v>18.272661906497824</v>
      </c>
      <c r="AQ674">
        <v>2.03131643278693E-3</v>
      </c>
      <c r="AR674">
        <v>22.329715939443101</v>
      </c>
      <c r="AS674">
        <v>0.40173289522342731</v>
      </c>
      <c r="AT674">
        <v>2.186445482170915E-5</v>
      </c>
      <c r="AU674">
        <v>22.420417064337968</v>
      </c>
      <c r="AV674" t="str">
        <f>VLOOKUP(_xlfn.CONCAT(B674:C674),Sheet2!C:G,5,0)</f>
        <v>08.0, 70.0</v>
      </c>
      <c r="AW674">
        <f>ROUND(H674,-2)</f>
        <v>500</v>
      </c>
      <c r="AX674">
        <f>VLOOKUP(_xlfn.CONCAT(B674:C674),Sheet2!C:G,4,0)</f>
        <v>1.7592918860102841E-3</v>
      </c>
      <c r="AY674">
        <f>(AJ674*0.000001)/(VLOOKUP(_xlfn.CONCAT(B674:C674),Sheet2!$C:$G,4,0)*VLOOKUP(AA674,Sheet3!$A$1:$B$5,2,0)*SQRT(8*1.380649E-23*Sheet3!$D$2/(PI()*VLOOKUP(AA674,Sheet3!$A$1:$B$5,2,0))))</f>
        <v>3.2024996031602463E+19</v>
      </c>
      <c r="AZ674" t="str">
        <f>VLOOKUP(_xlfn.CONCAT(B674:C674),Sheet2!C:H,6,0)</f>
        <v>+0, +0</v>
      </c>
      <c r="BA674">
        <f>VLOOKUP(_xlfn.CONCAT(B674:C674),Sheet2!C:G,2,0)</f>
        <v>8</v>
      </c>
      <c r="BB674">
        <f>VLOOKUP(_xlfn.CONCAT(B674:C674),Sheet2!C:G,3,0)</f>
        <v>70</v>
      </c>
    </row>
    <row r="675" spans="1:54" x14ac:dyDescent="0.25">
      <c r="A675" t="s">
        <v>49</v>
      </c>
      <c r="B675" t="s">
        <v>50</v>
      </c>
      <c r="C675" t="s">
        <v>50</v>
      </c>
      <c r="D675" t="s">
        <v>51</v>
      </c>
      <c r="E675" s="1">
        <v>45719.492209263793</v>
      </c>
      <c r="F675">
        <v>0.51500455694444414</v>
      </c>
      <c r="G675">
        <v>515.00455694444418</v>
      </c>
      <c r="H675">
        <v>500.10000000000008</v>
      </c>
      <c r="I675">
        <v>5.3466240578678068E-12</v>
      </c>
      <c r="J675">
        <v>6.6316224999999998</v>
      </c>
      <c r="K675">
        <v>1.1226755711458109E-2</v>
      </c>
      <c r="L675">
        <v>3316.474412250001</v>
      </c>
      <c r="M675">
        <v>6.0025242178686735E-14</v>
      </c>
      <c r="N675">
        <v>34.69023</v>
      </c>
      <c r="O675">
        <v>9.6343459749510512</v>
      </c>
      <c r="P675">
        <v>2.0388649999999999</v>
      </c>
      <c r="Q675">
        <v>7.7944494226512228E-4</v>
      </c>
      <c r="R675">
        <v>70.728695788949992</v>
      </c>
      <c r="S675">
        <v>34.69023</v>
      </c>
      <c r="T675">
        <v>9.6343459749510512</v>
      </c>
      <c r="U675">
        <v>2.0388649999999999</v>
      </c>
      <c r="V675">
        <v>7.7944494226512228E-4</v>
      </c>
      <c r="W675">
        <v>70.728695788949992</v>
      </c>
      <c r="X675">
        <v>7.509442242207935E-3</v>
      </c>
      <c r="Y675">
        <f>S675/U675</f>
        <v>17.014481096100038</v>
      </c>
      <c r="Z675">
        <f>(((Y675/13)-1)/(0.0039))+23</f>
        <v>102.18108670808752</v>
      </c>
      <c r="AA675" t="s">
        <v>53</v>
      </c>
      <c r="AB675">
        <v>60</v>
      </c>
      <c r="AC675">
        <v>3.7384774168431791</v>
      </c>
      <c r="AD675" t="s">
        <v>52</v>
      </c>
      <c r="AE675">
        <v>0</v>
      </c>
      <c r="AF675">
        <v>0</v>
      </c>
      <c r="AG675" t="s">
        <v>53</v>
      </c>
      <c r="AH675">
        <v>5</v>
      </c>
      <c r="AI675">
        <v>0.31150873888346192</v>
      </c>
      <c r="AJ675">
        <v>3.7384774168431791</v>
      </c>
      <c r="AK675">
        <v>7.4742685898017885E-2</v>
      </c>
      <c r="AL675">
        <v>74.742685898017882</v>
      </c>
      <c r="AM675">
        <v>0.67028071914890375</v>
      </c>
      <c r="AN675">
        <v>0.89678436237020354</v>
      </c>
      <c r="AO675">
        <v>2038.834856668353</v>
      </c>
      <c r="AP675">
        <f>AO675*(AN675/100)</f>
        <v>18.283952169154745</v>
      </c>
      <c r="AQ675">
        <v>2.0388346867823942E-3</v>
      </c>
      <c r="AR675">
        <v>22.528692769061649</v>
      </c>
      <c r="AS675">
        <v>0.40406758759874328</v>
      </c>
      <c r="AT675">
        <v>2.2058265920638419E-5</v>
      </c>
      <c r="AU675">
        <v>22.5367895563862</v>
      </c>
      <c r="AV675" t="str">
        <f>VLOOKUP(_xlfn.CONCAT(B675:C675),Sheet2!C:G,5,0)</f>
        <v>08.0, 70.0</v>
      </c>
      <c r="AW675">
        <f>ROUND(H675,-2)</f>
        <v>500</v>
      </c>
      <c r="AX675">
        <f>VLOOKUP(_xlfn.CONCAT(B675:C675),Sheet2!C:G,4,0)</f>
        <v>1.7592918860102841E-3</v>
      </c>
      <c r="AY675">
        <f>(AJ675*0.000001)/(VLOOKUP(_xlfn.CONCAT(B675:C675),Sheet2!$C:$G,4,0)*VLOOKUP(AA675,Sheet3!$A$1:$B$5,2,0)*SQRT(8*1.380649E-23*Sheet3!$D$2/(PI()*VLOOKUP(AA675,Sheet3!$A$1:$B$5,2,0))))</f>
        <v>3.2024514391198736E+19</v>
      </c>
      <c r="AZ675" t="str">
        <f>VLOOKUP(_xlfn.CONCAT(B675:C675),Sheet2!C:H,6,0)</f>
        <v>+0, +0</v>
      </c>
      <c r="BA675">
        <f>VLOOKUP(_xlfn.CONCAT(B675:C675),Sheet2!C:G,2,0)</f>
        <v>8</v>
      </c>
      <c r="BB675">
        <f>VLOOKUP(_xlfn.CONCAT(B675:C675),Sheet2!C:G,3,0)</f>
        <v>70</v>
      </c>
    </row>
    <row r="676" spans="1:54" x14ac:dyDescent="0.25">
      <c r="A676" t="s">
        <v>49</v>
      </c>
      <c r="B676" t="s">
        <v>50</v>
      </c>
      <c r="C676" t="s">
        <v>50</v>
      </c>
      <c r="D676" t="s">
        <v>51</v>
      </c>
      <c r="E676" s="1">
        <v>45719.492980441173</v>
      </c>
      <c r="F676">
        <v>0.28867474861111159</v>
      </c>
      <c r="G676">
        <v>288.67474861111162</v>
      </c>
      <c r="H676">
        <v>200</v>
      </c>
      <c r="I676">
        <v>0</v>
      </c>
      <c r="J676">
        <v>7.1828912499999999</v>
      </c>
      <c r="K676">
        <v>2.604846591756085E-2</v>
      </c>
      <c r="L676">
        <v>1436.57825</v>
      </c>
      <c r="M676">
        <v>0</v>
      </c>
      <c r="N676">
        <v>34.511130000000001</v>
      </c>
      <c r="O676">
        <v>9.9079238229409992</v>
      </c>
      <c r="P676">
        <v>2.0243187499999999</v>
      </c>
      <c r="Q676">
        <v>7.3676792222103439E-4</v>
      </c>
      <c r="R676">
        <v>69.861527542687497</v>
      </c>
      <c r="S676">
        <v>34.511130000000001</v>
      </c>
      <c r="T676">
        <v>9.9079238229409992</v>
      </c>
      <c r="U676">
        <v>2.0243187499999999</v>
      </c>
      <c r="V676">
        <v>7.3676792222103439E-4</v>
      </c>
      <c r="W676">
        <v>69.861527542687497</v>
      </c>
      <c r="X676">
        <v>7.2998404485525277E-3</v>
      </c>
      <c r="Y676">
        <f>S676/U676</f>
        <v>17.048268707682524</v>
      </c>
      <c r="Z676">
        <f>(((Y676/13)-1)/(0.0039))+23</f>
        <v>102.84750902726873</v>
      </c>
      <c r="AA676" t="s">
        <v>53</v>
      </c>
      <c r="AB676">
        <v>70</v>
      </c>
      <c r="AC676">
        <v>4.3615231535171031</v>
      </c>
      <c r="AD676" t="s">
        <v>52</v>
      </c>
      <c r="AE676">
        <v>0</v>
      </c>
      <c r="AF676">
        <v>0</v>
      </c>
      <c r="AG676" t="s">
        <v>53</v>
      </c>
      <c r="AH676">
        <v>5</v>
      </c>
      <c r="AI676">
        <v>0.31151896174387528</v>
      </c>
      <c r="AJ676">
        <v>4.3615231535171031</v>
      </c>
      <c r="AK676">
        <v>4.2295363441158328E-2</v>
      </c>
      <c r="AL676">
        <v>42.295363441158329</v>
      </c>
      <c r="AM676">
        <v>0.63174209775070378</v>
      </c>
      <c r="AN676">
        <v>1.493643856801441</v>
      </c>
      <c r="AO676">
        <v>988.92348340143121</v>
      </c>
      <c r="AP676">
        <f>AO676*(AN676/100)</f>
        <v>14.770994858292296</v>
      </c>
      <c r="AQ676">
        <v>9.8892341276821789E-4</v>
      </c>
      <c r="AR676">
        <v>14.27539248555664</v>
      </c>
      <c r="AS676">
        <v>0.42644704578962239</v>
      </c>
      <c r="AT676">
        <v>1.3613366558645991E-5</v>
      </c>
      <c r="AU676">
        <v>29.441740080053648</v>
      </c>
      <c r="AV676" t="str">
        <f>VLOOKUP(_xlfn.CONCAT(B676:C676),Sheet2!C:G,5,0)</f>
        <v>08.0, 70.0</v>
      </c>
      <c r="AW676">
        <f>ROUND(H676,-2)</f>
        <v>200</v>
      </c>
      <c r="AX676">
        <f>VLOOKUP(_xlfn.CONCAT(B676:C676),Sheet2!C:G,4,0)</f>
        <v>1.7592918860102841E-3</v>
      </c>
      <c r="AY676">
        <f>(AJ676*0.000001)/(VLOOKUP(_xlfn.CONCAT(B676:C676),Sheet2!$C:$G,4,0)*VLOOKUP(AA676,Sheet3!$A$1:$B$5,2,0)*SQRT(8*1.380649E-23*Sheet3!$D$2/(PI()*VLOOKUP(AA676,Sheet3!$A$1:$B$5,2,0))))</f>
        <v>3.7361643638146941E+19</v>
      </c>
      <c r="AZ676" t="str">
        <f>VLOOKUP(_xlfn.CONCAT(B676:C676),Sheet2!C:H,6,0)</f>
        <v>+0, +0</v>
      </c>
      <c r="BA676">
        <f>VLOOKUP(_xlfn.CONCAT(B676:C676),Sheet2!C:G,2,0)</f>
        <v>8</v>
      </c>
      <c r="BB676">
        <f>VLOOKUP(_xlfn.CONCAT(B676:C676),Sheet2!C:G,3,0)</f>
        <v>70</v>
      </c>
    </row>
    <row r="677" spans="1:54" x14ac:dyDescent="0.25">
      <c r="A677" t="s">
        <v>49</v>
      </c>
      <c r="B677" t="s">
        <v>50</v>
      </c>
      <c r="C677" t="s">
        <v>50</v>
      </c>
      <c r="D677" t="s">
        <v>51</v>
      </c>
      <c r="E677" s="1">
        <v>45719.493435994802</v>
      </c>
      <c r="F677">
        <v>0.29080458749999982</v>
      </c>
      <c r="G677">
        <v>290.8045874999998</v>
      </c>
      <c r="H677">
        <v>200</v>
      </c>
      <c r="I677">
        <v>0</v>
      </c>
      <c r="J677">
        <v>7.1948187499999996</v>
      </c>
      <c r="K677">
        <v>2.8103303061939991E-2</v>
      </c>
      <c r="L677">
        <v>1438.9637499999999</v>
      </c>
      <c r="M677">
        <v>0</v>
      </c>
      <c r="N677">
        <v>31.847249999999999</v>
      </c>
      <c r="O677">
        <v>13.02680551458775</v>
      </c>
      <c r="P677">
        <v>2.0180462499999998</v>
      </c>
      <c r="Q677">
        <v>7.8573702078522749E-4</v>
      </c>
      <c r="R677">
        <v>64.269223435312497</v>
      </c>
      <c r="S677">
        <v>31.847249999999999</v>
      </c>
      <c r="T677">
        <v>13.02680551458775</v>
      </c>
      <c r="U677">
        <v>2.0180462499999998</v>
      </c>
      <c r="V677">
        <v>7.8573702078522749E-4</v>
      </c>
      <c r="W677">
        <v>64.269223435312497</v>
      </c>
      <c r="X677">
        <v>1.023564335538075E-2</v>
      </c>
      <c r="Y677">
        <f>S677/U677</f>
        <v>15.781228998096552</v>
      </c>
      <c r="Z677">
        <f>(((Y677/13)-1)/(0.0039))+23</f>
        <v>77.856587733659808</v>
      </c>
      <c r="AA677" t="s">
        <v>53</v>
      </c>
      <c r="AB677">
        <v>70</v>
      </c>
      <c r="AC677">
        <v>4.3614775157474002</v>
      </c>
      <c r="AD677" t="s">
        <v>52</v>
      </c>
      <c r="AE677">
        <v>0</v>
      </c>
      <c r="AF677">
        <v>0</v>
      </c>
      <c r="AG677" t="s">
        <v>53</v>
      </c>
      <c r="AH677">
        <v>5</v>
      </c>
      <c r="AI677">
        <v>0.31153049897205609</v>
      </c>
      <c r="AJ677">
        <v>4.3614775157474002</v>
      </c>
      <c r="AK677">
        <v>4.2600703553968992E-2</v>
      </c>
      <c r="AL677">
        <v>42.600703553968977</v>
      </c>
      <c r="AM677">
        <v>0.63201312770931395</v>
      </c>
      <c r="AN677">
        <v>1.483574389584069</v>
      </c>
      <c r="AO677">
        <v>996.07317576626815</v>
      </c>
      <c r="AP677">
        <f>AO677*(AN677/100)</f>
        <v>14.777486537185064</v>
      </c>
      <c r="AQ677">
        <v>9.9607310461901342E-4</v>
      </c>
      <c r="AR677">
        <v>14.45839402422367</v>
      </c>
      <c r="AS677">
        <v>0.42900206177707162</v>
      </c>
      <c r="AT677">
        <v>1.3840238848983831E-5</v>
      </c>
      <c r="AU677">
        <v>29.605126295897989</v>
      </c>
      <c r="AV677" t="str">
        <f>VLOOKUP(_xlfn.CONCAT(B677:C677),Sheet2!C:G,5,0)</f>
        <v>08.0, 70.0</v>
      </c>
      <c r="AW677">
        <f>ROUND(H677,-2)</f>
        <v>200</v>
      </c>
      <c r="AX677">
        <f>VLOOKUP(_xlfn.CONCAT(B677:C677),Sheet2!C:G,4,0)</f>
        <v>1.7592918860102841E-3</v>
      </c>
      <c r="AY677">
        <f>(AJ677*0.000001)/(VLOOKUP(_xlfn.CONCAT(B677:C677),Sheet2!$C:$G,4,0)*VLOOKUP(AA677,Sheet3!$A$1:$B$5,2,0)*SQRT(8*1.380649E-23*Sheet3!$D$2/(PI()*VLOOKUP(AA677,Sheet3!$A$1:$B$5,2,0))))</f>
        <v>3.7361252696260805E+19</v>
      </c>
      <c r="AZ677" t="str">
        <f>VLOOKUP(_xlfn.CONCAT(B677:C677),Sheet2!C:H,6,0)</f>
        <v>+0, +0</v>
      </c>
      <c r="BA677">
        <f>VLOOKUP(_xlfn.CONCAT(B677:C677),Sheet2!C:G,2,0)</f>
        <v>8</v>
      </c>
      <c r="BB677">
        <f>VLOOKUP(_xlfn.CONCAT(B677:C677),Sheet2!C:G,3,0)</f>
        <v>70</v>
      </c>
    </row>
    <row r="678" spans="1:54" x14ac:dyDescent="0.25">
      <c r="A678" t="s">
        <v>49</v>
      </c>
      <c r="B678" t="s">
        <v>50</v>
      </c>
      <c r="C678" t="s">
        <v>50</v>
      </c>
      <c r="D678" t="s">
        <v>51</v>
      </c>
      <c r="E678" s="1">
        <v>45719.493875923486</v>
      </c>
      <c r="F678">
        <v>0.28976823750000008</v>
      </c>
      <c r="G678">
        <v>289.76823750000011</v>
      </c>
      <c r="H678">
        <v>200.01300000000001</v>
      </c>
      <c r="I678">
        <v>3.3651382132077821E-2</v>
      </c>
      <c r="J678">
        <v>7.2150600000000011</v>
      </c>
      <c r="K678">
        <v>2.8937529711124659E-2</v>
      </c>
      <c r="L678">
        <v>1443.1057957800001</v>
      </c>
      <c r="M678">
        <v>9.7378787026741135E-4</v>
      </c>
      <c r="N678">
        <v>33.267409999999998</v>
      </c>
      <c r="O678">
        <v>11.549168779452</v>
      </c>
      <c r="P678">
        <v>2.0114774999999998</v>
      </c>
      <c r="Q678">
        <v>7.9547767467959198E-4</v>
      </c>
      <c r="R678">
        <v>66.916646698274988</v>
      </c>
      <c r="S678">
        <v>33.267409999999998</v>
      </c>
      <c r="T678">
        <v>11.549168779452</v>
      </c>
      <c r="U678">
        <v>2.0114774999999998</v>
      </c>
      <c r="V678">
        <v>7.9547767467959198E-4</v>
      </c>
      <c r="W678">
        <v>66.916646698274988</v>
      </c>
      <c r="X678">
        <v>9.1871059251606192E-3</v>
      </c>
      <c r="Y678">
        <f>S678/U678</f>
        <v>16.538793001661716</v>
      </c>
      <c r="Z678">
        <f>(((Y678/13)-1)/(0.0039))+23</f>
        <v>92.79867853376166</v>
      </c>
      <c r="AA678" t="s">
        <v>53</v>
      </c>
      <c r="AB678">
        <v>70</v>
      </c>
      <c r="AC678">
        <v>4.3615125655545324</v>
      </c>
      <c r="AD678" t="s">
        <v>52</v>
      </c>
      <c r="AE678">
        <v>0</v>
      </c>
      <c r="AF678">
        <v>0</v>
      </c>
      <c r="AG678" t="s">
        <v>53</v>
      </c>
      <c r="AH678">
        <v>5</v>
      </c>
      <c r="AI678">
        <v>0.31152567962357552</v>
      </c>
      <c r="AJ678">
        <v>4.3615125655545324</v>
      </c>
      <c r="AK678">
        <v>4.2452129299098272E-2</v>
      </c>
      <c r="AL678">
        <v>42.452129299098267</v>
      </c>
      <c r="AM678">
        <v>0.63188101929742746</v>
      </c>
      <c r="AN678">
        <v>1.488455419622142</v>
      </c>
      <c r="AO678">
        <v>992.59129331091924</v>
      </c>
      <c r="AP678">
        <f>AO678*(AN678/100)</f>
        <v>14.774278899983889</v>
      </c>
      <c r="AQ678">
        <v>9.9259122241403394E-4</v>
      </c>
      <c r="AR678">
        <v>14.31639465917317</v>
      </c>
      <c r="AS678">
        <v>0.4261863043979161</v>
      </c>
      <c r="AT678">
        <v>1.3681962632125809E-5</v>
      </c>
      <c r="AU678">
        <v>29.417198256176949</v>
      </c>
      <c r="AV678" t="str">
        <f>VLOOKUP(_xlfn.CONCAT(B678:C678),Sheet2!C:G,5,0)</f>
        <v>08.0, 70.0</v>
      </c>
      <c r="AW678">
        <f>ROUND(H678,-2)</f>
        <v>200</v>
      </c>
      <c r="AX678">
        <f>VLOOKUP(_xlfn.CONCAT(B678:C678),Sheet2!C:G,4,0)</f>
        <v>1.7592918860102841E-3</v>
      </c>
      <c r="AY678">
        <f>(AJ678*0.000001)/(VLOOKUP(_xlfn.CONCAT(B678:C678),Sheet2!$C:$G,4,0)*VLOOKUP(AA678,Sheet3!$A$1:$B$5,2,0)*SQRT(8*1.380649E-23*Sheet3!$D$2/(PI()*VLOOKUP(AA678,Sheet3!$A$1:$B$5,2,0))))</f>
        <v>3.7361552939629363E+19</v>
      </c>
      <c r="AZ678" t="str">
        <f>VLOOKUP(_xlfn.CONCAT(B678:C678),Sheet2!C:H,6,0)</f>
        <v>+0, +0</v>
      </c>
      <c r="BA678">
        <f>VLOOKUP(_xlfn.CONCAT(B678:C678),Sheet2!C:G,2,0)</f>
        <v>8</v>
      </c>
      <c r="BB678">
        <f>VLOOKUP(_xlfn.CONCAT(B678:C678),Sheet2!C:G,3,0)</f>
        <v>70</v>
      </c>
    </row>
    <row r="679" spans="1:54" x14ac:dyDescent="0.25">
      <c r="A679" t="s">
        <v>49</v>
      </c>
      <c r="B679" t="s">
        <v>50</v>
      </c>
      <c r="C679" t="s">
        <v>50</v>
      </c>
      <c r="D679" t="s">
        <v>51</v>
      </c>
      <c r="E679" s="1">
        <v>45719.494331129921</v>
      </c>
      <c r="F679">
        <v>0.40513288055555557</v>
      </c>
      <c r="G679">
        <v>405.13288055555557</v>
      </c>
      <c r="H679">
        <v>299.66849999999999</v>
      </c>
      <c r="I679">
        <v>0.60726329618099095</v>
      </c>
      <c r="J679">
        <v>7.7529975000000002</v>
      </c>
      <c r="K679">
        <v>2.0386257457326369E-2</v>
      </c>
      <c r="L679">
        <v>2323.32913132875</v>
      </c>
      <c r="M679">
        <v>1.237982590033032E-2</v>
      </c>
      <c r="N679">
        <v>36.108159999999998</v>
      </c>
      <c r="O679">
        <v>6.9658377467317019</v>
      </c>
      <c r="P679">
        <v>2.0045350000000002</v>
      </c>
      <c r="Q679">
        <v>7.6942512226553874E-4</v>
      </c>
      <c r="R679">
        <v>72.380070505599988</v>
      </c>
      <c r="S679">
        <v>36.108159999999998</v>
      </c>
      <c r="T679">
        <v>6.9658377467317019</v>
      </c>
      <c r="U679">
        <v>2.0045350000000002</v>
      </c>
      <c r="V679">
        <v>7.6942512226553874E-4</v>
      </c>
      <c r="W679">
        <v>72.380070505599988</v>
      </c>
      <c r="X679">
        <v>5.3596905599609442E-3</v>
      </c>
      <c r="Y679">
        <f>S679/U679</f>
        <v>18.01323498966094</v>
      </c>
      <c r="Z679">
        <f>(((Y679/13)-1)/(0.0039))+23</f>
        <v>121.88037454952547</v>
      </c>
      <c r="AA679" t="s">
        <v>53</v>
      </c>
      <c r="AB679">
        <v>70</v>
      </c>
      <c r="AC679">
        <v>4.3615512663832403</v>
      </c>
      <c r="AD679" t="s">
        <v>52</v>
      </c>
      <c r="AE679">
        <v>0</v>
      </c>
      <c r="AF679">
        <v>0</v>
      </c>
      <c r="AG679" t="s">
        <v>53</v>
      </c>
      <c r="AH679">
        <v>5</v>
      </c>
      <c r="AI679">
        <v>0.31153152125809752</v>
      </c>
      <c r="AJ679">
        <v>4.3615512663832403</v>
      </c>
      <c r="AK679">
        <v>5.8991151714701262E-2</v>
      </c>
      <c r="AL679">
        <v>58.991151714701253</v>
      </c>
      <c r="AM679">
        <v>0.6491859600405796</v>
      </c>
      <c r="AN679">
        <v>1.1004802265604781</v>
      </c>
      <c r="AO679">
        <v>1379.284972981299</v>
      </c>
      <c r="AP679">
        <f>AO679*(AN679/100)</f>
        <v>15.178758395579228</v>
      </c>
      <c r="AQ679">
        <v>1.379284874463435E-3</v>
      </c>
      <c r="AR679">
        <v>17.17085952363459</v>
      </c>
      <c r="AS679">
        <v>0.37792382757615062</v>
      </c>
      <c r="AT679">
        <v>1.6652085846312381E-5</v>
      </c>
      <c r="AU679">
        <v>25.390785540989299</v>
      </c>
      <c r="AV679" t="str">
        <f>VLOOKUP(_xlfn.CONCAT(B679:C679),Sheet2!C:G,5,0)</f>
        <v>08.0, 70.0</v>
      </c>
      <c r="AW679">
        <f>ROUND(H679,-2)</f>
        <v>300</v>
      </c>
      <c r="AX679">
        <f>VLOOKUP(_xlfn.CONCAT(B679:C679),Sheet2!C:G,4,0)</f>
        <v>1.7592918860102841E-3</v>
      </c>
      <c r="AY679">
        <f>(AJ679*0.000001)/(VLOOKUP(_xlfn.CONCAT(B679:C679),Sheet2!$C:$G,4,0)*VLOOKUP(AA679,Sheet3!$A$1:$B$5,2,0)*SQRT(8*1.380649E-23*Sheet3!$D$2/(PI()*VLOOKUP(AA679,Sheet3!$A$1:$B$5,2,0))))</f>
        <v>3.7361884458348806E+19</v>
      </c>
      <c r="AZ679" t="str">
        <f>VLOOKUP(_xlfn.CONCAT(B679:C679),Sheet2!C:H,6,0)</f>
        <v>+0, +0</v>
      </c>
      <c r="BA679">
        <f>VLOOKUP(_xlfn.CONCAT(B679:C679),Sheet2!C:G,2,0)</f>
        <v>8</v>
      </c>
      <c r="BB679">
        <f>VLOOKUP(_xlfn.CONCAT(B679:C679),Sheet2!C:G,3,0)</f>
        <v>70</v>
      </c>
    </row>
    <row r="680" spans="1:54" x14ac:dyDescent="0.25">
      <c r="A680" t="s">
        <v>49</v>
      </c>
      <c r="B680" t="s">
        <v>50</v>
      </c>
      <c r="C680" t="s">
        <v>50</v>
      </c>
      <c r="D680" t="s">
        <v>51</v>
      </c>
      <c r="E680" s="1">
        <v>45719.494755549516</v>
      </c>
      <c r="F680">
        <v>0.40661720694444448</v>
      </c>
      <c r="G680">
        <v>406.61720694444449</v>
      </c>
      <c r="H680">
        <v>299.52424999999999</v>
      </c>
      <c r="I680">
        <v>0.64364570008199329</v>
      </c>
      <c r="J680">
        <v>7.7211499999999997</v>
      </c>
      <c r="K680">
        <v>1.5617454373276661E-2</v>
      </c>
      <c r="L680">
        <v>2312.6716628875001</v>
      </c>
      <c r="M680">
        <v>1.005210735358625E-2</v>
      </c>
      <c r="N680">
        <v>36.907697499999998</v>
      </c>
      <c r="O680">
        <v>4.6621142438299286</v>
      </c>
      <c r="P680">
        <v>1.99838625</v>
      </c>
      <c r="Q680">
        <v>6.5962475584470858E-4</v>
      </c>
      <c r="R680">
        <v>73.755835203159378</v>
      </c>
      <c r="S680">
        <v>36.907697499999998</v>
      </c>
      <c r="T680">
        <v>4.6621142438299286</v>
      </c>
      <c r="U680">
        <v>1.99838625</v>
      </c>
      <c r="V680">
        <v>6.5962475584470858E-4</v>
      </c>
      <c r="W680">
        <v>73.755835203159378</v>
      </c>
      <c r="X680">
        <v>3.0752459698064551E-3</v>
      </c>
      <c r="Y680">
        <f>S680/U680</f>
        <v>18.468750723239811</v>
      </c>
      <c r="Z680">
        <f>(((Y680/13)-1)/(0.0039))+23</f>
        <v>130.86490578382273</v>
      </c>
      <c r="AA680" t="s">
        <v>53</v>
      </c>
      <c r="AB680">
        <v>70</v>
      </c>
      <c r="AC680">
        <v>4.3615669657760172</v>
      </c>
      <c r="AD680" t="s">
        <v>52</v>
      </c>
      <c r="AE680">
        <v>0</v>
      </c>
      <c r="AF680">
        <v>0</v>
      </c>
      <c r="AG680" t="s">
        <v>53</v>
      </c>
      <c r="AH680">
        <v>5</v>
      </c>
      <c r="AI680">
        <v>0.31151757435567629</v>
      </c>
      <c r="AJ680">
        <v>4.3615669657760172</v>
      </c>
      <c r="AK680">
        <v>5.9203949212857439E-2</v>
      </c>
      <c r="AL680">
        <v>59.203949212857438</v>
      </c>
      <c r="AM680">
        <v>0.64944187172632584</v>
      </c>
      <c r="AN680">
        <v>1.096957011079398</v>
      </c>
      <c r="AO680">
        <v>1384.255455032295</v>
      </c>
      <c r="AP680">
        <f>AO680*(AN680/100)</f>
        <v>15.184687265225783</v>
      </c>
      <c r="AQ680">
        <v>1.384255356164188E-3</v>
      </c>
      <c r="AR680">
        <v>17.374600810748451</v>
      </c>
      <c r="AS680">
        <v>0.38118380348112613</v>
      </c>
      <c r="AT680">
        <v>1.6837613592382529E-5</v>
      </c>
      <c r="AU680">
        <v>25.5998074274573</v>
      </c>
      <c r="AV680" t="str">
        <f>VLOOKUP(_xlfn.CONCAT(B680:C680),Sheet2!C:G,5,0)</f>
        <v>08.0, 70.0</v>
      </c>
      <c r="AW680">
        <f>ROUND(H680,-2)</f>
        <v>300</v>
      </c>
      <c r="AX680">
        <f>VLOOKUP(_xlfn.CONCAT(B680:C680),Sheet2!C:G,4,0)</f>
        <v>1.7592918860102841E-3</v>
      </c>
      <c r="AY680">
        <f>(AJ680*0.000001)/(VLOOKUP(_xlfn.CONCAT(B680:C680),Sheet2!$C:$G,4,0)*VLOOKUP(AA680,Sheet3!$A$1:$B$5,2,0)*SQRT(8*1.380649E-23*Sheet3!$D$2/(PI()*VLOOKUP(AA680,Sheet3!$A$1:$B$5,2,0))))</f>
        <v>3.7362018942357627E+19</v>
      </c>
      <c r="AZ680" t="str">
        <f>VLOOKUP(_xlfn.CONCAT(B680:C680),Sheet2!C:H,6,0)</f>
        <v>+0, +0</v>
      </c>
      <c r="BA680">
        <f>VLOOKUP(_xlfn.CONCAT(B680:C680),Sheet2!C:G,2,0)</f>
        <v>8</v>
      </c>
      <c r="BB680">
        <f>VLOOKUP(_xlfn.CONCAT(B680:C680),Sheet2!C:G,3,0)</f>
        <v>70</v>
      </c>
    </row>
    <row r="681" spans="1:54" x14ac:dyDescent="0.25">
      <c r="A681" t="s">
        <v>49</v>
      </c>
      <c r="B681" t="s">
        <v>50</v>
      </c>
      <c r="C681" t="s">
        <v>50</v>
      </c>
      <c r="D681" t="s">
        <v>51</v>
      </c>
      <c r="E681" s="1">
        <v>45719.495199297671</v>
      </c>
      <c r="F681">
        <v>0.4098131680555559</v>
      </c>
      <c r="G681">
        <v>409.81316805555588</v>
      </c>
      <c r="H681">
        <v>299.59412500000002</v>
      </c>
      <c r="I681">
        <v>0.68099756348819407</v>
      </c>
      <c r="J681">
        <v>7.7118900000000004</v>
      </c>
      <c r="K681">
        <v>1.8231178509281701E-2</v>
      </c>
      <c r="L681">
        <v>2310.4369366462502</v>
      </c>
      <c r="M681">
        <v>1.241538814433916E-2</v>
      </c>
      <c r="N681">
        <v>34.688664999999993</v>
      </c>
      <c r="O681">
        <v>9.6476047267691012</v>
      </c>
      <c r="P681">
        <v>1.99206375</v>
      </c>
      <c r="Q681">
        <v>7.585546743593992E-4</v>
      </c>
      <c r="R681">
        <v>69.102032082393734</v>
      </c>
      <c r="S681">
        <v>34.688664999999993</v>
      </c>
      <c r="T681">
        <v>9.6476047267691012</v>
      </c>
      <c r="U681">
        <v>1.99206375</v>
      </c>
      <c r="V681">
        <v>7.585546743593992E-4</v>
      </c>
      <c r="W681">
        <v>69.102032082393734</v>
      </c>
      <c r="X681">
        <v>7.3182356618625363E-3</v>
      </c>
      <c r="Y681">
        <f>S681/U681</f>
        <v>17.413431171567673</v>
      </c>
      <c r="Z681">
        <f>(((Y681/13)-1)/(0.0039))+23</f>
        <v>110.04992448851425</v>
      </c>
      <c r="AA681" t="s">
        <v>53</v>
      </c>
      <c r="AB681">
        <v>70</v>
      </c>
      <c r="AC681">
        <v>4.3614910245272309</v>
      </c>
      <c r="AD681" t="s">
        <v>52</v>
      </c>
      <c r="AE681">
        <v>0</v>
      </c>
      <c r="AF681">
        <v>0</v>
      </c>
      <c r="AG681" t="s">
        <v>53</v>
      </c>
      <c r="AH681">
        <v>5</v>
      </c>
      <c r="AI681">
        <v>0.31151925382560142</v>
      </c>
      <c r="AJ681">
        <v>4.3614910245272309</v>
      </c>
      <c r="AK681">
        <v>5.9662131815915578E-2</v>
      </c>
      <c r="AL681">
        <v>59.662131815915579</v>
      </c>
      <c r="AM681">
        <v>0.64999566791310259</v>
      </c>
      <c r="AN681">
        <v>1.089461016777997</v>
      </c>
      <c r="AO681">
        <v>1394.992572613384</v>
      </c>
      <c r="AP681">
        <f>AO681*(AN681/100)</f>
        <v>15.197900265571311</v>
      </c>
      <c r="AQ681">
        <v>1.394992472976124E-3</v>
      </c>
      <c r="AR681">
        <v>17.66194129310675</v>
      </c>
      <c r="AS681">
        <v>0.38483993038922731</v>
      </c>
      <c r="AT681">
        <v>1.7149035656957819E-5</v>
      </c>
      <c r="AU681">
        <v>25.82287829180876</v>
      </c>
      <c r="AV681" t="str">
        <f>VLOOKUP(_xlfn.CONCAT(B681:C681),Sheet2!C:G,5,0)</f>
        <v>08.0, 70.0</v>
      </c>
      <c r="AW681">
        <f>ROUND(H681,-2)</f>
        <v>300</v>
      </c>
      <c r="AX681">
        <f>VLOOKUP(_xlfn.CONCAT(B681:C681),Sheet2!C:G,4,0)</f>
        <v>1.7592918860102841E-3</v>
      </c>
      <c r="AY681">
        <f>(AJ681*0.000001)/(VLOOKUP(_xlfn.CONCAT(B681:C681),Sheet2!$C:$G,4,0)*VLOOKUP(AA681,Sheet3!$A$1:$B$5,2,0)*SQRT(8*1.380649E-23*Sheet3!$D$2/(PI()*VLOOKUP(AA681,Sheet3!$A$1:$B$5,2,0))))</f>
        <v>3.7361368415059083E+19</v>
      </c>
      <c r="AZ681" t="str">
        <f>VLOOKUP(_xlfn.CONCAT(B681:C681),Sheet2!C:H,6,0)</f>
        <v>+0, +0</v>
      </c>
      <c r="BA681">
        <f>VLOOKUP(_xlfn.CONCAT(B681:C681),Sheet2!C:G,2,0)</f>
        <v>8</v>
      </c>
      <c r="BB681">
        <f>VLOOKUP(_xlfn.CONCAT(B681:C681),Sheet2!C:G,3,0)</f>
        <v>70</v>
      </c>
    </row>
    <row r="682" spans="1:54" x14ac:dyDescent="0.25">
      <c r="A682" t="s">
        <v>49</v>
      </c>
      <c r="B682" t="s">
        <v>50</v>
      </c>
      <c r="C682" t="s">
        <v>50</v>
      </c>
      <c r="D682" t="s">
        <v>51</v>
      </c>
      <c r="E682" s="1">
        <v>45719.49562337</v>
      </c>
      <c r="F682">
        <v>0.41101381805555581</v>
      </c>
      <c r="G682">
        <v>411.01381805555582</v>
      </c>
      <c r="H682">
        <v>299.38825000000003</v>
      </c>
      <c r="I682">
        <v>0.72603087988610293</v>
      </c>
      <c r="J682">
        <v>7.7030224999999994</v>
      </c>
      <c r="K682">
        <v>2.3920592324845578E-2</v>
      </c>
      <c r="L682">
        <v>2306.194425985625</v>
      </c>
      <c r="M682">
        <v>1.73670886930044E-2</v>
      </c>
      <c r="N682">
        <v>31.620383749999998</v>
      </c>
      <c r="O682">
        <v>13.24116918556428</v>
      </c>
      <c r="P682">
        <v>1.98620375</v>
      </c>
      <c r="Q682">
        <v>7.5029301743721201E-4</v>
      </c>
      <c r="R682">
        <v>62.804524780689071</v>
      </c>
      <c r="S682">
        <v>31.620383749999998</v>
      </c>
      <c r="T682">
        <v>13.24116918556428</v>
      </c>
      <c r="U682">
        <v>1.98620375</v>
      </c>
      <c r="V682">
        <v>7.5029301743721201E-4</v>
      </c>
      <c r="W682">
        <v>62.804524780689071</v>
      </c>
      <c r="X682">
        <v>9.9347567826336535E-3</v>
      </c>
      <c r="Y682">
        <f>S682/U682</f>
        <v>15.920010094634046</v>
      </c>
      <c r="Z682">
        <f>(((Y682/13)-1)/(0.0039))+23</f>
        <v>80.593887468127136</v>
      </c>
      <c r="AA682" t="s">
        <v>53</v>
      </c>
      <c r="AB682">
        <v>70</v>
      </c>
      <c r="AC682">
        <v>4.3616297633471284</v>
      </c>
      <c r="AD682" t="s">
        <v>52</v>
      </c>
      <c r="AE682">
        <v>0</v>
      </c>
      <c r="AF682">
        <v>0</v>
      </c>
      <c r="AG682" t="s">
        <v>53</v>
      </c>
      <c r="AH682">
        <v>5</v>
      </c>
      <c r="AI682">
        <v>0.31153648664744099</v>
      </c>
      <c r="AJ682">
        <v>4.3616297633471284</v>
      </c>
      <c r="AK682">
        <v>5.9834260613243283E-2</v>
      </c>
      <c r="AL682">
        <v>59.834260613243273</v>
      </c>
      <c r="AM682">
        <v>0.6502046970731068</v>
      </c>
      <c r="AN682">
        <v>1.0866762460321859</v>
      </c>
      <c r="AO682">
        <v>1398.9727078659971</v>
      </c>
      <c r="AP682">
        <f>AO682*(AN682/100)</f>
        <v>15.202304104853036</v>
      </c>
      <c r="AQ682">
        <v>1.3989726079421071E-3</v>
      </c>
      <c r="AR682">
        <v>17.79611263800507</v>
      </c>
      <c r="AS682">
        <v>0.3867722575086659</v>
      </c>
      <c r="AT682">
        <v>1.7324318706541761E-5</v>
      </c>
      <c r="AU682">
        <v>25.945020046465171</v>
      </c>
      <c r="AV682" t="str">
        <f>VLOOKUP(_xlfn.CONCAT(B682:C682),Sheet2!C:G,5,0)</f>
        <v>08.0, 70.0</v>
      </c>
      <c r="AW682">
        <f>ROUND(H682,-2)</f>
        <v>300</v>
      </c>
      <c r="AX682">
        <f>VLOOKUP(_xlfn.CONCAT(B682:C682),Sheet2!C:G,4,0)</f>
        <v>1.7592918860102841E-3</v>
      </c>
      <c r="AY682">
        <f>(AJ682*0.000001)/(VLOOKUP(_xlfn.CONCAT(B682:C682),Sheet2!$C:$G,4,0)*VLOOKUP(AA682,Sheet3!$A$1:$B$5,2,0)*SQRT(8*1.380649E-23*Sheet3!$D$2/(PI()*VLOOKUP(AA682,Sheet3!$A$1:$B$5,2,0))))</f>
        <v>3.7362556878392959E+19</v>
      </c>
      <c r="AZ682" t="str">
        <f>VLOOKUP(_xlfn.CONCAT(B682:C682),Sheet2!C:H,6,0)</f>
        <v>+0, +0</v>
      </c>
      <c r="BA682">
        <f>VLOOKUP(_xlfn.CONCAT(B682:C682),Sheet2!C:G,2,0)</f>
        <v>8</v>
      </c>
      <c r="BB682">
        <f>VLOOKUP(_xlfn.CONCAT(B682:C682),Sheet2!C:G,3,0)</f>
        <v>70</v>
      </c>
    </row>
    <row r="683" spans="1:54" x14ac:dyDescent="0.25">
      <c r="A683" t="s">
        <v>49</v>
      </c>
      <c r="B683" t="s">
        <v>50</v>
      </c>
      <c r="C683" t="s">
        <v>50</v>
      </c>
      <c r="D683" t="s">
        <v>51</v>
      </c>
      <c r="E683" s="1">
        <v>45719.496418505623</v>
      </c>
      <c r="F683">
        <v>0.52523250833333401</v>
      </c>
      <c r="G683">
        <v>525.23250833333407</v>
      </c>
      <c r="H683">
        <v>399.051875</v>
      </c>
      <c r="I683">
        <v>1.5610148761878091</v>
      </c>
      <c r="J683">
        <v>7.7747774999999999</v>
      </c>
      <c r="K683">
        <v>1.3663596198524929E-2</v>
      </c>
      <c r="L683">
        <v>3102.539539082813</v>
      </c>
      <c r="M683">
        <v>2.1329076928120621E-2</v>
      </c>
      <c r="N683">
        <v>30.417249999999999</v>
      </c>
      <c r="O683">
        <v>14.23172267191365</v>
      </c>
      <c r="P683">
        <v>1.9714575000000001</v>
      </c>
      <c r="Q683">
        <v>7.5259667298641422E-4</v>
      </c>
      <c r="R683">
        <v>59.966315641875013</v>
      </c>
      <c r="S683">
        <v>30.417249999999999</v>
      </c>
      <c r="T683">
        <v>14.23172267191365</v>
      </c>
      <c r="U683">
        <v>1.9714575000000001</v>
      </c>
      <c r="V683">
        <v>7.5259667298641422E-4</v>
      </c>
      <c r="W683">
        <v>59.966315641875013</v>
      </c>
      <c r="X683">
        <v>1.071074713374754E-2</v>
      </c>
      <c r="Y683">
        <f>S683/U683</f>
        <v>15.428813454005475</v>
      </c>
      <c r="Z683">
        <f>(((Y683/13)-1)/(0.0039))+23</f>
        <v>70.905590808786513</v>
      </c>
      <c r="AA683" t="s">
        <v>53</v>
      </c>
      <c r="AB683">
        <v>70</v>
      </c>
      <c r="AC683">
        <v>4.3615103749415862</v>
      </c>
      <c r="AD683" t="s">
        <v>52</v>
      </c>
      <c r="AE683">
        <v>0</v>
      </c>
      <c r="AF683">
        <v>0</v>
      </c>
      <c r="AG683" t="s">
        <v>53</v>
      </c>
      <c r="AH683">
        <v>5</v>
      </c>
      <c r="AI683">
        <v>0.31152502243969182</v>
      </c>
      <c r="AJ683">
        <v>4.3615103749415862</v>
      </c>
      <c r="AK683">
        <v>7.6208995789906378E-2</v>
      </c>
      <c r="AL683">
        <v>76.208995789906382</v>
      </c>
      <c r="AM683">
        <v>0.67245883396050632</v>
      </c>
      <c r="AN683">
        <v>0.88238773781293034</v>
      </c>
      <c r="AO683">
        <v>1781.87584309931</v>
      </c>
      <c r="AP683">
        <f>AO683*(AN683/100)</f>
        <v>15.723053942559082</v>
      </c>
      <c r="AQ683">
        <v>1.7818757158271439E-3</v>
      </c>
      <c r="AR683">
        <v>21.459927352438161</v>
      </c>
      <c r="AS683">
        <v>0.37871953500295491</v>
      </c>
      <c r="AT683">
        <v>2.1053010308820871E-5</v>
      </c>
      <c r="AU683">
        <v>24.563424520428718</v>
      </c>
      <c r="AV683" t="str">
        <f>VLOOKUP(_xlfn.CONCAT(B683:C683),Sheet2!C:G,5,0)</f>
        <v>08.0, 70.0</v>
      </c>
      <c r="AW683">
        <f>ROUND(H683,-2)</f>
        <v>400</v>
      </c>
      <c r="AX683">
        <f>VLOOKUP(_xlfn.CONCAT(B683:C683),Sheet2!C:G,4,0)</f>
        <v>1.7592918860102841E-3</v>
      </c>
      <c r="AY683">
        <f>(AJ683*0.000001)/(VLOOKUP(_xlfn.CONCAT(B683:C683),Sheet2!$C:$G,4,0)*VLOOKUP(AA683,Sheet3!$A$1:$B$5,2,0)*SQRT(8*1.380649E-23*Sheet3!$D$2/(PI()*VLOOKUP(AA683,Sheet3!$A$1:$B$5,2,0))))</f>
        <v>3.7361534174418821E+19</v>
      </c>
      <c r="AZ683" t="str">
        <f>VLOOKUP(_xlfn.CONCAT(B683:C683),Sheet2!C:H,6,0)</f>
        <v>+0, +0</v>
      </c>
      <c r="BA683">
        <f>VLOOKUP(_xlfn.CONCAT(B683:C683),Sheet2!C:G,2,0)</f>
        <v>8</v>
      </c>
      <c r="BB683">
        <f>VLOOKUP(_xlfn.CONCAT(B683:C683),Sheet2!C:G,3,0)</f>
        <v>70</v>
      </c>
    </row>
    <row r="684" spans="1:54" x14ac:dyDescent="0.25">
      <c r="A684" t="s">
        <v>49</v>
      </c>
      <c r="B684" t="s">
        <v>50</v>
      </c>
      <c r="C684" t="s">
        <v>50</v>
      </c>
      <c r="D684" t="s">
        <v>51</v>
      </c>
      <c r="E684" s="1">
        <v>45719.496892577758</v>
      </c>
      <c r="F684">
        <v>0.52176611527777794</v>
      </c>
      <c r="G684">
        <v>521.766115277778</v>
      </c>
      <c r="H684">
        <v>398.94074999999998</v>
      </c>
      <c r="I684">
        <v>1.972740243312467</v>
      </c>
      <c r="J684">
        <v>7.7827887499999999</v>
      </c>
      <c r="K684">
        <v>1.5890555705773739E-2</v>
      </c>
      <c r="L684">
        <v>3104.8715810165618</v>
      </c>
      <c r="M684">
        <v>3.1347938729378397E-2</v>
      </c>
      <c r="N684">
        <v>31.839050000000011</v>
      </c>
      <c r="O684">
        <v>13.045715008676501</v>
      </c>
      <c r="P684">
        <v>1.96618625</v>
      </c>
      <c r="Q684">
        <v>7.2264355295734151E-4</v>
      </c>
      <c r="R684">
        <v>62.601502323062512</v>
      </c>
      <c r="S684">
        <v>31.839050000000011</v>
      </c>
      <c r="T684">
        <v>13.045715008676501</v>
      </c>
      <c r="U684">
        <v>1.96618625</v>
      </c>
      <c r="V684">
        <v>7.2264355295734151E-4</v>
      </c>
      <c r="W684">
        <v>62.601502323062512</v>
      </c>
      <c r="X684">
        <v>9.4274018447388988E-3</v>
      </c>
      <c r="Y684">
        <f>S684/U684</f>
        <v>16.193303152231895</v>
      </c>
      <c r="Z684">
        <f>(((Y684/13)-1)/(0.0039))+23</f>
        <v>85.98428308149694</v>
      </c>
      <c r="AA684" t="s">
        <v>53</v>
      </c>
      <c r="AB684">
        <v>70</v>
      </c>
      <c r="AC684">
        <v>4.3615005171833303</v>
      </c>
      <c r="AD684" t="s">
        <v>52</v>
      </c>
      <c r="AE684">
        <v>0</v>
      </c>
      <c r="AF684">
        <v>0</v>
      </c>
      <c r="AG684" t="s">
        <v>53</v>
      </c>
      <c r="AH684">
        <v>5</v>
      </c>
      <c r="AI684">
        <v>0.31152261276545151</v>
      </c>
      <c r="AJ684">
        <v>4.3615005171833303</v>
      </c>
      <c r="AK684">
        <v>7.5712043249434133E-2</v>
      </c>
      <c r="AL684">
        <v>75.712043249434132</v>
      </c>
      <c r="AM684">
        <v>0.67171669422851954</v>
      </c>
      <c r="AN684">
        <v>0.8871992689664201</v>
      </c>
      <c r="AO684">
        <v>1770.2603796130099</v>
      </c>
      <c r="AP684">
        <f>AO684*(AN684/100)</f>
        <v>15.705737146728797</v>
      </c>
      <c r="AQ684">
        <v>1.770260253171182E-3</v>
      </c>
      <c r="AR684">
        <v>21.165102066920689</v>
      </c>
      <c r="AS684">
        <v>0.37555326162743408</v>
      </c>
      <c r="AT684">
        <v>2.074679641914607E-5</v>
      </c>
      <c r="AU684">
        <v>24.384919399676221</v>
      </c>
      <c r="AV684" t="str">
        <f>VLOOKUP(_xlfn.CONCAT(B684:C684),Sheet2!C:G,5,0)</f>
        <v>08.0, 70.0</v>
      </c>
      <c r="AW684">
        <f>ROUND(H684,-2)</f>
        <v>400</v>
      </c>
      <c r="AX684">
        <f>VLOOKUP(_xlfn.CONCAT(B684:C684),Sheet2!C:G,4,0)</f>
        <v>1.7592918860102841E-3</v>
      </c>
      <c r="AY684">
        <f>(AJ684*0.000001)/(VLOOKUP(_xlfn.CONCAT(B684:C684),Sheet2!$C:$G,4,0)*VLOOKUP(AA684,Sheet3!$A$1:$B$5,2,0)*SQRT(8*1.380649E-23*Sheet3!$D$2/(PI()*VLOOKUP(AA684,Sheet3!$A$1:$B$5,2,0))))</f>
        <v>3.736144973097141E+19</v>
      </c>
      <c r="AZ684" t="str">
        <f>VLOOKUP(_xlfn.CONCAT(B684:C684),Sheet2!C:H,6,0)</f>
        <v>+0, +0</v>
      </c>
      <c r="BA684">
        <f>VLOOKUP(_xlfn.CONCAT(B684:C684),Sheet2!C:G,2,0)</f>
        <v>8</v>
      </c>
      <c r="BB684">
        <f>VLOOKUP(_xlfn.CONCAT(B684:C684),Sheet2!C:G,3,0)</f>
        <v>70</v>
      </c>
    </row>
    <row r="685" spans="1:54" x14ac:dyDescent="0.25">
      <c r="A685" t="s">
        <v>49</v>
      </c>
      <c r="B685" t="s">
        <v>50</v>
      </c>
      <c r="C685" t="s">
        <v>50</v>
      </c>
      <c r="D685" t="s">
        <v>51</v>
      </c>
      <c r="E685" s="1">
        <v>45719.497307506514</v>
      </c>
      <c r="F685">
        <v>0.52512252500000045</v>
      </c>
      <c r="G685">
        <v>525.12252500000045</v>
      </c>
      <c r="H685">
        <v>399.70749999999998</v>
      </c>
      <c r="I685">
        <v>0.94426335924600513</v>
      </c>
      <c r="J685">
        <v>7.774438749999999</v>
      </c>
      <c r="K685">
        <v>1.672485873070239E-2</v>
      </c>
      <c r="L685">
        <v>3107.501476665625</v>
      </c>
      <c r="M685">
        <v>1.5792671287967922E-2</v>
      </c>
      <c r="N685">
        <v>33.529680000000013</v>
      </c>
      <c r="O685">
        <v>13.741012101171981</v>
      </c>
      <c r="P685">
        <v>2.0644787500000001</v>
      </c>
      <c r="Q685">
        <v>6.8566471954916743E-4</v>
      </c>
      <c r="R685">
        <v>69.221311854300012</v>
      </c>
      <c r="S685">
        <v>33.529680000000013</v>
      </c>
      <c r="T685">
        <v>13.741012101171981</v>
      </c>
      <c r="U685">
        <v>2.0644787500000001</v>
      </c>
      <c r="V685">
        <v>6.8566471954916743E-4</v>
      </c>
      <c r="W685">
        <v>69.221311854300012</v>
      </c>
      <c r="X685">
        <v>9.4217272086718051E-3</v>
      </c>
      <c r="Y685">
        <f>S685/U685</f>
        <v>16.24123280513302</v>
      </c>
      <c r="Z685">
        <f>(((Y685/13)-1)/(0.0039))+23</f>
        <v>86.929641126884007</v>
      </c>
      <c r="AA685" t="s">
        <v>53</v>
      </c>
      <c r="AB685">
        <v>70</v>
      </c>
      <c r="AC685">
        <v>4.3614421008381106</v>
      </c>
      <c r="AD685" t="s">
        <v>52</v>
      </c>
      <c r="AE685">
        <v>0</v>
      </c>
      <c r="AF685">
        <v>0</v>
      </c>
      <c r="AG685" t="s">
        <v>53</v>
      </c>
      <c r="AH685">
        <v>5</v>
      </c>
      <c r="AI685">
        <v>0.3115218095407048</v>
      </c>
      <c r="AJ685">
        <v>4.3614421008381106</v>
      </c>
      <c r="AK685">
        <v>7.6193228248247452E-2</v>
      </c>
      <c r="AL685">
        <v>76.193228248247451</v>
      </c>
      <c r="AM685">
        <v>0.67243522504449504</v>
      </c>
      <c r="AN685">
        <v>0.88253935488021784</v>
      </c>
      <c r="AO685">
        <v>1781.5350630650689</v>
      </c>
      <c r="AP685">
        <f>AO685*(AN685/100)</f>
        <v>15.722748052539341</v>
      </c>
      <c r="AQ685">
        <v>1.781534935816564E-3</v>
      </c>
      <c r="AR685">
        <v>21.41713126810259</v>
      </c>
      <c r="AS685">
        <v>0.37802922425472413</v>
      </c>
      <c r="AT685">
        <v>2.0950446960116241E-5</v>
      </c>
      <c r="AU685">
        <v>24.519128573352582</v>
      </c>
      <c r="AV685" t="str">
        <f>VLOOKUP(_xlfn.CONCAT(B685:C685),Sheet2!C:G,5,0)</f>
        <v>08.0, 70.0</v>
      </c>
      <c r="AW685">
        <f>ROUND(H685,-2)</f>
        <v>400</v>
      </c>
      <c r="AX685">
        <f>VLOOKUP(_xlfn.CONCAT(B685:C685),Sheet2!C:G,4,0)</f>
        <v>1.7592918860102841E-3</v>
      </c>
      <c r="AY685">
        <f>(AJ685*0.000001)/(VLOOKUP(_xlfn.CONCAT(B685:C685),Sheet2!$C:$G,4,0)*VLOOKUP(AA685,Sheet3!$A$1:$B$5,2,0)*SQRT(8*1.380649E-23*Sheet3!$D$2/(PI()*VLOOKUP(AA685,Sheet3!$A$1:$B$5,2,0))))</f>
        <v>3.7360949325357154E+19</v>
      </c>
      <c r="AZ685" t="str">
        <f>VLOOKUP(_xlfn.CONCAT(B685:C685),Sheet2!C:H,6,0)</f>
        <v>+0, +0</v>
      </c>
      <c r="BA685">
        <f>VLOOKUP(_xlfn.CONCAT(B685:C685),Sheet2!C:G,2,0)</f>
        <v>8</v>
      </c>
      <c r="BB685">
        <f>VLOOKUP(_xlfn.CONCAT(B685:C685),Sheet2!C:G,3,0)</f>
        <v>70</v>
      </c>
    </row>
    <row r="686" spans="1:54" x14ac:dyDescent="0.25">
      <c r="A686" t="s">
        <v>49</v>
      </c>
      <c r="B686" t="s">
        <v>50</v>
      </c>
      <c r="C686" t="s">
        <v>50</v>
      </c>
      <c r="D686" t="s">
        <v>51</v>
      </c>
      <c r="E686" s="1">
        <v>45719.497722088126</v>
      </c>
      <c r="F686">
        <v>0.61951156944444463</v>
      </c>
      <c r="G686">
        <v>619.5115694444446</v>
      </c>
      <c r="H686">
        <v>500.10387500000007</v>
      </c>
      <c r="I686">
        <v>1.9311928003277051E-2</v>
      </c>
      <c r="J686">
        <v>8.0887049999999991</v>
      </c>
      <c r="K686">
        <v>1.610488075025638E-2</v>
      </c>
      <c r="L686">
        <v>4045.192714231875</v>
      </c>
      <c r="M686">
        <v>3.1101629755031382E-4</v>
      </c>
      <c r="N686">
        <v>35.027279999999998</v>
      </c>
      <c r="O686">
        <v>12.182083496245159</v>
      </c>
      <c r="P686">
        <v>2.0582337499999999</v>
      </c>
      <c r="Q686">
        <v>7.2440796249096881E-4</v>
      </c>
      <c r="R686">
        <v>72.094329866700008</v>
      </c>
      <c r="S686">
        <v>35.027279999999998</v>
      </c>
      <c r="T686">
        <v>12.182083496245159</v>
      </c>
      <c r="U686">
        <v>2.0582337499999999</v>
      </c>
      <c r="V686">
        <v>7.2440796249096881E-4</v>
      </c>
      <c r="W686">
        <v>72.094329866700008</v>
      </c>
      <c r="X686">
        <v>8.8247982844098152E-3</v>
      </c>
      <c r="Y686">
        <f>S686/U686</f>
        <v>17.018125370842839</v>
      </c>
      <c r="Z686">
        <f>(((Y686/13)-1)/(0.0039))+23</f>
        <v>102.25296589433606</v>
      </c>
      <c r="AA686" t="s">
        <v>53</v>
      </c>
      <c r="AB686">
        <v>70</v>
      </c>
      <c r="AC686">
        <v>4.3614855479948673</v>
      </c>
      <c r="AD686" t="s">
        <v>52</v>
      </c>
      <c r="AE686">
        <v>0</v>
      </c>
      <c r="AF686">
        <v>0</v>
      </c>
      <c r="AG686" t="s">
        <v>53</v>
      </c>
      <c r="AH686">
        <v>5</v>
      </c>
      <c r="AI686">
        <v>0.31152239370415702</v>
      </c>
      <c r="AJ686">
        <v>4.3614855479948673</v>
      </c>
      <c r="AK686">
        <v>8.9725125721394725E-2</v>
      </c>
      <c r="AL686">
        <v>89.725125721394718</v>
      </c>
      <c r="AM686">
        <v>0.69414359794224245</v>
      </c>
      <c r="AN686">
        <v>0.77363346371631292</v>
      </c>
      <c r="AO686">
        <v>2097.9143271284929</v>
      </c>
      <c r="AP686">
        <f>AO686*(AN686/100)</f>
        <v>16.230167274764938</v>
      </c>
      <c r="AQ686">
        <v>2.0979141772833909E-3</v>
      </c>
      <c r="AR686">
        <v>22.815211614749391</v>
      </c>
      <c r="AS686">
        <v>0.35301222373878449</v>
      </c>
      <c r="AT686">
        <v>2.241571214664455E-5</v>
      </c>
      <c r="AU686">
        <v>22.180680145527319</v>
      </c>
      <c r="AV686" t="str">
        <f>VLOOKUP(_xlfn.CONCAT(B686:C686),Sheet2!C:G,5,0)</f>
        <v>08.0, 70.0</v>
      </c>
      <c r="AW686">
        <f>ROUND(H686,-2)</f>
        <v>500</v>
      </c>
      <c r="AX686">
        <f>VLOOKUP(_xlfn.CONCAT(B686:C686),Sheet2!C:G,4,0)</f>
        <v>1.7592918860102841E-3</v>
      </c>
      <c r="AY686">
        <f>(AJ686*0.000001)/(VLOOKUP(_xlfn.CONCAT(B686:C686),Sheet2!$C:$G,4,0)*VLOOKUP(AA686,Sheet3!$A$1:$B$5,2,0)*SQRT(8*1.380649E-23*Sheet3!$D$2/(PI()*VLOOKUP(AA686,Sheet3!$A$1:$B$5,2,0))))</f>
        <v>3.7361321502032757E+19</v>
      </c>
      <c r="AZ686" t="str">
        <f>VLOOKUP(_xlfn.CONCAT(B686:C686),Sheet2!C:H,6,0)</f>
        <v>+0, +0</v>
      </c>
      <c r="BA686">
        <f>VLOOKUP(_xlfn.CONCAT(B686:C686),Sheet2!C:G,2,0)</f>
        <v>8</v>
      </c>
      <c r="BB686">
        <f>VLOOKUP(_xlfn.CONCAT(B686:C686),Sheet2!C:G,3,0)</f>
        <v>70</v>
      </c>
    </row>
    <row r="687" spans="1:54" x14ac:dyDescent="0.25">
      <c r="A687" t="s">
        <v>49</v>
      </c>
      <c r="B687" t="s">
        <v>50</v>
      </c>
      <c r="C687" t="s">
        <v>50</v>
      </c>
      <c r="D687" t="s">
        <v>51</v>
      </c>
      <c r="E687" s="1">
        <v>45719.498158081667</v>
      </c>
      <c r="F687">
        <v>0.62270714999999965</v>
      </c>
      <c r="G687">
        <v>622.70714999999961</v>
      </c>
      <c r="H687">
        <v>500.04599999999999</v>
      </c>
      <c r="I687">
        <v>0.2489205733055726</v>
      </c>
      <c r="J687">
        <v>8.0825699999999987</v>
      </c>
      <c r="K687">
        <v>1.374905071248092E-2</v>
      </c>
      <c r="L687">
        <v>4041.6567982199999</v>
      </c>
      <c r="M687">
        <v>3.4224215857581431E-3</v>
      </c>
      <c r="N687">
        <v>38.168188750000013</v>
      </c>
      <c r="O687">
        <v>7.3804202079678687</v>
      </c>
      <c r="P687">
        <v>2.05987125</v>
      </c>
      <c r="Q687">
        <v>1.1442391963869199E-2</v>
      </c>
      <c r="R687">
        <v>78.621554670698458</v>
      </c>
      <c r="S687">
        <v>38.168188750000013</v>
      </c>
      <c r="T687">
        <v>7.3804202079678687</v>
      </c>
      <c r="U687">
        <v>2.05987125</v>
      </c>
      <c r="V687">
        <v>1.1442391963869199E-2</v>
      </c>
      <c r="W687">
        <v>78.621554670698458</v>
      </c>
      <c r="X687">
        <v>8.4449660877629354E-2</v>
      </c>
      <c r="Y687">
        <f>S687/U687</f>
        <v>18.529405053835287</v>
      </c>
      <c r="Z687">
        <f>(((Y687/13)-1)/(0.0039))+23</f>
        <v>132.06124366539029</v>
      </c>
      <c r="AA687" t="s">
        <v>53</v>
      </c>
      <c r="AB687">
        <v>70</v>
      </c>
      <c r="AC687">
        <v>4.3615165816782664</v>
      </c>
      <c r="AD687" t="s">
        <v>52</v>
      </c>
      <c r="AE687">
        <v>0</v>
      </c>
      <c r="AF687">
        <v>0</v>
      </c>
      <c r="AG687" t="s">
        <v>53</v>
      </c>
      <c r="AH687">
        <v>5</v>
      </c>
      <c r="AI687">
        <v>0.31153575644312592</v>
      </c>
      <c r="AJ687">
        <v>4.3615165816782664</v>
      </c>
      <c r="AK687">
        <v>9.0183253766863022E-2</v>
      </c>
      <c r="AL687">
        <v>90.183253766863018</v>
      </c>
      <c r="AM687">
        <v>0.69492760972860923</v>
      </c>
      <c r="AN687">
        <v>0.77057278452726863</v>
      </c>
      <c r="AO687">
        <v>2108.6110765948629</v>
      </c>
      <c r="AP687">
        <f>AO687*(AN687/100)</f>
        <v>16.248383087767451</v>
      </c>
      <c r="AQ687">
        <v>2.1086109259803492E-3</v>
      </c>
      <c r="AR687">
        <v>23.068791564224831</v>
      </c>
      <c r="AS687">
        <v>0.35552365902647781</v>
      </c>
      <c r="AT687">
        <v>2.2628600207837361E-5</v>
      </c>
      <c r="AU687">
        <v>22.313436857523609</v>
      </c>
      <c r="AV687" t="str">
        <f>VLOOKUP(_xlfn.CONCAT(B687:C687),Sheet2!C:G,5,0)</f>
        <v>08.0, 70.0</v>
      </c>
      <c r="AW687">
        <f>ROUND(H687,-2)</f>
        <v>500</v>
      </c>
      <c r="AX687">
        <f>VLOOKUP(_xlfn.CONCAT(B687:C687),Sheet2!C:G,4,0)</f>
        <v>1.7592918860102841E-3</v>
      </c>
      <c r="AY687">
        <f>(AJ687*0.000001)/(VLOOKUP(_xlfn.CONCAT(B687:C687),Sheet2!$C:$G,4,0)*VLOOKUP(AA687,Sheet3!$A$1:$B$5,2,0)*SQRT(8*1.380649E-23*Sheet3!$D$2/(PI()*VLOOKUP(AA687,Sheet3!$A$1:$B$5,2,0))))</f>
        <v>3.7361587342515339E+19</v>
      </c>
      <c r="AZ687" t="str">
        <f>VLOOKUP(_xlfn.CONCAT(B687:C687),Sheet2!C:H,6,0)</f>
        <v>+0, +0</v>
      </c>
      <c r="BA687">
        <f>VLOOKUP(_xlfn.CONCAT(B687:C687),Sheet2!C:G,2,0)</f>
        <v>8</v>
      </c>
      <c r="BB687">
        <f>VLOOKUP(_xlfn.CONCAT(B687:C687),Sheet2!C:G,3,0)</f>
        <v>70</v>
      </c>
    </row>
    <row r="688" spans="1:54" x14ac:dyDescent="0.25">
      <c r="A688" t="s">
        <v>49</v>
      </c>
      <c r="B688" t="s">
        <v>50</v>
      </c>
      <c r="C688" t="s">
        <v>50</v>
      </c>
      <c r="D688" t="s">
        <v>51</v>
      </c>
      <c r="E688" s="1">
        <v>45719.498617223268</v>
      </c>
      <c r="F688">
        <v>0.6201276291666673</v>
      </c>
      <c r="G688">
        <v>620.12762916666725</v>
      </c>
      <c r="H688">
        <v>500.03250000000008</v>
      </c>
      <c r="I688">
        <v>0.2390924643482901</v>
      </c>
      <c r="J688">
        <v>8.0861000000000018</v>
      </c>
      <c r="K688">
        <v>1.527142824528244E-2</v>
      </c>
      <c r="L688">
        <v>4043.3127982500009</v>
      </c>
      <c r="M688">
        <v>3.6512834132826611E-3</v>
      </c>
      <c r="N688">
        <v>38.505437499999992</v>
      </c>
      <c r="O688">
        <v>7.4420055717364431</v>
      </c>
      <c r="P688">
        <v>2.0700287500000001</v>
      </c>
      <c r="Q688">
        <v>8.1777710088603542E-4</v>
      </c>
      <c r="R688">
        <v>79.707362656328115</v>
      </c>
      <c r="S688">
        <v>38.505437499999992</v>
      </c>
      <c r="T688">
        <v>7.4420055717364431</v>
      </c>
      <c r="U688">
        <v>2.0700287500000001</v>
      </c>
      <c r="V688">
        <v>8.1777710088603542E-4</v>
      </c>
      <c r="W688">
        <v>79.707362656328115</v>
      </c>
      <c r="X688">
        <v>6.085901741232351E-3</v>
      </c>
      <c r="Y688">
        <f>S688/U688</f>
        <v>18.601402275209942</v>
      </c>
      <c r="Z688">
        <f>(((Y688/13)-1)/(0.0039))+23</f>
        <v>133.48130720335195</v>
      </c>
      <c r="AA688" t="s">
        <v>53</v>
      </c>
      <c r="AB688">
        <v>70</v>
      </c>
      <c r="AC688">
        <v>4.3615943484378397</v>
      </c>
      <c r="AD688" t="s">
        <v>52</v>
      </c>
      <c r="AE688">
        <v>0</v>
      </c>
      <c r="AF688">
        <v>0</v>
      </c>
      <c r="AG688" t="s">
        <v>53</v>
      </c>
      <c r="AH688">
        <v>5</v>
      </c>
      <c r="AI688">
        <v>0.31152874648169948</v>
      </c>
      <c r="AJ688">
        <v>4.3615943484378397</v>
      </c>
      <c r="AK688">
        <v>8.9813445897189689E-2</v>
      </c>
      <c r="AL688">
        <v>89.813445897189695</v>
      </c>
      <c r="AM688">
        <v>0.69429450168048468</v>
      </c>
      <c r="AN688">
        <v>0.77304071205023139</v>
      </c>
      <c r="AO688">
        <v>2099.9270073071161</v>
      </c>
      <c r="AP688">
        <f>AO688*(AN688/100)</f>
        <v>16.233290689822045</v>
      </c>
      <c r="AQ688">
        <v>2.0999268573189392E-3</v>
      </c>
      <c r="AR688">
        <v>22.870207832311358</v>
      </c>
      <c r="AS688">
        <v>0.35359203494853519</v>
      </c>
      <c r="AT688">
        <v>2.2428073066197542E-5</v>
      </c>
      <c r="AU688">
        <v>22.212836448385129</v>
      </c>
      <c r="AV688" t="str">
        <f>VLOOKUP(_xlfn.CONCAT(B688:C688),Sheet2!C:G,5,0)</f>
        <v>08.0, 70.0</v>
      </c>
      <c r="AW688">
        <f>ROUND(H688,-2)</f>
        <v>500</v>
      </c>
      <c r="AX688">
        <f>VLOOKUP(_xlfn.CONCAT(B688:C688),Sheet2!C:G,4,0)</f>
        <v>1.7592918860102841E-3</v>
      </c>
      <c r="AY688">
        <f>(AJ688*0.000001)/(VLOOKUP(_xlfn.CONCAT(B688:C688),Sheet2!$C:$G,4,0)*VLOOKUP(AA688,Sheet3!$A$1:$B$5,2,0)*SQRT(8*1.380649E-23*Sheet3!$D$2/(PI()*VLOOKUP(AA688,Sheet3!$A$1:$B$5,2,0))))</f>
        <v>3.7362253507489317E+19</v>
      </c>
      <c r="AZ688" t="str">
        <f>VLOOKUP(_xlfn.CONCAT(B688:C688),Sheet2!C:H,6,0)</f>
        <v>+0, +0</v>
      </c>
      <c r="BA688">
        <f>VLOOKUP(_xlfn.CONCAT(B688:C688),Sheet2!C:G,2,0)</f>
        <v>8</v>
      </c>
      <c r="BB688">
        <f>VLOOKUP(_xlfn.CONCAT(B688:C688),Sheet2!C:G,3,0)</f>
        <v>70</v>
      </c>
    </row>
    <row r="689" spans="1:54" x14ac:dyDescent="0.25">
      <c r="A689" t="s">
        <v>49</v>
      </c>
      <c r="B689" t="s">
        <v>50</v>
      </c>
      <c r="C689" t="s">
        <v>50</v>
      </c>
      <c r="D689" t="s">
        <v>51</v>
      </c>
      <c r="E689" s="1">
        <v>45719.499416178238</v>
      </c>
      <c r="F689">
        <v>0.34606810694444418</v>
      </c>
      <c r="G689">
        <v>346.06810694444431</v>
      </c>
      <c r="H689">
        <v>199.99362500000001</v>
      </c>
      <c r="I689">
        <v>6.0633777250634957E-2</v>
      </c>
      <c r="J689">
        <v>8.7859800000000003</v>
      </c>
      <c r="K689">
        <v>2.0677198387752279E-2</v>
      </c>
      <c r="L689">
        <v>1757.1399893774999</v>
      </c>
      <c r="M689">
        <v>1.2537366412101599E-3</v>
      </c>
      <c r="N689">
        <v>36.796346249999999</v>
      </c>
      <c r="O689">
        <v>10.595879849667821</v>
      </c>
      <c r="P689">
        <v>2.0535937500000001</v>
      </c>
      <c r="Q689">
        <v>7.9812730594540436E-4</v>
      </c>
      <c r="R689">
        <v>75.564746681835942</v>
      </c>
      <c r="S689">
        <v>36.796346249999999</v>
      </c>
      <c r="T689">
        <v>10.595879849667821</v>
      </c>
      <c r="U689">
        <v>2.0535937500000001</v>
      </c>
      <c r="V689">
        <v>7.9812730594540436E-4</v>
      </c>
      <c r="W689">
        <v>75.564746681835942</v>
      </c>
      <c r="X689">
        <v>8.4568610385365745E-3</v>
      </c>
      <c r="Y689">
        <f>S689/U689</f>
        <v>17.918026021456289</v>
      </c>
      <c r="Z689">
        <f>(((Y689/13)-1)/(0.0039))+23</f>
        <v>120.00248563030155</v>
      </c>
      <c r="AA689" t="s">
        <v>53</v>
      </c>
      <c r="AB689">
        <v>80</v>
      </c>
      <c r="AC689">
        <v>4.9845546512068779</v>
      </c>
      <c r="AD689" t="s">
        <v>52</v>
      </c>
      <c r="AE689">
        <v>0</v>
      </c>
      <c r="AF689">
        <v>0</v>
      </c>
      <c r="AG689" t="s">
        <v>53</v>
      </c>
      <c r="AH689">
        <v>5</v>
      </c>
      <c r="AI689">
        <v>0.31152750513436361</v>
      </c>
      <c r="AJ689">
        <v>4.9845546512068779</v>
      </c>
      <c r="AK689">
        <v>5.0523448015776268E-2</v>
      </c>
      <c r="AL689">
        <v>50.523448015776268</v>
      </c>
      <c r="AM689">
        <v>0.63967905693982963</v>
      </c>
      <c r="AN689">
        <v>1.2661033283794989</v>
      </c>
      <c r="AO689">
        <v>1033.652907965758</v>
      </c>
      <c r="AP689">
        <f>AO689*(AN689/100)</f>
        <v>13.087113871645942</v>
      </c>
      <c r="AQ689">
        <v>1.03365284336394E-3</v>
      </c>
      <c r="AR689">
        <v>14.572136915011569</v>
      </c>
      <c r="AS689">
        <v>0.36899662099395858</v>
      </c>
      <c r="AT689">
        <v>1.3971308307312909E-5</v>
      </c>
      <c r="AU689">
        <v>28.753228724636308</v>
      </c>
      <c r="AV689" t="str">
        <f>VLOOKUP(_xlfn.CONCAT(B689:C689),Sheet2!C:G,5,0)</f>
        <v>08.0, 70.0</v>
      </c>
      <c r="AW689">
        <f>ROUND(H689,-2)</f>
        <v>200</v>
      </c>
      <c r="AX689">
        <f>VLOOKUP(_xlfn.CONCAT(B689:C689),Sheet2!C:G,4,0)</f>
        <v>1.7592918860102841E-3</v>
      </c>
      <c r="AY689">
        <f>(AJ689*0.000001)/(VLOOKUP(_xlfn.CONCAT(B689:C689),Sheet2!$C:$G,4,0)*VLOOKUP(AA689,Sheet3!$A$1:$B$5,2,0)*SQRT(8*1.380649E-23*Sheet3!$D$2/(PI()*VLOOKUP(AA689,Sheet3!$A$1:$B$5,2,0))))</f>
        <v>4.2698650911226651E+19</v>
      </c>
      <c r="AZ689" t="str">
        <f>VLOOKUP(_xlfn.CONCAT(B689:C689),Sheet2!C:H,6,0)</f>
        <v>+0, +0</v>
      </c>
      <c r="BA689">
        <f>VLOOKUP(_xlfn.CONCAT(B689:C689),Sheet2!C:G,2,0)</f>
        <v>8</v>
      </c>
      <c r="BB689">
        <f>VLOOKUP(_xlfn.CONCAT(B689:C689),Sheet2!C:G,3,0)</f>
        <v>70</v>
      </c>
    </row>
    <row r="690" spans="1:54" x14ac:dyDescent="0.25">
      <c r="A690" t="s">
        <v>49</v>
      </c>
      <c r="B690" t="s">
        <v>50</v>
      </c>
      <c r="C690" t="s">
        <v>50</v>
      </c>
      <c r="D690" t="s">
        <v>51</v>
      </c>
      <c r="E690" s="1">
        <v>45719.499842333949</v>
      </c>
      <c r="F690">
        <v>0.34774785833333333</v>
      </c>
      <c r="G690">
        <v>347.74785833333328</v>
      </c>
      <c r="H690">
        <v>200.00912500000001</v>
      </c>
      <c r="I690">
        <v>2.881444455943892E-2</v>
      </c>
      <c r="J690">
        <v>8.7822099999999992</v>
      </c>
      <c r="K690">
        <v>2.3403269884817991E-2</v>
      </c>
      <c r="L690">
        <v>1756.52213766625</v>
      </c>
      <c r="M690">
        <v>6.7435222260567469E-4</v>
      </c>
      <c r="N690">
        <v>39.470049999999993</v>
      </c>
      <c r="O690">
        <v>7.6331058632051549</v>
      </c>
      <c r="P690">
        <v>2.098125</v>
      </c>
      <c r="Q690">
        <v>7.874961509333401E-4</v>
      </c>
      <c r="R690">
        <v>82.813098656249991</v>
      </c>
      <c r="S690">
        <v>39.470049999999993</v>
      </c>
      <c r="T690">
        <v>7.6331058632051549</v>
      </c>
      <c r="U690">
        <v>2.098125</v>
      </c>
      <c r="V690">
        <v>7.874961509333401E-4</v>
      </c>
      <c r="W690">
        <v>82.813098656249991</v>
      </c>
      <c r="X690">
        <v>6.0110414869407698E-3</v>
      </c>
      <c r="Y690">
        <f>S690/U690</f>
        <v>18.812058385463207</v>
      </c>
      <c r="Z690">
        <f>(((Y690/13)-1)/(0.0039))+23</f>
        <v>137.63626006830785</v>
      </c>
      <c r="AA690" t="s">
        <v>53</v>
      </c>
      <c r="AB690">
        <v>80</v>
      </c>
      <c r="AC690">
        <v>4.9845761922341776</v>
      </c>
      <c r="AD690" t="s">
        <v>52</v>
      </c>
      <c r="AE690">
        <v>0</v>
      </c>
      <c r="AF690">
        <v>0</v>
      </c>
      <c r="AG690" t="s">
        <v>53</v>
      </c>
      <c r="AH690">
        <v>5</v>
      </c>
      <c r="AI690">
        <v>0.31152319692890368</v>
      </c>
      <c r="AJ690">
        <v>4.9845761922341776</v>
      </c>
      <c r="AK690">
        <v>5.0764262230059413E-2</v>
      </c>
      <c r="AL690">
        <v>50.764262230059408</v>
      </c>
      <c r="AM690">
        <v>0.63993092325190104</v>
      </c>
      <c r="AN690">
        <v>1.260593368523288</v>
      </c>
      <c r="AO690">
        <v>1038.575207616178</v>
      </c>
      <c r="AP690">
        <f>AO690*(AN690/100)</f>
        <v>13.092210194336509</v>
      </c>
      <c r="AQ690">
        <v>1.0385751427079021E-3</v>
      </c>
      <c r="AR690">
        <v>14.71649189476342</v>
      </c>
      <c r="AS690">
        <v>0.37103024180930971</v>
      </c>
      <c r="AT690">
        <v>1.405390473466514E-5</v>
      </c>
      <c r="AU690">
        <v>28.90043976189553</v>
      </c>
      <c r="AV690" t="str">
        <f>VLOOKUP(_xlfn.CONCAT(B690:C690),Sheet2!C:G,5,0)</f>
        <v>08.0, 70.0</v>
      </c>
      <c r="AW690">
        <f>ROUND(H690,-2)</f>
        <v>200</v>
      </c>
      <c r="AX690">
        <f>VLOOKUP(_xlfn.CONCAT(B690:C690),Sheet2!C:G,4,0)</f>
        <v>1.7592918860102841E-3</v>
      </c>
      <c r="AY690">
        <f>(AJ690*0.000001)/(VLOOKUP(_xlfn.CONCAT(B690:C690),Sheet2!$C:$G,4,0)*VLOOKUP(AA690,Sheet3!$A$1:$B$5,2,0)*SQRT(8*1.380649E-23*Sheet3!$D$2/(PI()*VLOOKUP(AA690,Sheet3!$A$1:$B$5,2,0))))</f>
        <v>4.2698835435796906E+19</v>
      </c>
      <c r="AZ690" t="str">
        <f>VLOOKUP(_xlfn.CONCAT(B690:C690),Sheet2!C:H,6,0)</f>
        <v>+0, +0</v>
      </c>
      <c r="BA690">
        <f>VLOOKUP(_xlfn.CONCAT(B690:C690),Sheet2!C:G,2,0)</f>
        <v>8</v>
      </c>
      <c r="BB690">
        <f>VLOOKUP(_xlfn.CONCAT(B690:C690),Sheet2!C:G,3,0)</f>
        <v>70</v>
      </c>
    </row>
    <row r="691" spans="1:54" x14ac:dyDescent="0.25">
      <c r="A691" t="s">
        <v>49</v>
      </c>
      <c r="B691" t="s">
        <v>50</v>
      </c>
      <c r="C691" t="s">
        <v>50</v>
      </c>
      <c r="D691" t="s">
        <v>51</v>
      </c>
      <c r="E691" s="1">
        <v>45719.500314785793</v>
      </c>
      <c r="F691">
        <v>0.34872617083333379</v>
      </c>
      <c r="G691">
        <v>348.72617083333381</v>
      </c>
      <c r="H691">
        <v>200</v>
      </c>
      <c r="I691">
        <v>0</v>
      </c>
      <c r="J691">
        <v>8.8276249999999994</v>
      </c>
      <c r="K691">
        <v>2.0334053141133408E-2</v>
      </c>
      <c r="L691">
        <v>1765.5250000000001</v>
      </c>
      <c r="M691">
        <v>0</v>
      </c>
      <c r="N691">
        <v>37.91203999999999</v>
      </c>
      <c r="O691">
        <v>10.569951591384161</v>
      </c>
      <c r="P691">
        <v>4.0367175</v>
      </c>
      <c r="Q691">
        <v>8.4914616616713054</v>
      </c>
      <c r="R691">
        <v>153.04019532870001</v>
      </c>
      <c r="S691">
        <v>37.91203999999999</v>
      </c>
      <c r="T691">
        <v>10.569951591384161</v>
      </c>
      <c r="U691">
        <v>4.0367175</v>
      </c>
      <c r="V691">
        <v>8.4914616616713054</v>
      </c>
      <c r="W691">
        <v>153.04019532870001</v>
      </c>
      <c r="X691">
        <v>89.754338703960215</v>
      </c>
      <c r="Y691">
        <f>S691/U691</f>
        <v>9.3917991536440173</v>
      </c>
      <c r="AA691" t="s">
        <v>53</v>
      </c>
      <c r="AB691">
        <v>80</v>
      </c>
      <c r="AC691">
        <v>4.9846050353046314</v>
      </c>
      <c r="AD691" t="s">
        <v>52</v>
      </c>
      <c r="AE691">
        <v>0</v>
      </c>
      <c r="AF691">
        <v>0</v>
      </c>
      <c r="AG691" t="s">
        <v>53</v>
      </c>
      <c r="AH691">
        <v>5</v>
      </c>
      <c r="AI691">
        <v>0.31158906135813852</v>
      </c>
      <c r="AJ691">
        <v>4.9846050353046314</v>
      </c>
      <c r="AK691">
        <v>5.0904516054267747E-2</v>
      </c>
      <c r="AL691">
        <v>50.904516054267752</v>
      </c>
      <c r="AM691">
        <v>0.64007811996387576</v>
      </c>
      <c r="AN691">
        <v>1.257409301920301</v>
      </c>
      <c r="AO691">
        <v>1041.4386044278431</v>
      </c>
      <c r="AP691">
        <f>AO691*(AN691/100)</f>
        <v>13.095145885864667</v>
      </c>
      <c r="AQ691">
        <v>1.041438539327227E-3</v>
      </c>
      <c r="AR691">
        <v>14.72237944870616</v>
      </c>
      <c r="AS691">
        <v>0.37024113730406799</v>
      </c>
      <c r="AT691">
        <v>1.3548003171667579E-5</v>
      </c>
      <c r="AU691">
        <v>28.83250934099927</v>
      </c>
      <c r="AV691" t="str">
        <f>VLOOKUP(_xlfn.CONCAT(B691:C691),Sheet2!C:G,5,0)</f>
        <v>08.0, 70.0</v>
      </c>
      <c r="AW691">
        <f>ROUND(H691,-2)</f>
        <v>200</v>
      </c>
      <c r="AX691">
        <f>VLOOKUP(_xlfn.CONCAT(B691:C691),Sheet2!C:G,4,0)</f>
        <v>1.7592918860102841E-3</v>
      </c>
      <c r="AY691">
        <f>(AJ691*0.000001)/(VLOOKUP(_xlfn.CONCAT(B691:C691),Sheet2!$C:$G,4,0)*VLOOKUP(AA691,Sheet3!$A$1:$B$5,2,0)*SQRT(8*1.380649E-23*Sheet3!$D$2/(PI()*VLOOKUP(AA691,Sheet3!$A$1:$B$5,2,0))))</f>
        <v>4.2699082511068963E+19</v>
      </c>
      <c r="AZ691" t="str">
        <f>VLOOKUP(_xlfn.CONCAT(B691:C691),Sheet2!C:H,6,0)</f>
        <v>+0, +0</v>
      </c>
      <c r="BA691">
        <f>VLOOKUP(_xlfn.CONCAT(B691:C691),Sheet2!C:G,2,0)</f>
        <v>8</v>
      </c>
      <c r="BB691">
        <f>VLOOKUP(_xlfn.CONCAT(B691:C691),Sheet2!C:G,3,0)</f>
        <v>70</v>
      </c>
    </row>
    <row r="692" spans="1:54" x14ac:dyDescent="0.25">
      <c r="A692" t="s">
        <v>49</v>
      </c>
      <c r="B692" t="s">
        <v>50</v>
      </c>
      <c r="C692" t="s">
        <v>50</v>
      </c>
      <c r="D692" t="s">
        <v>51</v>
      </c>
      <c r="E692" s="1">
        <v>45719.500781797789</v>
      </c>
      <c r="F692">
        <v>0.4891611458333327</v>
      </c>
      <c r="G692">
        <v>489.16114583333268</v>
      </c>
      <c r="H692">
        <v>299.71800000000002</v>
      </c>
      <c r="I692">
        <v>0.49682445911908502</v>
      </c>
      <c r="J692">
        <v>9.5621249999999982</v>
      </c>
      <c r="K692">
        <v>1.7954102936803329E-2</v>
      </c>
      <c r="L692">
        <v>2865.9409807500001</v>
      </c>
      <c r="M692">
        <v>8.9200374805456905E-3</v>
      </c>
      <c r="N692">
        <v>39.469484999999992</v>
      </c>
      <c r="O692">
        <v>7.6366670294653742</v>
      </c>
      <c r="P692">
        <v>3.9317199999999999</v>
      </c>
      <c r="Q692">
        <v>8.2890464225291076</v>
      </c>
      <c r="R692">
        <v>155.18296356420001</v>
      </c>
      <c r="S692">
        <v>39.469484999999992</v>
      </c>
      <c r="T692">
        <v>7.6366670294653742</v>
      </c>
      <c r="U692">
        <v>3.9317199999999999</v>
      </c>
      <c r="V692">
        <v>8.2890464225291076</v>
      </c>
      <c r="W692">
        <v>155.18296356420001</v>
      </c>
      <c r="X692">
        <v>63.300687520635947</v>
      </c>
      <c r="Y692">
        <f>S692/U692</f>
        <v>10.038732412277577</v>
      </c>
      <c r="AA692" t="s">
        <v>53</v>
      </c>
      <c r="AB692">
        <v>80</v>
      </c>
      <c r="AC692">
        <v>4.9845798432557542</v>
      </c>
      <c r="AD692" t="s">
        <v>52</v>
      </c>
      <c r="AE692">
        <v>0</v>
      </c>
      <c r="AF692">
        <v>0</v>
      </c>
      <c r="AG692" t="s">
        <v>53</v>
      </c>
      <c r="AH692">
        <v>5</v>
      </c>
      <c r="AI692">
        <v>0.31152823533867879</v>
      </c>
      <c r="AJ692">
        <v>4.9845798432557542</v>
      </c>
      <c r="AK692">
        <v>7.1037696705995829E-2</v>
      </c>
      <c r="AL692">
        <v>71.037696705995828</v>
      </c>
      <c r="AM692">
        <v>0.66493577498242684</v>
      </c>
      <c r="AN692">
        <v>0.93603228400605498</v>
      </c>
      <c r="AO692">
        <v>1453.3440125847219</v>
      </c>
      <c r="AP692">
        <f>AO692*(AN692/100)</f>
        <v>13.60376915546202</v>
      </c>
      <c r="AQ692">
        <v>1.453343921753061E-3</v>
      </c>
      <c r="AR692">
        <v>17.662490776793771</v>
      </c>
      <c r="AS692">
        <v>0.3306532316607631</v>
      </c>
      <c r="AT692">
        <v>1.6755238748463831E-5</v>
      </c>
      <c r="AU692">
        <v>24.786866576507691</v>
      </c>
      <c r="AV692" t="str">
        <f>VLOOKUP(_xlfn.CONCAT(B692:C692),Sheet2!C:G,5,0)</f>
        <v>08.0, 70.0</v>
      </c>
      <c r="AW692">
        <f>ROUND(H692,-2)</f>
        <v>300</v>
      </c>
      <c r="AX692">
        <f>VLOOKUP(_xlfn.CONCAT(B692:C692),Sheet2!C:G,4,0)</f>
        <v>1.7592918860102841E-3</v>
      </c>
      <c r="AY692">
        <f>(AJ692*0.000001)/(VLOOKUP(_xlfn.CONCAT(B692:C692),Sheet2!$C:$G,4,0)*VLOOKUP(AA692,Sheet3!$A$1:$B$5,2,0)*SQRT(8*1.380649E-23*Sheet3!$D$2/(PI()*VLOOKUP(AA692,Sheet3!$A$1:$B$5,2,0))))</f>
        <v>4.2698866711147807E+19</v>
      </c>
      <c r="AZ692" t="str">
        <f>VLOOKUP(_xlfn.CONCAT(B692:C692),Sheet2!C:H,6,0)</f>
        <v>+0, +0</v>
      </c>
      <c r="BA692">
        <f>VLOOKUP(_xlfn.CONCAT(B692:C692),Sheet2!C:G,2,0)</f>
        <v>8</v>
      </c>
      <c r="BB692">
        <f>VLOOKUP(_xlfn.CONCAT(B692:C692),Sheet2!C:G,3,0)</f>
        <v>70</v>
      </c>
    </row>
    <row r="693" spans="1:54" x14ac:dyDescent="0.25">
      <c r="A693" t="s">
        <v>49</v>
      </c>
      <c r="B693" t="s">
        <v>50</v>
      </c>
      <c r="C693" t="s">
        <v>50</v>
      </c>
      <c r="D693" t="s">
        <v>51</v>
      </c>
      <c r="E693" s="1">
        <v>45719.501291054898</v>
      </c>
      <c r="F693">
        <v>0.48536229999999941</v>
      </c>
      <c r="G693">
        <v>485.36229999999938</v>
      </c>
      <c r="H693">
        <v>299.72412500000002</v>
      </c>
      <c r="I693">
        <v>0.58307843378908697</v>
      </c>
      <c r="J693">
        <v>9.5289850000000005</v>
      </c>
      <c r="K693">
        <v>2.0032696052676421E-2</v>
      </c>
      <c r="L693">
        <v>2856.066691263125</v>
      </c>
      <c r="M693">
        <v>1.1680633038967389E-2</v>
      </c>
      <c r="N693">
        <v>37.910719999999991</v>
      </c>
      <c r="O693">
        <v>10.57443072666752</v>
      </c>
      <c r="P693">
        <v>2.07275125</v>
      </c>
      <c r="Q693">
        <v>8.2171616713072333E-4</v>
      </c>
      <c r="R693">
        <v>78.579492268399989</v>
      </c>
      <c r="S693">
        <v>37.910719999999991</v>
      </c>
      <c r="T693">
        <v>10.57443072666752</v>
      </c>
      <c r="U693">
        <v>2.07275125</v>
      </c>
      <c r="V693">
        <v>8.2171616713072333E-4</v>
      </c>
      <c r="W693">
        <v>78.579492268399989</v>
      </c>
      <c r="X693">
        <v>8.6891806863065857E-3</v>
      </c>
      <c r="Y693">
        <f>S693/U693</f>
        <v>18.290048070167604</v>
      </c>
      <c r="Z693">
        <f>(((Y693/13)-1)/(0.0039))+23</f>
        <v>127.34019862263519</v>
      </c>
      <c r="AA693" t="s">
        <v>53</v>
      </c>
      <c r="AB693">
        <v>80</v>
      </c>
      <c r="AC693">
        <v>4.9845838593794882</v>
      </c>
      <c r="AD693" t="s">
        <v>52</v>
      </c>
      <c r="AE693">
        <v>0</v>
      </c>
      <c r="AF693">
        <v>0</v>
      </c>
      <c r="AG693" t="s">
        <v>53</v>
      </c>
      <c r="AH693">
        <v>5</v>
      </c>
      <c r="AI693">
        <v>0.31152246672458839</v>
      </c>
      <c r="AJ693">
        <v>4.9845838593794882</v>
      </c>
      <c r="AK693">
        <v>7.0493082734792684E-2</v>
      </c>
      <c r="AL693">
        <v>70.493082734792679</v>
      </c>
      <c r="AM693">
        <v>0.66416949209322507</v>
      </c>
      <c r="AN693">
        <v>0.94217682973512029</v>
      </c>
      <c r="AO693">
        <v>1442.2007177375081</v>
      </c>
      <c r="AP693">
        <f>AO693*(AN693/100)</f>
        <v>13.588081000796404</v>
      </c>
      <c r="AQ693">
        <v>1.4422006276040269E-3</v>
      </c>
      <c r="AR693">
        <v>17.45282602031148</v>
      </c>
      <c r="AS693">
        <v>0.32887296579471381</v>
      </c>
      <c r="AT693">
        <v>1.698549972718535E-5</v>
      </c>
      <c r="AU693">
        <v>24.681875584500581</v>
      </c>
      <c r="AV693" t="str">
        <f>VLOOKUP(_xlfn.CONCAT(B693:C693),Sheet2!C:G,5,0)</f>
        <v>08.0, 70.0</v>
      </c>
      <c r="AW693">
        <f>ROUND(H693,-2)</f>
        <v>300</v>
      </c>
      <c r="AX693">
        <f>VLOOKUP(_xlfn.CONCAT(B693:C693),Sheet2!C:G,4,0)</f>
        <v>1.7592918860102841E-3</v>
      </c>
      <c r="AY693">
        <f>(AJ693*0.000001)/(VLOOKUP(_xlfn.CONCAT(B693:C693),Sheet2!$C:$G,4,0)*VLOOKUP(AA693,Sheet3!$A$1:$B$5,2,0)*SQRT(8*1.380649E-23*Sheet3!$D$2/(PI()*VLOOKUP(AA693,Sheet3!$A$1:$B$5,2,0))))</f>
        <v>4.2698901114033783E+19</v>
      </c>
      <c r="AZ693" t="str">
        <f>VLOOKUP(_xlfn.CONCAT(B693:C693),Sheet2!C:H,6,0)</f>
        <v>+0, +0</v>
      </c>
      <c r="BA693">
        <f>VLOOKUP(_xlfn.CONCAT(B693:C693),Sheet2!C:G,2,0)</f>
        <v>8</v>
      </c>
      <c r="BB693">
        <f>VLOOKUP(_xlfn.CONCAT(B693:C693),Sheet2!C:G,3,0)</f>
        <v>70</v>
      </c>
    </row>
    <row r="694" spans="1:54" x14ac:dyDescent="0.25">
      <c r="A694" t="s">
        <v>49</v>
      </c>
      <c r="B694" t="s">
        <v>50</v>
      </c>
      <c r="C694" t="s">
        <v>50</v>
      </c>
      <c r="D694" t="s">
        <v>51</v>
      </c>
      <c r="E694" s="1">
        <v>45719.50176906219</v>
      </c>
      <c r="F694">
        <v>0.48901640972222271</v>
      </c>
      <c r="G694">
        <v>489.0164097222227</v>
      </c>
      <c r="H694">
        <v>299.97062499999998</v>
      </c>
      <c r="I694">
        <v>0.13113391821200471</v>
      </c>
      <c r="J694">
        <v>9.4956300000000002</v>
      </c>
      <c r="K694">
        <v>1.9577466549469982E-2</v>
      </c>
      <c r="L694">
        <v>2848.4100658687498</v>
      </c>
      <c r="M694">
        <v>2.5672698972964542E-3</v>
      </c>
      <c r="N694">
        <v>37.910574999999987</v>
      </c>
      <c r="O694">
        <v>10.5767485699654</v>
      </c>
      <c r="P694">
        <v>2.06459875</v>
      </c>
      <c r="Q694">
        <v>7.4225137850056702E-4</v>
      </c>
      <c r="R694">
        <v>78.270125756781241</v>
      </c>
      <c r="S694">
        <v>37.910574999999987</v>
      </c>
      <c r="T694">
        <v>10.5767485699654</v>
      </c>
      <c r="U694">
        <v>2.06459875</v>
      </c>
      <c r="V694">
        <v>7.4225137850056702E-4</v>
      </c>
      <c r="W694">
        <v>78.270125756781241</v>
      </c>
      <c r="X694">
        <v>7.8506062061107218E-3</v>
      </c>
      <c r="Y694">
        <f>S694/U694</f>
        <v>18.362199918991518</v>
      </c>
      <c r="Z694">
        <f>(((Y694/13)-1)/(0.0039))+23</f>
        <v>128.76331201166704</v>
      </c>
      <c r="AA694" t="s">
        <v>53</v>
      </c>
      <c r="AB694">
        <v>80</v>
      </c>
      <c r="AC694">
        <v>4.9845641438629773</v>
      </c>
      <c r="AD694" t="s">
        <v>52</v>
      </c>
      <c r="AE694">
        <v>0</v>
      </c>
      <c r="AF694">
        <v>0</v>
      </c>
      <c r="AG694" t="s">
        <v>53</v>
      </c>
      <c r="AH694">
        <v>5</v>
      </c>
      <c r="AI694">
        <v>0.31152027611164268</v>
      </c>
      <c r="AJ694">
        <v>4.9845641438629773</v>
      </c>
      <c r="AK694">
        <v>7.1016946901527211E-2</v>
      </c>
      <c r="AL694">
        <v>71.016946901527206</v>
      </c>
      <c r="AM694">
        <v>0.66490648776286665</v>
      </c>
      <c r="AN694">
        <v>0.93626453511840269</v>
      </c>
      <c r="AO694">
        <v>1452.924073192185</v>
      </c>
      <c r="AP694">
        <f>AO694*(AN694/100)</f>
        <v>13.603212819496173</v>
      </c>
      <c r="AQ694">
        <v>1.452923982388803E-3</v>
      </c>
      <c r="AR694">
        <v>17.76087257837969</v>
      </c>
      <c r="AS694">
        <v>0.33257750215787679</v>
      </c>
      <c r="AT694">
        <v>1.7285880846800669E-5</v>
      </c>
      <c r="AU694">
        <v>24.932135914169159</v>
      </c>
      <c r="AV694" t="str">
        <f>VLOOKUP(_xlfn.CONCAT(B694:C694),Sheet2!C:G,5,0)</f>
        <v>08.0, 70.0</v>
      </c>
      <c r="AW694">
        <f>ROUND(H694,-2)</f>
        <v>300</v>
      </c>
      <c r="AX694">
        <f>VLOOKUP(_xlfn.CONCAT(B694:C694),Sheet2!C:G,4,0)</f>
        <v>1.7592918860102841E-3</v>
      </c>
      <c r="AY694">
        <f>(AJ694*0.000001)/(VLOOKUP(_xlfn.CONCAT(B694:C694),Sheet2!$C:$G,4,0)*VLOOKUP(AA694,Sheet3!$A$1:$B$5,2,0)*SQRT(8*1.380649E-23*Sheet3!$D$2/(PI()*VLOOKUP(AA694,Sheet3!$A$1:$B$5,2,0))))</f>
        <v>4.2698732227138978E+19</v>
      </c>
      <c r="AZ694" t="str">
        <f>VLOOKUP(_xlfn.CONCAT(B694:C694),Sheet2!C:H,6,0)</f>
        <v>+0, +0</v>
      </c>
      <c r="BA694">
        <f>VLOOKUP(_xlfn.CONCAT(B694:C694),Sheet2!C:G,2,0)</f>
        <v>8</v>
      </c>
      <c r="BB694">
        <f>VLOOKUP(_xlfn.CONCAT(B694:C694),Sheet2!C:G,3,0)</f>
        <v>70</v>
      </c>
    </row>
    <row r="695" spans="1:54" x14ac:dyDescent="0.25">
      <c r="A695" t="s">
        <v>49</v>
      </c>
      <c r="B695" t="s">
        <v>50</v>
      </c>
      <c r="C695" t="s">
        <v>50</v>
      </c>
      <c r="D695" t="s">
        <v>51</v>
      </c>
      <c r="E695" s="1">
        <v>45719.502635609628</v>
      </c>
      <c r="F695">
        <v>0.62339867361111123</v>
      </c>
      <c r="G695">
        <v>623.39867361111124</v>
      </c>
      <c r="H695">
        <v>400.09612499999997</v>
      </c>
      <c r="I695">
        <v>1.9311928003287869E-2</v>
      </c>
      <c r="J695">
        <v>9.5144649999999995</v>
      </c>
      <c r="K695">
        <v>1.6678173666383661E-2</v>
      </c>
      <c r="L695">
        <v>3806.7005779481251</v>
      </c>
      <c r="M695">
        <v>3.22087689071533E-4</v>
      </c>
      <c r="N695">
        <v>36.349239999999988</v>
      </c>
      <c r="O695">
        <v>12.67535853990117</v>
      </c>
      <c r="P695">
        <v>2.0456949999999998</v>
      </c>
      <c r="Q695">
        <v>8.2935806108815676E-4</v>
      </c>
      <c r="R695">
        <v>74.359458521799979</v>
      </c>
      <c r="S695">
        <v>36.349239999999988</v>
      </c>
      <c r="T695">
        <v>12.67535853990117</v>
      </c>
      <c r="U695">
        <v>2.0456949999999998</v>
      </c>
      <c r="V695">
        <v>8.2935806108815676E-4</v>
      </c>
      <c r="W695">
        <v>74.359458521799979</v>
      </c>
      <c r="X695">
        <v>1.051241078224964E-2</v>
      </c>
      <c r="Y695">
        <f>S695/U695</f>
        <v>17.768650751944932</v>
      </c>
      <c r="Z695">
        <f>(((Y695/13)-1)/(0.0039))+23</f>
        <v>117.05622784901244</v>
      </c>
      <c r="AA695" t="s">
        <v>53</v>
      </c>
      <c r="AB695">
        <v>80</v>
      </c>
      <c r="AC695">
        <v>4.9845791130514403</v>
      </c>
      <c r="AD695" t="s">
        <v>52</v>
      </c>
      <c r="AE695">
        <v>0</v>
      </c>
      <c r="AF695">
        <v>0</v>
      </c>
      <c r="AG695" t="s">
        <v>53</v>
      </c>
      <c r="AH695">
        <v>5</v>
      </c>
      <c r="AI695">
        <v>0.31153772799477703</v>
      </c>
      <c r="AJ695">
        <v>4.9845791130514403</v>
      </c>
      <c r="AK695">
        <v>9.0282392672875897E-2</v>
      </c>
      <c r="AL695">
        <v>90.282392672875901</v>
      </c>
      <c r="AM695">
        <v>0.69509767858556626</v>
      </c>
      <c r="AN695">
        <v>0.76991499450412637</v>
      </c>
      <c r="AO695">
        <v>1847.067122650348</v>
      </c>
      <c r="AP695">
        <f>AO695*(AN695/100)</f>
        <v>14.220846735840952</v>
      </c>
      <c r="AQ695">
        <v>1.847067007208092E-3</v>
      </c>
      <c r="AR695">
        <v>21.47825100901024</v>
      </c>
      <c r="AS695">
        <v>0.33072855015120739</v>
      </c>
      <c r="AT695">
        <v>2.106673554413167E-5</v>
      </c>
      <c r="AU695">
        <v>23.716704485735939</v>
      </c>
      <c r="AV695" t="str">
        <f>VLOOKUP(_xlfn.CONCAT(B695:C695),Sheet2!C:G,5,0)</f>
        <v>08.0, 70.0</v>
      </c>
      <c r="AW695">
        <f>ROUND(H695,-2)</f>
        <v>400</v>
      </c>
      <c r="AX695">
        <f>VLOOKUP(_xlfn.CONCAT(B695:C695),Sheet2!C:G,4,0)</f>
        <v>1.7592918860102841E-3</v>
      </c>
      <c r="AY695">
        <f>(AJ695*0.000001)/(VLOOKUP(_xlfn.CONCAT(B695:C695),Sheet2!$C:$G,4,0)*VLOOKUP(AA695,Sheet3!$A$1:$B$5,2,0)*SQRT(8*1.380649E-23*Sheet3!$D$2/(PI()*VLOOKUP(AA695,Sheet3!$A$1:$B$5,2,0))))</f>
        <v>4.2698860456077631E+19</v>
      </c>
      <c r="AZ695" t="str">
        <f>VLOOKUP(_xlfn.CONCAT(B695:C695),Sheet2!C:H,6,0)</f>
        <v>+0, +0</v>
      </c>
      <c r="BA695">
        <f>VLOOKUP(_xlfn.CONCAT(B695:C695),Sheet2!C:G,2,0)</f>
        <v>8</v>
      </c>
      <c r="BB695">
        <f>VLOOKUP(_xlfn.CONCAT(B695:C695),Sheet2!C:G,3,0)</f>
        <v>70</v>
      </c>
    </row>
    <row r="696" spans="1:54" x14ac:dyDescent="0.25">
      <c r="A696" t="s">
        <v>49</v>
      </c>
      <c r="B696" t="s">
        <v>50</v>
      </c>
      <c r="C696" t="s">
        <v>50</v>
      </c>
      <c r="D696" t="s">
        <v>51</v>
      </c>
      <c r="E696" s="1">
        <v>45719.503418476663</v>
      </c>
      <c r="F696">
        <v>0.62487451388888848</v>
      </c>
      <c r="G696">
        <v>624.87451388888849</v>
      </c>
      <c r="H696">
        <v>400.03199999999998</v>
      </c>
      <c r="I696">
        <v>0.2004400665419665</v>
      </c>
      <c r="J696">
        <v>9.551892500000001</v>
      </c>
      <c r="K696">
        <v>1.987447325362075E-2</v>
      </c>
      <c r="L696">
        <v>3821.06266056</v>
      </c>
      <c r="M696">
        <v>3.9836407414422757E-3</v>
      </c>
      <c r="N696">
        <v>34.446603749999987</v>
      </c>
      <c r="O696">
        <v>14.61492424527413</v>
      </c>
      <c r="P696">
        <v>2.0296487499999998</v>
      </c>
      <c r="Q696">
        <v>8.6822560843017769E-4</v>
      </c>
      <c r="R696">
        <v>69.914506242932802</v>
      </c>
      <c r="S696">
        <v>34.446603749999987</v>
      </c>
      <c r="T696">
        <v>14.61492424527413</v>
      </c>
      <c r="U696">
        <v>2.0296487499999998</v>
      </c>
      <c r="V696">
        <v>8.6822560843017769E-4</v>
      </c>
      <c r="W696">
        <v>69.914506242932802</v>
      </c>
      <c r="X696">
        <v>1.268905149501409E-2</v>
      </c>
      <c r="Y696">
        <f>S696/U696</f>
        <v>16.971706927122238</v>
      </c>
      <c r="Z696">
        <f>(((Y696/13)-1)/(0.0039))+23</f>
        <v>101.33741473613883</v>
      </c>
      <c r="AA696" t="s">
        <v>53</v>
      </c>
      <c r="AB696">
        <v>80</v>
      </c>
      <c r="AC696">
        <v>4.9848438121157157</v>
      </c>
      <c r="AD696" t="s">
        <v>52</v>
      </c>
      <c r="AE696">
        <v>0</v>
      </c>
      <c r="AF696">
        <v>0</v>
      </c>
      <c r="AG696" t="s">
        <v>53</v>
      </c>
      <c r="AH696">
        <v>5</v>
      </c>
      <c r="AI696">
        <v>0.31154225526153151</v>
      </c>
      <c r="AJ696">
        <v>4.9848438121157157</v>
      </c>
      <c r="AK696">
        <v>9.0493973576604367E-2</v>
      </c>
      <c r="AL696">
        <v>90.493973576604361</v>
      </c>
      <c r="AM696">
        <v>0.69546112265994997</v>
      </c>
      <c r="AN696">
        <v>0.76851650466120014</v>
      </c>
      <c r="AO696">
        <v>1851.2974981205509</v>
      </c>
      <c r="AP696">
        <f>AO696*(AN696/100)</f>
        <v>14.227526823436305</v>
      </c>
      <c r="AQ696">
        <v>1.8512973824183581E-3</v>
      </c>
      <c r="AR696">
        <v>21.496789622897449</v>
      </c>
      <c r="AS696">
        <v>0.33041275244852608</v>
      </c>
      <c r="AT696">
        <v>2.1110526095388441E-5</v>
      </c>
      <c r="AU696">
        <v>23.682933679852798</v>
      </c>
      <c r="AV696" t="str">
        <f>VLOOKUP(_xlfn.CONCAT(B696:C696),Sheet2!C:G,5,0)</f>
        <v>08.0, 70.0</v>
      </c>
      <c r="AW696">
        <f>ROUND(H696,-2)</f>
        <v>400</v>
      </c>
      <c r="AX696">
        <f>VLOOKUP(_xlfn.CONCAT(B696:C696),Sheet2!C:G,4,0)</f>
        <v>1.7592918860102841E-3</v>
      </c>
      <c r="AY696">
        <f>(AJ696*0.000001)/(VLOOKUP(_xlfn.CONCAT(B696:C696),Sheet2!$C:$G,4,0)*VLOOKUP(AA696,Sheet3!$A$1:$B$5,2,0)*SQRT(8*1.380649E-23*Sheet3!$D$2/(PI()*VLOOKUP(AA696,Sheet3!$A$1:$B$5,2,0))))</f>
        <v>4.270112791901723E+19</v>
      </c>
      <c r="AZ696" t="str">
        <f>VLOOKUP(_xlfn.CONCAT(B696:C696),Sheet2!C:H,6,0)</f>
        <v>+0, +0</v>
      </c>
      <c r="BA696">
        <f>VLOOKUP(_xlfn.CONCAT(B696:C696),Sheet2!C:G,2,0)</f>
        <v>8</v>
      </c>
      <c r="BB696">
        <f>VLOOKUP(_xlfn.CONCAT(B696:C696),Sheet2!C:G,3,0)</f>
        <v>70</v>
      </c>
    </row>
    <row r="697" spans="1:54" x14ac:dyDescent="0.25">
      <c r="A697" t="s">
        <v>49</v>
      </c>
      <c r="B697" t="s">
        <v>50</v>
      </c>
      <c r="C697" t="s">
        <v>50</v>
      </c>
      <c r="D697" t="s">
        <v>51</v>
      </c>
      <c r="E697" s="1">
        <v>45719.503891391367</v>
      </c>
      <c r="F697">
        <v>0.62291603888888858</v>
      </c>
      <c r="G697">
        <v>622.91603888888858</v>
      </c>
      <c r="H697">
        <v>400.09224999999998</v>
      </c>
      <c r="I697">
        <v>2.6755042335292471E-2</v>
      </c>
      <c r="J697">
        <v>9.5440237499999991</v>
      </c>
      <c r="K697">
        <v>2.623000576516412E-2</v>
      </c>
      <c r="L697">
        <v>3818.489936190937</v>
      </c>
      <c r="M697">
        <v>7.017849147019316E-4</v>
      </c>
      <c r="N697">
        <v>37.084233750000003</v>
      </c>
      <c r="O697">
        <v>13.16614949338695</v>
      </c>
      <c r="P697">
        <v>3.7197049999999998</v>
      </c>
      <c r="Q697">
        <v>7.9512435008297198</v>
      </c>
      <c r="R697">
        <v>137.9424097010438</v>
      </c>
      <c r="S697">
        <v>37.084233750000003</v>
      </c>
      <c r="T697">
        <v>13.16614949338695</v>
      </c>
      <c r="U697">
        <v>3.7197049999999998</v>
      </c>
      <c r="V697">
        <v>7.9512435008297198</v>
      </c>
      <c r="W697">
        <v>137.9424097010438</v>
      </c>
      <c r="X697">
        <v>104.6872605902455</v>
      </c>
      <c r="Y697">
        <f>S697/U697</f>
        <v>9.9696706459248805</v>
      </c>
      <c r="AA697" t="s">
        <v>53</v>
      </c>
      <c r="AB697">
        <v>80</v>
      </c>
      <c r="AC697">
        <v>4.9845217920126936</v>
      </c>
      <c r="AD697" t="s">
        <v>52</v>
      </c>
      <c r="AE697">
        <v>0</v>
      </c>
      <c r="AF697">
        <v>0</v>
      </c>
      <c r="AG697" t="s">
        <v>53</v>
      </c>
      <c r="AH697">
        <v>5</v>
      </c>
      <c r="AI697">
        <v>0.31153115615593979</v>
      </c>
      <c r="AJ697">
        <v>4.9845217920126936</v>
      </c>
      <c r="AK697">
        <v>9.0213200706620297E-2</v>
      </c>
      <c r="AL697">
        <v>90.213200706620299</v>
      </c>
      <c r="AM697">
        <v>0.69497896720403229</v>
      </c>
      <c r="AN697">
        <v>0.77037391619010731</v>
      </c>
      <c r="AO697">
        <v>1845.6727644446819</v>
      </c>
      <c r="AP697">
        <f>AO697*(AN697/100)</f>
        <v>14.218581555506711</v>
      </c>
      <c r="AQ697">
        <v>1.8456726490906801E-3</v>
      </c>
      <c r="AR697">
        <v>21.379376631044931</v>
      </c>
      <c r="AS697">
        <v>0.329402282019227</v>
      </c>
      <c r="AT697">
        <v>2.0633975831827701E-5</v>
      </c>
      <c r="AU697">
        <v>23.625360342473702</v>
      </c>
      <c r="AV697" t="str">
        <f>VLOOKUP(_xlfn.CONCAT(B697:C697),Sheet2!C:G,5,0)</f>
        <v>08.0, 70.0</v>
      </c>
      <c r="AW697">
        <f>ROUND(H697,-2)</f>
        <v>400</v>
      </c>
      <c r="AX697">
        <f>VLOOKUP(_xlfn.CONCAT(B697:C697),Sheet2!C:G,4,0)</f>
        <v>1.7592918860102841E-3</v>
      </c>
      <c r="AY697">
        <f>(AJ697*0.000001)/(VLOOKUP(_xlfn.CONCAT(B697:C697),Sheet2!$C:$G,4,0)*VLOOKUP(AA697,Sheet3!$A$1:$B$5,2,0)*SQRT(8*1.380649E-23*Sheet3!$D$2/(PI()*VLOOKUP(AA697,Sheet3!$A$1:$B$5,2,0))))</f>
        <v>4.2698369433068642E+19</v>
      </c>
      <c r="AZ697" t="str">
        <f>VLOOKUP(_xlfn.CONCAT(B697:C697),Sheet2!C:H,6,0)</f>
        <v>+0, +0</v>
      </c>
      <c r="BA697">
        <f>VLOOKUP(_xlfn.CONCAT(B697:C697),Sheet2!C:G,2,0)</f>
        <v>8</v>
      </c>
      <c r="BB697">
        <f>VLOOKUP(_xlfn.CONCAT(B697:C697),Sheet2!C:G,3,0)</f>
        <v>70</v>
      </c>
    </row>
    <row r="698" spans="1:54" x14ac:dyDescent="0.25">
      <c r="A698" t="s">
        <v>49</v>
      </c>
      <c r="B698" t="s">
        <v>50</v>
      </c>
      <c r="C698" t="s">
        <v>50</v>
      </c>
      <c r="D698" t="s">
        <v>51</v>
      </c>
      <c r="E698" s="1">
        <v>45719.504660948391</v>
      </c>
      <c r="F698">
        <v>0.40777787222222228</v>
      </c>
      <c r="G698">
        <v>407.7778722222223</v>
      </c>
      <c r="H698">
        <v>199.98737499999999</v>
      </c>
      <c r="I698">
        <v>4.3651932821451932E-2</v>
      </c>
      <c r="J698">
        <v>10.480040000000001</v>
      </c>
      <c r="K698">
        <v>1.8833129279226452E-2</v>
      </c>
      <c r="L698">
        <v>2095.8756894950011</v>
      </c>
      <c r="M698">
        <v>8.2210249411451255E-4</v>
      </c>
      <c r="N698">
        <v>35.465736250000013</v>
      </c>
      <c r="O698">
        <v>14.92577216897792</v>
      </c>
      <c r="P698">
        <v>2.0619900000000002</v>
      </c>
      <c r="Q698">
        <v>9.2834599307239744E-3</v>
      </c>
      <c r="R698">
        <v>73.129993490137508</v>
      </c>
      <c r="S698">
        <v>35.465736250000013</v>
      </c>
      <c r="T698">
        <v>14.92577216897792</v>
      </c>
      <c r="U698">
        <v>2.0619900000000002</v>
      </c>
      <c r="V698">
        <v>9.2834599307239744E-3</v>
      </c>
      <c r="W698">
        <v>73.129993490137508</v>
      </c>
      <c r="X698">
        <v>0.13856280786582159</v>
      </c>
      <c r="Y698">
        <f>S698/U698</f>
        <v>17.199761516787184</v>
      </c>
      <c r="Z698">
        <f>(((Y698/13)-1)/(0.0039))+23</f>
        <v>105.83553287548689</v>
      </c>
      <c r="AA698" t="s">
        <v>53</v>
      </c>
      <c r="AB698">
        <v>90</v>
      </c>
      <c r="AC698">
        <v>5.6077581120128954</v>
      </c>
      <c r="AD698" t="s">
        <v>52</v>
      </c>
      <c r="AE698">
        <v>0</v>
      </c>
      <c r="AF698">
        <v>0</v>
      </c>
      <c r="AG698" t="s">
        <v>53</v>
      </c>
      <c r="AH698">
        <v>5</v>
      </c>
      <c r="AI698">
        <v>0.31153502623881058</v>
      </c>
      <c r="AJ698">
        <v>5.6077581120128954</v>
      </c>
      <c r="AK698">
        <v>5.9370345680074307E-2</v>
      </c>
      <c r="AL698">
        <v>59.370345680074308</v>
      </c>
      <c r="AM698">
        <v>0.64964255265722259</v>
      </c>
      <c r="AN698">
        <v>1.0942205998899099</v>
      </c>
      <c r="AO698">
        <v>1079.663492288618</v>
      </c>
      <c r="AP698">
        <f>AO698*(AN698/100)</f>
        <v>11.813900342112868</v>
      </c>
      <c r="AQ698">
        <v>1.0796634323086811E-3</v>
      </c>
      <c r="AR698">
        <v>14.995272661477189</v>
      </c>
      <c r="AS698">
        <v>0.32816272494308679</v>
      </c>
      <c r="AT698">
        <v>1.448969264078299E-5</v>
      </c>
      <c r="AU698">
        <v>28.327226646910319</v>
      </c>
      <c r="AV698" t="str">
        <f>VLOOKUP(_xlfn.CONCAT(B698:C698),Sheet2!C:G,5,0)</f>
        <v>08.0, 70.0</v>
      </c>
      <c r="AW698">
        <f>ROUND(H698,-2)</f>
        <v>200</v>
      </c>
      <c r="AX698">
        <f>VLOOKUP(_xlfn.CONCAT(B698:C698),Sheet2!C:G,4,0)</f>
        <v>1.7592918860102841E-3</v>
      </c>
      <c r="AY698">
        <f>(AJ698*0.000001)/(VLOOKUP(_xlfn.CONCAT(B698:C698),Sheet2!$C:$G,4,0)*VLOOKUP(AA698,Sheet3!$A$1:$B$5,2,0)*SQRT(8*1.380649E-23*Sheet3!$D$2/(PI()*VLOOKUP(AA698,Sheet3!$A$1:$B$5,2,0))))</f>
        <v>4.8037131253333352E+19</v>
      </c>
      <c r="AZ698" t="str">
        <f>VLOOKUP(_xlfn.CONCAT(B698:C698),Sheet2!C:H,6,0)</f>
        <v>+0, +0</v>
      </c>
      <c r="BA698">
        <f>VLOOKUP(_xlfn.CONCAT(B698:C698),Sheet2!C:G,2,0)</f>
        <v>8</v>
      </c>
      <c r="BB698">
        <f>VLOOKUP(_xlfn.CONCAT(B698:C698),Sheet2!C:G,3,0)</f>
        <v>70</v>
      </c>
    </row>
    <row r="699" spans="1:54" x14ac:dyDescent="0.25">
      <c r="A699" t="s">
        <v>49</v>
      </c>
      <c r="B699" t="s">
        <v>50</v>
      </c>
      <c r="C699" t="s">
        <v>50</v>
      </c>
      <c r="D699" t="s">
        <v>51</v>
      </c>
      <c r="E699" s="1">
        <v>45719.505239881262</v>
      </c>
      <c r="F699">
        <v>0.41124028888888908</v>
      </c>
      <c r="G699">
        <v>411.2402888888891</v>
      </c>
      <c r="H699">
        <v>200</v>
      </c>
      <c r="I699">
        <v>0</v>
      </c>
      <c r="J699">
        <v>10.4940175</v>
      </c>
      <c r="K699">
        <v>1.861149317889161E-2</v>
      </c>
      <c r="L699">
        <v>2098.8035</v>
      </c>
      <c r="M699">
        <v>0</v>
      </c>
      <c r="N699">
        <v>40.907840000000007</v>
      </c>
      <c r="O699">
        <v>7.9322918770320294</v>
      </c>
      <c r="P699">
        <v>3.9936574999999999</v>
      </c>
      <c r="Q699">
        <v>8.6101621436747457</v>
      </c>
      <c r="R699">
        <v>163.37190202480011</v>
      </c>
      <c r="S699">
        <v>40.907840000000007</v>
      </c>
      <c r="T699">
        <v>7.9322918770320294</v>
      </c>
      <c r="U699">
        <v>3.9936574999999999</v>
      </c>
      <c r="V699">
        <v>8.6101621436747457</v>
      </c>
      <c r="W699">
        <v>163.37190202480011</v>
      </c>
      <c r="X699">
        <v>68.298319232199873</v>
      </c>
      <c r="Y699">
        <f>S699/U699</f>
        <v>10.243201876976183</v>
      </c>
      <c r="AA699" t="s">
        <v>53</v>
      </c>
      <c r="AB699">
        <v>90</v>
      </c>
      <c r="AC699">
        <v>5.6078136075408542</v>
      </c>
      <c r="AD699" t="s">
        <v>52</v>
      </c>
      <c r="AE699">
        <v>0</v>
      </c>
      <c r="AF699">
        <v>0</v>
      </c>
      <c r="AG699" t="s">
        <v>53</v>
      </c>
      <c r="AH699">
        <v>5</v>
      </c>
      <c r="AI699">
        <v>0.31152378109235579</v>
      </c>
      <c r="AJ699">
        <v>5.6078136075408542</v>
      </c>
      <c r="AK699">
        <v>5.9866728153468537E-2</v>
      </c>
      <c r="AL699">
        <v>59.866728153468543</v>
      </c>
      <c r="AM699">
        <v>0.65024418484869306</v>
      </c>
      <c r="AN699">
        <v>1.086152868053504</v>
      </c>
      <c r="AO699">
        <v>1088.6795487822169</v>
      </c>
      <c r="AP699">
        <f>AO699*(AN699/100)</f>
        <v>11.824724143009995</v>
      </c>
      <c r="AQ699">
        <v>1.088679488304182E-3</v>
      </c>
      <c r="AR699">
        <v>15.225645076082159</v>
      </c>
      <c r="AS699">
        <v>0.33074756134702687</v>
      </c>
      <c r="AT699">
        <v>1.4126064394319521E-5</v>
      </c>
      <c r="AU699">
        <v>28.524217800031561</v>
      </c>
      <c r="AV699" t="str">
        <f>VLOOKUP(_xlfn.CONCAT(B699:C699),Sheet2!C:G,5,0)</f>
        <v>08.0, 70.0</v>
      </c>
      <c r="AW699">
        <f>ROUND(H699,-2)</f>
        <v>200</v>
      </c>
      <c r="AX699">
        <f>VLOOKUP(_xlfn.CONCAT(B699:C699),Sheet2!C:G,4,0)</f>
        <v>1.7592918860102841E-3</v>
      </c>
      <c r="AY699">
        <f>(AJ699*0.000001)/(VLOOKUP(_xlfn.CONCAT(B699:C699),Sheet2!$C:$G,4,0)*VLOOKUP(AA699,Sheet3!$A$1:$B$5,2,0)*SQRT(8*1.380649E-23*Sheet3!$D$2/(PI()*VLOOKUP(AA699,Sheet3!$A$1:$B$5,2,0))))</f>
        <v>4.8037606638666899E+19</v>
      </c>
      <c r="AZ699" t="str">
        <f>VLOOKUP(_xlfn.CONCAT(B699:C699),Sheet2!C:H,6,0)</f>
        <v>+0, +0</v>
      </c>
      <c r="BA699">
        <f>VLOOKUP(_xlfn.CONCAT(B699:C699),Sheet2!C:G,2,0)</f>
        <v>8</v>
      </c>
      <c r="BB699">
        <f>VLOOKUP(_xlfn.CONCAT(B699:C699),Sheet2!C:G,3,0)</f>
        <v>70</v>
      </c>
    </row>
    <row r="700" spans="1:54" x14ac:dyDescent="0.25">
      <c r="A700" t="s">
        <v>49</v>
      </c>
      <c r="B700" t="s">
        <v>50</v>
      </c>
      <c r="C700" t="s">
        <v>50</v>
      </c>
      <c r="D700" t="s">
        <v>51</v>
      </c>
      <c r="E700" s="1">
        <v>45719.5057235598</v>
      </c>
      <c r="F700">
        <v>0.40663627083333331</v>
      </c>
      <c r="G700">
        <v>406.6362708333333</v>
      </c>
      <c r="H700">
        <v>199.935125</v>
      </c>
      <c r="I700">
        <v>0.15258714861482711</v>
      </c>
      <c r="J700">
        <v>10.480303749999999</v>
      </c>
      <c r="K700">
        <v>2.1360403073486821E-2</v>
      </c>
      <c r="L700">
        <v>2095.3808402942182</v>
      </c>
      <c r="M700">
        <v>3.2593229982467429E-3</v>
      </c>
      <c r="N700">
        <v>39.289319999999996</v>
      </c>
      <c r="O700">
        <v>10.98357258094557</v>
      </c>
      <c r="P700">
        <v>2.0658237499999998</v>
      </c>
      <c r="Q700">
        <v>7.6708634737590793E-4</v>
      </c>
      <c r="R700">
        <v>81.164810377350008</v>
      </c>
      <c r="S700">
        <v>39.289319999999996</v>
      </c>
      <c r="T700">
        <v>10.98357258094557</v>
      </c>
      <c r="U700">
        <v>2.0658237499999998</v>
      </c>
      <c r="V700">
        <v>7.6708634737590793E-4</v>
      </c>
      <c r="W700">
        <v>81.164810377350008</v>
      </c>
      <c r="X700">
        <v>8.4253485722557142E-3</v>
      </c>
      <c r="Y700">
        <f>S700/U700</f>
        <v>19.018718319992207</v>
      </c>
      <c r="Z700">
        <f>(((Y700/13)-1)/(0.0039))+23</f>
        <v>141.71239289925458</v>
      </c>
      <c r="AA700" t="s">
        <v>53</v>
      </c>
      <c r="AB700">
        <v>90</v>
      </c>
      <c r="AC700">
        <v>5.607884802461589</v>
      </c>
      <c r="AD700" t="s">
        <v>52</v>
      </c>
      <c r="AE700">
        <v>0</v>
      </c>
      <c r="AF700">
        <v>0</v>
      </c>
      <c r="AG700" t="s">
        <v>53</v>
      </c>
      <c r="AH700">
        <v>5</v>
      </c>
      <c r="AI700">
        <v>0.31153013386989847</v>
      </c>
      <c r="AJ700">
        <v>5.607884802461589</v>
      </c>
      <c r="AK700">
        <v>5.9206682269340873E-2</v>
      </c>
      <c r="AL700">
        <v>59.206682269340867</v>
      </c>
      <c r="AM700">
        <v>0.64944516385463102</v>
      </c>
      <c r="AN700">
        <v>1.096911934535022</v>
      </c>
      <c r="AO700">
        <v>1076.6629112794949</v>
      </c>
      <c r="AP700">
        <f>AO700*(AN700/100)</f>
        <v>11.810043968536995</v>
      </c>
      <c r="AQ700">
        <v>1.076662851468544E-3</v>
      </c>
      <c r="AR700">
        <v>14.915897936693209</v>
      </c>
      <c r="AS700">
        <v>0.32722852922130191</v>
      </c>
      <c r="AT700">
        <v>1.4359673552646709E-5</v>
      </c>
      <c r="AU700">
        <v>28.255809698549829</v>
      </c>
      <c r="AV700" t="str">
        <f>VLOOKUP(_xlfn.CONCAT(B700:C700),Sheet2!C:G,5,0)</f>
        <v>08.0, 70.0</v>
      </c>
      <c r="AW700">
        <f>ROUND(H700,-2)</f>
        <v>200</v>
      </c>
      <c r="AX700">
        <f>VLOOKUP(_xlfn.CONCAT(B700:C700),Sheet2!C:G,4,0)</f>
        <v>1.7592918860102841E-3</v>
      </c>
      <c r="AY700">
        <f>(AJ700*0.000001)/(VLOOKUP(_xlfn.CONCAT(B700:C700),Sheet2!$C:$G,4,0)*VLOOKUP(AA700,Sheet3!$A$1:$B$5,2,0)*SQRT(8*1.380649E-23*Sheet3!$D$2/(PI()*VLOOKUP(AA700,Sheet3!$A$1:$B$5,2,0))))</f>
        <v>4.8038216508009267E+19</v>
      </c>
      <c r="AZ700" t="str">
        <f>VLOOKUP(_xlfn.CONCAT(B700:C700),Sheet2!C:H,6,0)</f>
        <v>+0, +0</v>
      </c>
      <c r="BA700">
        <f>VLOOKUP(_xlfn.CONCAT(B700:C700),Sheet2!C:G,2,0)</f>
        <v>8</v>
      </c>
      <c r="BB700">
        <f>VLOOKUP(_xlfn.CONCAT(B700:C700),Sheet2!C:G,3,0)</f>
        <v>70</v>
      </c>
    </row>
    <row r="701" spans="1:54" x14ac:dyDescent="0.25">
      <c r="A701" t="s">
        <v>49</v>
      </c>
      <c r="B701" t="s">
        <v>50</v>
      </c>
      <c r="C701" t="s">
        <v>50</v>
      </c>
      <c r="D701" t="s">
        <v>51</v>
      </c>
      <c r="E701" s="1">
        <v>45719.506223442011</v>
      </c>
      <c r="F701">
        <v>0.56894878055555509</v>
      </c>
      <c r="G701">
        <v>568.94878055555512</v>
      </c>
      <c r="H701">
        <v>299.38537500000001</v>
      </c>
      <c r="I701">
        <v>0.71958033199410332</v>
      </c>
      <c r="J701">
        <v>11.348865</v>
      </c>
      <c r="K701">
        <v>2.1057268001086558E-2</v>
      </c>
      <c r="L701">
        <v>3397.6842038493751</v>
      </c>
      <c r="M701">
        <v>1.515239589911067E-2</v>
      </c>
      <c r="N701">
        <v>34.432440000000007</v>
      </c>
      <c r="O701">
        <v>16.19724644799296</v>
      </c>
      <c r="P701">
        <v>2.05797125</v>
      </c>
      <c r="Q701">
        <v>7.8657282467090874E-4</v>
      </c>
      <c r="R701">
        <v>70.860971587350022</v>
      </c>
      <c r="S701">
        <v>34.432440000000007</v>
      </c>
      <c r="T701">
        <v>16.19724644799296</v>
      </c>
      <c r="U701">
        <v>2.05797125</v>
      </c>
      <c r="V701">
        <v>7.8657282467090874E-4</v>
      </c>
      <c r="W701">
        <v>70.860971587350022</v>
      </c>
      <c r="X701">
        <v>1.274031389048867E-2</v>
      </c>
      <c r="Y701">
        <f>S701/U701</f>
        <v>16.731254141669865</v>
      </c>
      <c r="Z701">
        <f>(((Y701/13)-1)/(0.0039))+23</f>
        <v>96.594756245953974</v>
      </c>
      <c r="AA701" t="s">
        <v>53</v>
      </c>
      <c r="AB701">
        <v>90</v>
      </c>
      <c r="AC701">
        <v>5.6079669504470564</v>
      </c>
      <c r="AD701" t="s">
        <v>52</v>
      </c>
      <c r="AE701">
        <v>0</v>
      </c>
      <c r="AF701">
        <v>0</v>
      </c>
      <c r="AG701" t="s">
        <v>53</v>
      </c>
      <c r="AH701">
        <v>5</v>
      </c>
      <c r="AI701">
        <v>0.31153006084946699</v>
      </c>
      <c r="AJ701">
        <v>5.6079669504470564</v>
      </c>
      <c r="AK701">
        <v>8.2476292138768947E-2</v>
      </c>
      <c r="AL701">
        <v>82.47629213876894</v>
      </c>
      <c r="AM701">
        <v>0.68215966018178098</v>
      </c>
      <c r="AN701">
        <v>0.82709787563440174</v>
      </c>
      <c r="AO701">
        <v>1499.7946284540189</v>
      </c>
      <c r="AP701">
        <f>AO701*(AN701/100)</f>
        <v>12.404769510822058</v>
      </c>
      <c r="AQ701">
        <v>1.4997945451384271E-3</v>
      </c>
      <c r="AR701">
        <v>17.850065095598211</v>
      </c>
      <c r="AS701">
        <v>0.29527501841010118</v>
      </c>
      <c r="AT701">
        <v>1.7485394531796579E-5</v>
      </c>
      <c r="AU701">
        <v>24.274266585849318</v>
      </c>
      <c r="AV701" t="str">
        <f>VLOOKUP(_xlfn.CONCAT(B701:C701),Sheet2!C:G,5,0)</f>
        <v>08.0, 70.0</v>
      </c>
      <c r="AW701">
        <f>ROUND(H701,-2)</f>
        <v>300</v>
      </c>
      <c r="AX701">
        <f>VLOOKUP(_xlfn.CONCAT(B701:C701),Sheet2!C:G,4,0)</f>
        <v>1.7592918860102841E-3</v>
      </c>
      <c r="AY701">
        <f>(AJ701*0.000001)/(VLOOKUP(_xlfn.CONCAT(B701:C701),Sheet2!$C:$G,4,0)*VLOOKUP(AA701,Sheet3!$A$1:$B$5,2,0)*SQRT(8*1.380649E-23*Sheet3!$D$2/(PI()*VLOOKUP(AA701,Sheet3!$A$1:$B$5,2,0))))</f>
        <v>4.8038920203404337E+19</v>
      </c>
      <c r="AZ701" t="str">
        <f>VLOOKUP(_xlfn.CONCAT(B701:C701),Sheet2!C:H,6,0)</f>
        <v>+0, +0</v>
      </c>
      <c r="BA701">
        <f>VLOOKUP(_xlfn.CONCAT(B701:C701),Sheet2!C:G,2,0)</f>
        <v>8</v>
      </c>
      <c r="BB701">
        <f>VLOOKUP(_xlfn.CONCAT(B701:C701),Sheet2!C:G,3,0)</f>
        <v>70</v>
      </c>
    </row>
    <row r="702" spans="1:54" x14ac:dyDescent="0.25">
      <c r="A702" t="s">
        <v>49</v>
      </c>
      <c r="B702" t="s">
        <v>50</v>
      </c>
      <c r="C702" t="s">
        <v>50</v>
      </c>
      <c r="D702" t="s">
        <v>51</v>
      </c>
      <c r="E702" s="1">
        <v>45719.50666128748</v>
      </c>
      <c r="F702">
        <v>0.57019476111111134</v>
      </c>
      <c r="G702">
        <v>570.19476111111135</v>
      </c>
      <c r="H702">
        <v>299.51487500000002</v>
      </c>
      <c r="I702">
        <v>0.60967685433218322</v>
      </c>
      <c r="J702">
        <v>11.291202500000001</v>
      </c>
      <c r="K702">
        <v>1.8688715280847128E-2</v>
      </c>
      <c r="L702">
        <v>3381.8831053871868</v>
      </c>
      <c r="M702">
        <v>1.1394077143936679E-2</v>
      </c>
      <c r="N702">
        <v>36.049959999999999</v>
      </c>
      <c r="O702">
        <v>14.847754503818379</v>
      </c>
      <c r="P702">
        <v>2.0511175000000001</v>
      </c>
      <c r="Q702">
        <v>7.5126509905720437E-4</v>
      </c>
      <c r="R702">
        <v>73.942703830300005</v>
      </c>
      <c r="S702">
        <v>36.049959999999999</v>
      </c>
      <c r="T702">
        <v>14.847754503818379</v>
      </c>
      <c r="U702">
        <v>2.0511175000000001</v>
      </c>
      <c r="V702">
        <v>7.5126509905720437E-4</v>
      </c>
      <c r="W702">
        <v>73.942703830300005</v>
      </c>
      <c r="X702">
        <v>1.115459975808817E-2</v>
      </c>
      <c r="Y702">
        <f>S702/U702</f>
        <v>17.575765405931154</v>
      </c>
      <c r="Z702">
        <f>(((Y702/13)-1)/(0.0039))+23</f>
        <v>113.25178315446065</v>
      </c>
      <c r="AA702" t="s">
        <v>53</v>
      </c>
      <c r="AB702">
        <v>90</v>
      </c>
      <c r="AC702">
        <v>5.6077960826372877</v>
      </c>
      <c r="AD702" t="s">
        <v>52</v>
      </c>
      <c r="AE702">
        <v>0</v>
      </c>
      <c r="AF702">
        <v>0</v>
      </c>
      <c r="AG702" t="s">
        <v>53</v>
      </c>
      <c r="AH702">
        <v>5</v>
      </c>
      <c r="AI702">
        <v>0.31152283182674612</v>
      </c>
      <c r="AJ702">
        <v>5.6077960826372877</v>
      </c>
      <c r="AK702">
        <v>8.2654919660962445E-2</v>
      </c>
      <c r="AL702">
        <v>82.654919660962449</v>
      </c>
      <c r="AM702">
        <v>0.68244527414461642</v>
      </c>
      <c r="AN702">
        <v>0.82565596451354639</v>
      </c>
      <c r="AO702">
        <v>1503.0886876159359</v>
      </c>
      <c r="AP702">
        <f>AO702*(AN702/100)</f>
        <v>12.410341401229362</v>
      </c>
      <c r="AQ702">
        <v>1.503088604116748E-3</v>
      </c>
      <c r="AR702">
        <v>18.011779241363779</v>
      </c>
      <c r="AS702">
        <v>0.29743065924266571</v>
      </c>
      <c r="AT702">
        <v>1.7626388566228411E-5</v>
      </c>
      <c r="AU702">
        <v>24.440501662903991</v>
      </c>
      <c r="AV702" t="str">
        <f>VLOOKUP(_xlfn.CONCAT(B702:C702),Sheet2!C:G,5,0)</f>
        <v>08.0, 70.0</v>
      </c>
      <c r="AW702">
        <f>ROUND(H702,-2)</f>
        <v>300</v>
      </c>
      <c r="AX702">
        <f>VLOOKUP(_xlfn.CONCAT(B702:C702),Sheet2!C:G,4,0)</f>
        <v>1.7592918860102841E-3</v>
      </c>
      <c r="AY702">
        <f>(AJ702*0.000001)/(VLOOKUP(_xlfn.CONCAT(B702:C702),Sheet2!$C:$G,4,0)*VLOOKUP(AA702,Sheet3!$A$1:$B$5,2,0)*SQRT(8*1.380649E-23*Sheet3!$D$2/(PI()*VLOOKUP(AA702,Sheet3!$A$1:$B$5,2,0))))</f>
        <v>4.803745651698262E+19</v>
      </c>
      <c r="AZ702" t="str">
        <f>VLOOKUP(_xlfn.CONCAT(B702:C702),Sheet2!C:H,6,0)</f>
        <v>+0, +0</v>
      </c>
      <c r="BA702">
        <f>VLOOKUP(_xlfn.CONCAT(B702:C702),Sheet2!C:G,2,0)</f>
        <v>8</v>
      </c>
      <c r="BB702">
        <f>VLOOKUP(_xlfn.CONCAT(B702:C702),Sheet2!C:G,3,0)</f>
        <v>70</v>
      </c>
    </row>
    <row r="703" spans="1:54" x14ac:dyDescent="0.25">
      <c r="A703" t="s">
        <v>49</v>
      </c>
      <c r="B703" t="s">
        <v>50</v>
      </c>
      <c r="C703" t="s">
        <v>50</v>
      </c>
      <c r="D703" t="s">
        <v>51</v>
      </c>
      <c r="E703" s="1">
        <v>45719.507108970742</v>
      </c>
      <c r="F703">
        <v>0.56449689166666683</v>
      </c>
      <c r="G703">
        <v>564.49689166666678</v>
      </c>
      <c r="H703">
        <v>299.77837499999998</v>
      </c>
      <c r="I703">
        <v>0.44863286625687421</v>
      </c>
      <c r="J703">
        <v>11.28960125</v>
      </c>
      <c r="K703">
        <v>2.0818177010849748E-2</v>
      </c>
      <c r="L703">
        <v>3384.3783171229688</v>
      </c>
      <c r="M703">
        <v>9.3397184226204875E-3</v>
      </c>
      <c r="N703">
        <v>39.287210000000002</v>
      </c>
      <c r="O703">
        <v>10.989441496108711</v>
      </c>
      <c r="P703">
        <v>3.9670375</v>
      </c>
      <c r="Q703">
        <v>8.6161104609584687</v>
      </c>
      <c r="R703">
        <v>155.85383534037501</v>
      </c>
      <c r="S703">
        <v>39.287210000000002</v>
      </c>
      <c r="T703">
        <v>10.989441496108711</v>
      </c>
      <c r="U703">
        <v>3.9670375</v>
      </c>
      <c r="V703">
        <v>8.6161104609584687</v>
      </c>
      <c r="W703">
        <v>155.85383534037501</v>
      </c>
      <c r="X703">
        <v>94.686241834713371</v>
      </c>
      <c r="Y703">
        <f>S703/U703</f>
        <v>9.9034128111972723</v>
      </c>
      <c r="AA703" t="s">
        <v>53</v>
      </c>
      <c r="AB703">
        <v>90</v>
      </c>
      <c r="AC703">
        <v>5.6078369740789418</v>
      </c>
      <c r="AD703" t="s">
        <v>52</v>
      </c>
      <c r="AE703">
        <v>0</v>
      </c>
      <c r="AF703">
        <v>0</v>
      </c>
      <c r="AG703" t="s">
        <v>53</v>
      </c>
      <c r="AH703">
        <v>5</v>
      </c>
      <c r="AI703">
        <v>0.31154773179389578</v>
      </c>
      <c r="AJ703">
        <v>5.6078369740789418</v>
      </c>
      <c r="AK703">
        <v>8.1838055949803853E-2</v>
      </c>
      <c r="AL703">
        <v>81.838055949803859</v>
      </c>
      <c r="AM703">
        <v>0.68114323975193902</v>
      </c>
      <c r="AN703">
        <v>0.83230623191944408</v>
      </c>
      <c r="AO703">
        <v>1488.2230803827131</v>
      </c>
      <c r="AP703">
        <f>AO703*(AN703/100)</f>
        <v>12.386573442888839</v>
      </c>
      <c r="AQ703">
        <v>1.4882229977033301E-3</v>
      </c>
      <c r="AR703">
        <v>17.644377020407191</v>
      </c>
      <c r="AS703">
        <v>0.29371049904842289</v>
      </c>
      <c r="AT703">
        <v>1.6867606732493941E-5</v>
      </c>
      <c r="AU703">
        <v>24.181119331651342</v>
      </c>
      <c r="AV703" t="str">
        <f>VLOOKUP(_xlfn.CONCAT(B703:C703),Sheet2!C:G,5,0)</f>
        <v>08.0, 70.0</v>
      </c>
      <c r="AW703">
        <f>ROUND(H703,-2)</f>
        <v>300</v>
      </c>
      <c r="AX703">
        <f>VLOOKUP(_xlfn.CONCAT(B703:C703),Sheet2!C:G,4,0)</f>
        <v>1.7592918860102841E-3</v>
      </c>
      <c r="AY703">
        <f>(AJ703*0.000001)/(VLOOKUP(_xlfn.CONCAT(B703:C703),Sheet2!$C:$G,4,0)*VLOOKUP(AA703,Sheet3!$A$1:$B$5,2,0)*SQRT(8*1.380649E-23*Sheet3!$D$2/(PI()*VLOOKUP(AA703,Sheet3!$A$1:$B$5,2,0))))</f>
        <v>4.8037806800912605E+19</v>
      </c>
      <c r="AZ703" t="str">
        <f>VLOOKUP(_xlfn.CONCAT(B703:C703),Sheet2!C:H,6,0)</f>
        <v>+0, +0</v>
      </c>
      <c r="BA703">
        <f>VLOOKUP(_xlfn.CONCAT(B703:C703),Sheet2!C:G,2,0)</f>
        <v>8</v>
      </c>
      <c r="BB703">
        <f>VLOOKUP(_xlfn.CONCAT(B703:C703),Sheet2!C:G,3,0)</f>
        <v>70</v>
      </c>
    </row>
    <row r="704" spans="1:54" x14ac:dyDescent="0.25">
      <c r="A704" t="s">
        <v>49</v>
      </c>
      <c r="B704" t="s">
        <v>50</v>
      </c>
      <c r="C704" t="s">
        <v>50</v>
      </c>
      <c r="D704" t="s">
        <v>51</v>
      </c>
      <c r="E704" s="1">
        <v>45719.508582460163</v>
      </c>
      <c r="F704">
        <v>0.41414020833333431</v>
      </c>
      <c r="G704">
        <v>414.14020833333427</v>
      </c>
      <c r="H704">
        <v>199.68337500000001</v>
      </c>
      <c r="I704">
        <v>0.42739260630585091</v>
      </c>
      <c r="J704">
        <v>8.8388325000000005</v>
      </c>
      <c r="K704">
        <v>2.077598362580018E-2</v>
      </c>
      <c r="L704">
        <v>1764.967904659688</v>
      </c>
      <c r="M704">
        <v>8.87950179039842E-3</v>
      </c>
      <c r="N704">
        <v>40.215639999999993</v>
      </c>
      <c r="O704">
        <v>11.25335948128013</v>
      </c>
      <c r="P704">
        <v>2.0772425000000001</v>
      </c>
      <c r="Q704">
        <v>8.3190072937180915E-4</v>
      </c>
      <c r="R704">
        <v>83.537636572699967</v>
      </c>
      <c r="S704">
        <v>40.215639999999993</v>
      </c>
      <c r="T704">
        <v>11.25335948128013</v>
      </c>
      <c r="U704">
        <v>2.0772425000000001</v>
      </c>
      <c r="V704">
        <v>8.3190072937180915E-4</v>
      </c>
      <c r="W704">
        <v>83.537636572699967</v>
      </c>
      <c r="X704">
        <v>9.3616779603601062E-3</v>
      </c>
      <c r="Y704">
        <f>S704/U704</f>
        <v>19.360108412956116</v>
      </c>
      <c r="Z704">
        <f>(((Y704/13)-1)/(0.0039))+23</f>
        <v>148.44592530485437</v>
      </c>
      <c r="AA704" t="s">
        <v>52</v>
      </c>
      <c r="AB704">
        <v>60</v>
      </c>
      <c r="AC704">
        <v>5.8615095316957957</v>
      </c>
      <c r="AD704" t="s">
        <v>52</v>
      </c>
      <c r="AE704">
        <v>0</v>
      </c>
      <c r="AF704">
        <v>0</v>
      </c>
      <c r="AG704" t="s">
        <v>53</v>
      </c>
      <c r="AH704">
        <v>5</v>
      </c>
      <c r="AI704">
        <v>0.31154590628310769</v>
      </c>
      <c r="AJ704">
        <v>5.8615095316957957</v>
      </c>
      <c r="AK704">
        <v>6.0282469332263028E-2</v>
      </c>
      <c r="AL704">
        <v>60.282469332263027</v>
      </c>
      <c r="AM704">
        <v>0.65075149890094441</v>
      </c>
      <c r="AN704">
        <v>1.079503719919223</v>
      </c>
      <c r="AO704">
        <v>1048.792732797805</v>
      </c>
      <c r="AP704">
        <f>AO704*(AN704/100)</f>
        <v>11.321756564794782</v>
      </c>
      <c r="AQ704">
        <v>1.04879267705328E-3</v>
      </c>
      <c r="AR704">
        <v>17.563286437543692</v>
      </c>
      <c r="AS704">
        <v>0.37919266086670522</v>
      </c>
      <c r="AT704">
        <v>1.6769565751114838E-5</v>
      </c>
      <c r="AU704">
        <v>34.15499464500823</v>
      </c>
      <c r="AV704" t="str">
        <f>VLOOKUP(_xlfn.CONCAT(B704:C704),Sheet2!C:G,5,0)</f>
        <v>08.0, 70.0</v>
      </c>
      <c r="AW704">
        <f>ROUND(H704,-2)</f>
        <v>200</v>
      </c>
      <c r="AX704">
        <f>VLOOKUP(_xlfn.CONCAT(B704:C704),Sheet2!C:G,4,0)</f>
        <v>1.7592918860102841E-3</v>
      </c>
      <c r="AY704">
        <f>(AJ704*0.000001)/(VLOOKUP(_xlfn.CONCAT(B704:C704),Sheet2!$C:$G,4,0)*VLOOKUP(AA704,Sheet3!$A$1:$B$5,2,0)*SQRT(8*1.380649E-23*Sheet3!$D$2/(PI()*VLOOKUP(AA704,Sheet3!$A$1:$B$5,2,0))))</f>
        <v>4.0113753697098801E+19</v>
      </c>
      <c r="AZ704" t="str">
        <f>VLOOKUP(_xlfn.CONCAT(B704:C704),Sheet2!C:H,6,0)</f>
        <v>+0, +0</v>
      </c>
      <c r="BA704">
        <f>VLOOKUP(_xlfn.CONCAT(B704:C704),Sheet2!C:G,2,0)</f>
        <v>8</v>
      </c>
      <c r="BB704">
        <f>VLOOKUP(_xlfn.CONCAT(B704:C704),Sheet2!C:G,3,0)</f>
        <v>70</v>
      </c>
    </row>
    <row r="705" spans="1:54" x14ac:dyDescent="0.25">
      <c r="A705" t="s">
        <v>49</v>
      </c>
      <c r="B705" t="s">
        <v>50</v>
      </c>
      <c r="C705" t="s">
        <v>50</v>
      </c>
      <c r="D705" t="s">
        <v>51</v>
      </c>
      <c r="E705" s="1">
        <v>45719.50899924089</v>
      </c>
      <c r="F705">
        <v>0.4187019249999997</v>
      </c>
      <c r="G705">
        <v>418.70192499999968</v>
      </c>
      <c r="H705">
        <v>199.6045</v>
      </c>
      <c r="I705">
        <v>0.39651769551126992</v>
      </c>
      <c r="J705">
        <v>8.807129999999999</v>
      </c>
      <c r="K705">
        <v>2.004839201851762E-2</v>
      </c>
      <c r="L705">
        <v>1757.9427800850001</v>
      </c>
      <c r="M705">
        <v>7.949542201889143E-3</v>
      </c>
      <c r="N705">
        <v>38.556679999999993</v>
      </c>
      <c r="O705">
        <v>13.48165892636576</v>
      </c>
      <c r="P705">
        <v>2.0703974999999999</v>
      </c>
      <c r="Q705">
        <v>7.8757163887364185E-4</v>
      </c>
      <c r="R705">
        <v>79.827653880300005</v>
      </c>
      <c r="S705">
        <v>38.556679999999993</v>
      </c>
      <c r="T705">
        <v>13.48165892636576</v>
      </c>
      <c r="U705">
        <v>2.0703974999999999</v>
      </c>
      <c r="V705">
        <v>7.8757163887364185E-4</v>
      </c>
      <c r="W705">
        <v>79.827653880300005</v>
      </c>
      <c r="X705">
        <v>1.061777221537334E-2</v>
      </c>
      <c r="Y705">
        <f>S705/U705</f>
        <v>18.622839333992626</v>
      </c>
      <c r="Z705">
        <f>(((Y705/13)-1)/(0.0039))+23</f>
        <v>133.90412887559424</v>
      </c>
      <c r="AA705" t="s">
        <v>52</v>
      </c>
      <c r="AB705">
        <v>60</v>
      </c>
      <c r="AC705">
        <v>5.857169504989149</v>
      </c>
      <c r="AD705" t="s">
        <v>52</v>
      </c>
      <c r="AE705">
        <v>0</v>
      </c>
      <c r="AF705">
        <v>0</v>
      </c>
      <c r="AG705" t="s">
        <v>53</v>
      </c>
      <c r="AH705">
        <v>5</v>
      </c>
      <c r="AI705">
        <v>0.31153312770759101</v>
      </c>
      <c r="AJ705">
        <v>5.857169504989149</v>
      </c>
      <c r="AK705">
        <v>6.0936450761974348E-2</v>
      </c>
      <c r="AL705">
        <v>60.936450761974363</v>
      </c>
      <c r="AM705">
        <v>0.65155582317399285</v>
      </c>
      <c r="AN705">
        <v>1.069238222815198</v>
      </c>
      <c r="AO705">
        <v>1060.956245488178</v>
      </c>
      <c r="AP705">
        <f>AO705*(AN705/100)</f>
        <v>11.344149704104643</v>
      </c>
      <c r="AQ705">
        <v>1.0609561890576791E-3</v>
      </c>
      <c r="AR705">
        <v>18.031497133048461</v>
      </c>
      <c r="AS705">
        <v>0.38559931898476152</v>
      </c>
      <c r="AT705">
        <v>1.7248257958307321E-5</v>
      </c>
      <c r="AU705">
        <v>34.663500685174732</v>
      </c>
      <c r="AV705" t="str">
        <f>VLOOKUP(_xlfn.CONCAT(B705:C705),Sheet2!C:G,5,0)</f>
        <v>08.0, 70.0</v>
      </c>
      <c r="AW705">
        <f>ROUND(H705,-2)</f>
        <v>200</v>
      </c>
      <c r="AX705">
        <f>VLOOKUP(_xlfn.CONCAT(B705:C705),Sheet2!C:G,4,0)</f>
        <v>1.7592918860102841E-3</v>
      </c>
      <c r="AY705">
        <f>(AJ705*0.000001)/(VLOOKUP(_xlfn.CONCAT(B705:C705),Sheet2!$C:$G,4,0)*VLOOKUP(AA705,Sheet3!$A$1:$B$5,2,0)*SQRT(8*1.380649E-23*Sheet3!$D$2/(PI()*VLOOKUP(AA705,Sheet3!$A$1:$B$5,2,0))))</f>
        <v>4.0084052344331592E+19</v>
      </c>
      <c r="AZ705" t="str">
        <f>VLOOKUP(_xlfn.CONCAT(B705:C705),Sheet2!C:H,6,0)</f>
        <v>+0, +0</v>
      </c>
      <c r="BA705">
        <f>VLOOKUP(_xlfn.CONCAT(B705:C705),Sheet2!C:G,2,0)</f>
        <v>8</v>
      </c>
      <c r="BB705">
        <f>VLOOKUP(_xlfn.CONCAT(B705:C705),Sheet2!C:G,3,0)</f>
        <v>70</v>
      </c>
    </row>
    <row r="706" spans="1:54" x14ac:dyDescent="0.25">
      <c r="A706" t="s">
        <v>49</v>
      </c>
      <c r="B706" t="s">
        <v>50</v>
      </c>
      <c r="C706" t="s">
        <v>50</v>
      </c>
      <c r="D706" t="s">
        <v>51</v>
      </c>
      <c r="E706" s="1">
        <v>45719.509473776037</v>
      </c>
      <c r="F706">
        <v>0.41617950000000059</v>
      </c>
      <c r="G706">
        <v>416.17950000000059</v>
      </c>
      <c r="H706">
        <v>199.6935</v>
      </c>
      <c r="I706">
        <v>0.50978682138131792</v>
      </c>
      <c r="J706">
        <v>8.8314262499999998</v>
      </c>
      <c r="K706">
        <v>1.827750379205512E-2</v>
      </c>
      <c r="L706">
        <v>1763.5784178543749</v>
      </c>
      <c r="M706">
        <v>9.3176305609367644E-3</v>
      </c>
      <c r="N706">
        <v>35.341829999999987</v>
      </c>
      <c r="O706">
        <v>16.51975076560759</v>
      </c>
      <c r="P706">
        <v>2.0625262499999999</v>
      </c>
      <c r="Q706">
        <v>7.713979232180381E-4</v>
      </c>
      <c r="R706">
        <v>72.893452098037471</v>
      </c>
      <c r="S706">
        <v>35.341829999999987</v>
      </c>
      <c r="T706">
        <v>16.51975076560759</v>
      </c>
      <c r="U706">
        <v>2.0625262499999999</v>
      </c>
      <c r="V706">
        <v>7.713979232180381E-4</v>
      </c>
      <c r="W706">
        <v>72.893452098037471</v>
      </c>
      <c r="X706">
        <v>1.274330143266929E-2</v>
      </c>
      <c r="Y706">
        <f>S706/U706</f>
        <v>17.135214642722723</v>
      </c>
      <c r="Z706">
        <f>(((Y706/13)-1)/(0.0039))+23</f>
        <v>104.56241898861387</v>
      </c>
      <c r="AA706" t="s">
        <v>52</v>
      </c>
      <c r="AB706">
        <v>60</v>
      </c>
      <c r="AC706">
        <v>5.857128318496085</v>
      </c>
      <c r="AD706" t="s">
        <v>52</v>
      </c>
      <c r="AE706">
        <v>0</v>
      </c>
      <c r="AF706">
        <v>0</v>
      </c>
      <c r="AG706" t="s">
        <v>53</v>
      </c>
      <c r="AH706">
        <v>5</v>
      </c>
      <c r="AI706">
        <v>0.31153867726038681</v>
      </c>
      <c r="AJ706">
        <v>5.857128318496085</v>
      </c>
      <c r="AK706">
        <v>6.0574828322796238E-2</v>
      </c>
      <c r="AL706">
        <v>60.574828322796243</v>
      </c>
      <c r="AM706">
        <v>0.65111011793841889</v>
      </c>
      <c r="AN706">
        <v>1.0748856182781541</v>
      </c>
      <c r="AO706">
        <v>1054.667502667467</v>
      </c>
      <c r="AP706">
        <f>AO706*(AN706/100)</f>
        <v>11.33646930682597</v>
      </c>
      <c r="AQ706">
        <v>1.054667446570062E-3</v>
      </c>
      <c r="AR706">
        <v>17.7613050831743</v>
      </c>
      <c r="AS706">
        <v>0.38182742791509461</v>
      </c>
      <c r="AT706">
        <v>1.705632041744325E-5</v>
      </c>
      <c r="AU706">
        <v>34.347680664233501</v>
      </c>
      <c r="AV706" t="str">
        <f>VLOOKUP(_xlfn.CONCAT(B706:C706),Sheet2!C:G,5,0)</f>
        <v>08.0, 70.0</v>
      </c>
      <c r="AW706">
        <f>ROUND(H706,-2)</f>
        <v>200</v>
      </c>
      <c r="AX706">
        <f>VLOOKUP(_xlfn.CONCAT(B706:C706),Sheet2!C:G,4,0)</f>
        <v>1.7592918860102841E-3</v>
      </c>
      <c r="AY706">
        <f>(AJ706*0.000001)/(VLOOKUP(_xlfn.CONCAT(B706:C706),Sheet2!$C:$G,4,0)*VLOOKUP(AA706,Sheet3!$A$1:$B$5,2,0)*SQRT(8*1.380649E-23*Sheet3!$D$2/(PI()*VLOOKUP(AA706,Sheet3!$A$1:$B$5,2,0))))</f>
        <v>4.0083770480960135E+19</v>
      </c>
      <c r="AZ706" t="str">
        <f>VLOOKUP(_xlfn.CONCAT(B706:C706),Sheet2!C:H,6,0)</f>
        <v>+0, +0</v>
      </c>
      <c r="BA706">
        <f>VLOOKUP(_xlfn.CONCAT(B706:C706),Sheet2!C:G,2,0)</f>
        <v>8</v>
      </c>
      <c r="BB706">
        <f>VLOOKUP(_xlfn.CONCAT(B706:C706),Sheet2!C:G,3,0)</f>
        <v>70</v>
      </c>
    </row>
    <row r="707" spans="1:54" x14ac:dyDescent="0.25">
      <c r="A707" t="s">
        <v>49</v>
      </c>
      <c r="B707" t="s">
        <v>50</v>
      </c>
      <c r="C707" t="s">
        <v>50</v>
      </c>
      <c r="D707" t="s">
        <v>51</v>
      </c>
      <c r="E707" s="1">
        <v>45719.509934653819</v>
      </c>
      <c r="F707">
        <v>0.56296584166666586</v>
      </c>
      <c r="G707">
        <v>562.96584166666582</v>
      </c>
      <c r="H707">
        <v>299.90025000000003</v>
      </c>
      <c r="I707">
        <v>0.34350754619493917</v>
      </c>
      <c r="J707">
        <v>9.2728962500000005</v>
      </c>
      <c r="K707">
        <v>2.2096001392433302E-2</v>
      </c>
      <c r="L707">
        <v>2780.9439035990631</v>
      </c>
      <c r="M707">
        <v>7.5901432190347224E-3</v>
      </c>
      <c r="N707">
        <v>38.554299999999991</v>
      </c>
      <c r="O707">
        <v>13.48656848430503</v>
      </c>
      <c r="P707">
        <v>2.0557062500000001</v>
      </c>
      <c r="Q707">
        <v>7.1280857007467648E-4</v>
      </c>
      <c r="R707">
        <v>79.256315474374986</v>
      </c>
      <c r="S707">
        <v>38.554299999999991</v>
      </c>
      <c r="T707">
        <v>13.48656848430503</v>
      </c>
      <c r="U707">
        <v>2.0557062500000001</v>
      </c>
      <c r="V707">
        <v>7.1280857007467648E-4</v>
      </c>
      <c r="W707">
        <v>79.256315474374986</v>
      </c>
      <c r="X707">
        <v>9.6133415965116674E-3</v>
      </c>
      <c r="Y707">
        <f>S707/U707</f>
        <v>18.754771018476006</v>
      </c>
      <c r="Z707">
        <f>(((Y707/13)-1)/(0.0039))+23</f>
        <v>136.50633172536504</v>
      </c>
      <c r="AA707" t="s">
        <v>52</v>
      </c>
      <c r="AB707">
        <v>60</v>
      </c>
      <c r="AC707">
        <v>5.8572152677592202</v>
      </c>
      <c r="AD707" t="s">
        <v>52</v>
      </c>
      <c r="AE707">
        <v>0</v>
      </c>
      <c r="AF707">
        <v>0</v>
      </c>
      <c r="AG707" t="s">
        <v>53</v>
      </c>
      <c r="AH707">
        <v>5</v>
      </c>
      <c r="AI707">
        <v>0.31152706701177452</v>
      </c>
      <c r="AJ707">
        <v>5.8572152677592202</v>
      </c>
      <c r="AK707">
        <v>8.1618560014145025E-2</v>
      </c>
      <c r="AL707">
        <v>81.618560014145032</v>
      </c>
      <c r="AM707">
        <v>0.68079515872443264</v>
      </c>
      <c r="AN707">
        <v>0.83411807143674976</v>
      </c>
      <c r="AO707">
        <v>1421.0385303063931</v>
      </c>
      <c r="AP707">
        <f>AO707*(AN707/100)</f>
        <v>11.853139183364819</v>
      </c>
      <c r="AQ707">
        <v>1.421038454725776E-3</v>
      </c>
      <c r="AR707">
        <v>20.448640823140892</v>
      </c>
      <c r="AS707">
        <v>0.34113161693802152</v>
      </c>
      <c r="AT707">
        <v>1.9882006731636831E-5</v>
      </c>
      <c r="AU707">
        <v>29.34922919822845</v>
      </c>
      <c r="AV707" t="str">
        <f>VLOOKUP(_xlfn.CONCAT(B707:C707),Sheet2!C:G,5,0)</f>
        <v>08.0, 70.0</v>
      </c>
      <c r="AW707">
        <f>ROUND(H707,-2)</f>
        <v>300</v>
      </c>
      <c r="AX707">
        <f>VLOOKUP(_xlfn.CONCAT(B707:C707),Sheet2!C:G,4,0)</f>
        <v>1.7592918860102841E-3</v>
      </c>
      <c r="AY707">
        <f>(AJ707*0.000001)/(VLOOKUP(_xlfn.CONCAT(B707:C707),Sheet2!$C:$G,4,0)*VLOOKUP(AA707,Sheet3!$A$1:$B$5,2,0)*SQRT(8*1.380649E-23*Sheet3!$D$2/(PI()*VLOOKUP(AA707,Sheet3!$A$1:$B$5,2,0))))</f>
        <v>4.0084365525855429E+19</v>
      </c>
      <c r="AZ707" t="str">
        <f>VLOOKUP(_xlfn.CONCAT(B707:C707),Sheet2!C:H,6,0)</f>
        <v>+0, +0</v>
      </c>
      <c r="BA707">
        <f>VLOOKUP(_xlfn.CONCAT(B707:C707),Sheet2!C:G,2,0)</f>
        <v>8</v>
      </c>
      <c r="BB707">
        <f>VLOOKUP(_xlfn.CONCAT(B707:C707),Sheet2!C:G,3,0)</f>
        <v>70</v>
      </c>
    </row>
    <row r="708" spans="1:54" x14ac:dyDescent="0.25">
      <c r="A708" t="s">
        <v>49</v>
      </c>
      <c r="B708" t="s">
        <v>50</v>
      </c>
      <c r="C708" t="s">
        <v>50</v>
      </c>
      <c r="D708" t="s">
        <v>51</v>
      </c>
      <c r="E708" s="1">
        <v>45719.510534767098</v>
      </c>
      <c r="F708">
        <v>0.55924294444444422</v>
      </c>
      <c r="G708">
        <v>559.24294444444422</v>
      </c>
      <c r="H708">
        <v>299.88662499999998</v>
      </c>
      <c r="I708">
        <v>0.29349835771683341</v>
      </c>
      <c r="J708">
        <v>9.2839150000000004</v>
      </c>
      <c r="K708">
        <v>1.967381759785301E-2</v>
      </c>
      <c r="L708">
        <v>2784.1219361368749</v>
      </c>
      <c r="M708">
        <v>5.7742331549903957E-3</v>
      </c>
      <c r="N708">
        <v>40.672366250000003</v>
      </c>
      <c r="O708">
        <v>11.390780618266531</v>
      </c>
      <c r="P708">
        <v>2.0677687499999999</v>
      </c>
      <c r="Q708">
        <v>7.6551025135596356E-4</v>
      </c>
      <c r="R708">
        <v>84.101047920304708</v>
      </c>
      <c r="S708">
        <v>40.672366250000003</v>
      </c>
      <c r="T708">
        <v>11.390780618266531</v>
      </c>
      <c r="U708">
        <v>2.0677687499999999</v>
      </c>
      <c r="V708">
        <v>7.6551025135596356E-4</v>
      </c>
      <c r="W708">
        <v>84.101047920304708</v>
      </c>
      <c r="X708">
        <v>8.7197593342298457E-3</v>
      </c>
      <c r="Y708">
        <f>S708/U708</f>
        <v>19.669688039341924</v>
      </c>
      <c r="Z708">
        <f>(((Y708/13)-1)/(0.0039))+23</f>
        <v>154.55203233416023</v>
      </c>
      <c r="AA708" t="s">
        <v>52</v>
      </c>
      <c r="AB708">
        <v>60</v>
      </c>
      <c r="AC708">
        <v>5.8573720052467149</v>
      </c>
      <c r="AD708" t="s">
        <v>52</v>
      </c>
      <c r="AE708">
        <v>0</v>
      </c>
      <c r="AF708">
        <v>0</v>
      </c>
      <c r="AG708" t="s">
        <v>53</v>
      </c>
      <c r="AH708">
        <v>5</v>
      </c>
      <c r="AI708">
        <v>0.31152947668601477</v>
      </c>
      <c r="AJ708">
        <v>5.8573720052467149</v>
      </c>
      <c r="AK708">
        <v>8.1084834264396402E-2</v>
      </c>
      <c r="AL708">
        <v>81.084834264396406</v>
      </c>
      <c r="AM708">
        <v>0.67995192845853103</v>
      </c>
      <c r="AN708">
        <v>0.83856856171326177</v>
      </c>
      <c r="AO708">
        <v>1411.7081996402001</v>
      </c>
      <c r="AP708">
        <f>AO708*(AN708/100)</f>
        <v>11.838141145311008</v>
      </c>
      <c r="AQ708">
        <v>1.411708124557263E-3</v>
      </c>
      <c r="AR708">
        <v>20.158499939940281</v>
      </c>
      <c r="AS708">
        <v>0.33808568601865191</v>
      </c>
      <c r="AT708">
        <v>1.9567418296754521E-5</v>
      </c>
      <c r="AU708">
        <v>29.124024063725511</v>
      </c>
      <c r="AV708" t="str">
        <f>VLOOKUP(_xlfn.CONCAT(B708:C708),Sheet2!C:G,5,0)</f>
        <v>08.0, 70.0</v>
      </c>
      <c r="AW708">
        <f>ROUND(H708,-2)</f>
        <v>300</v>
      </c>
      <c r="AX708">
        <f>VLOOKUP(_xlfn.CONCAT(B708:C708),Sheet2!C:G,4,0)</f>
        <v>1.7592918860102841E-3</v>
      </c>
      <c r="AY708">
        <f>(AJ708*0.000001)/(VLOOKUP(_xlfn.CONCAT(B708:C708),Sheet2!$C:$G,4,0)*VLOOKUP(AA708,Sheet3!$A$1:$B$5,2,0)*SQRT(8*1.380649E-23*Sheet3!$D$2/(PI()*VLOOKUP(AA708,Sheet3!$A$1:$B$5,2,0))))</f>
        <v>4.0085438172574581E+19</v>
      </c>
      <c r="AZ708" t="str">
        <f>VLOOKUP(_xlfn.CONCAT(B708:C708),Sheet2!C:H,6,0)</f>
        <v>+0, +0</v>
      </c>
      <c r="BA708">
        <f>VLOOKUP(_xlfn.CONCAT(B708:C708),Sheet2!C:G,2,0)</f>
        <v>8</v>
      </c>
      <c r="BB708">
        <f>VLOOKUP(_xlfn.CONCAT(B708:C708),Sheet2!C:G,3,0)</f>
        <v>70</v>
      </c>
    </row>
    <row r="709" spans="1:54" x14ac:dyDescent="0.25">
      <c r="A709" t="s">
        <v>49</v>
      </c>
      <c r="B709" t="s">
        <v>50</v>
      </c>
      <c r="C709" t="s">
        <v>50</v>
      </c>
      <c r="D709" t="s">
        <v>51</v>
      </c>
      <c r="E709" s="1">
        <v>45719.511075274153</v>
      </c>
      <c r="F709">
        <v>0.56079273194444434</v>
      </c>
      <c r="G709">
        <v>560.79273194444431</v>
      </c>
      <c r="H709">
        <v>299.86762499999998</v>
      </c>
      <c r="I709">
        <v>0.2665580159079956</v>
      </c>
      <c r="J709">
        <v>9.2668912500000005</v>
      </c>
      <c r="K709">
        <v>2.0558946015398719E-2</v>
      </c>
      <c r="L709">
        <v>2778.8406702707812</v>
      </c>
      <c r="M709">
        <v>5.4801518590242744E-3</v>
      </c>
      <c r="N709">
        <v>40.671560000000007</v>
      </c>
      <c r="O709">
        <v>11.39275569163186</v>
      </c>
      <c r="P709">
        <v>2.06101125</v>
      </c>
      <c r="Q709">
        <v>7.7095161683093396E-4</v>
      </c>
      <c r="R709">
        <v>83.824542715050001</v>
      </c>
      <c r="S709">
        <v>40.671560000000007</v>
      </c>
      <c r="T709">
        <v>11.39275569163186</v>
      </c>
      <c r="U709">
        <v>2.06101125</v>
      </c>
      <c r="V709">
        <v>7.7095161683093396E-4</v>
      </c>
      <c r="W709">
        <v>83.824542715050001</v>
      </c>
      <c r="X709">
        <v>8.7832634206234106E-3</v>
      </c>
      <c r="Y709">
        <f>S709/U709</f>
        <v>19.733788449723409</v>
      </c>
      <c r="Z709">
        <f>(((Y709/13)-1)/(0.0039))+23</f>
        <v>155.81634023123092</v>
      </c>
      <c r="AA709" t="s">
        <v>52</v>
      </c>
      <c r="AB709">
        <v>60</v>
      </c>
      <c r="AC709">
        <v>5.8573708611774631</v>
      </c>
      <c r="AD709" t="s">
        <v>52</v>
      </c>
      <c r="AE709">
        <v>0</v>
      </c>
      <c r="AF709">
        <v>0</v>
      </c>
      <c r="AG709" t="s">
        <v>53</v>
      </c>
      <c r="AH709">
        <v>5</v>
      </c>
      <c r="AI709">
        <v>0.3115157488448882</v>
      </c>
      <c r="AJ709">
        <v>5.8573708611774631</v>
      </c>
      <c r="AK709">
        <v>8.1307016464445159E-2</v>
      </c>
      <c r="AL709">
        <v>81.307016464445155</v>
      </c>
      <c r="AM709">
        <v>0.68030240762362826</v>
      </c>
      <c r="AN709">
        <v>0.83670811844524939</v>
      </c>
      <c r="AO709">
        <v>1415.5767264219919</v>
      </c>
      <c r="AP709">
        <f>AO709*(AN709/100)</f>
        <v>11.844245392794303</v>
      </c>
      <c r="AQ709">
        <v>1.4155766511366071E-3</v>
      </c>
      <c r="AR709">
        <v>20.307650740365041</v>
      </c>
      <c r="AS709">
        <v>0.33983152482028223</v>
      </c>
      <c r="AT709">
        <v>1.9713001205223759E-5</v>
      </c>
      <c r="AU709">
        <v>29.259330099167681</v>
      </c>
      <c r="AV709" t="str">
        <f>VLOOKUP(_xlfn.CONCAT(B709:C709),Sheet2!C:G,5,0)</f>
        <v>08.0, 70.0</v>
      </c>
      <c r="AW709">
        <f>ROUND(H709,-2)</f>
        <v>300</v>
      </c>
      <c r="AX709">
        <f>VLOOKUP(_xlfn.CONCAT(B709:C709),Sheet2!C:G,4,0)</f>
        <v>1.7592918860102841E-3</v>
      </c>
      <c r="AY709">
        <f>(AJ709*0.000001)/(VLOOKUP(_xlfn.CONCAT(B709:C709),Sheet2!$C:$G,4,0)*VLOOKUP(AA709,Sheet3!$A$1:$B$5,2,0)*SQRT(8*1.380649E-23*Sheet3!$D$2/(PI()*VLOOKUP(AA709,Sheet3!$A$1:$B$5,2,0))))</f>
        <v>4.0085430343036486E+19</v>
      </c>
      <c r="AZ709" t="str">
        <f>VLOOKUP(_xlfn.CONCAT(B709:C709),Sheet2!C:H,6,0)</f>
        <v>+0, +0</v>
      </c>
      <c r="BA709">
        <f>VLOOKUP(_xlfn.CONCAT(B709:C709),Sheet2!C:G,2,0)</f>
        <v>8</v>
      </c>
      <c r="BB709">
        <f>VLOOKUP(_xlfn.CONCAT(B709:C709),Sheet2!C:G,3,0)</f>
        <v>70</v>
      </c>
    </row>
    <row r="710" spans="1:54" x14ac:dyDescent="0.25">
      <c r="A710" t="s">
        <v>49</v>
      </c>
      <c r="B710" t="s">
        <v>50</v>
      </c>
      <c r="C710" t="s">
        <v>50</v>
      </c>
      <c r="D710" t="s">
        <v>51</v>
      </c>
      <c r="E710" s="1">
        <v>45719.51164934579</v>
      </c>
      <c r="F710">
        <v>0.69652160277777853</v>
      </c>
      <c r="G710">
        <v>696.52160277777853</v>
      </c>
      <c r="H710">
        <v>399.45762500000012</v>
      </c>
      <c r="I710">
        <v>1.2484651340199999</v>
      </c>
      <c r="J710">
        <v>8.9548987499999999</v>
      </c>
      <c r="K710">
        <v>1.468103928816771E-2</v>
      </c>
      <c r="L710">
        <v>3577.1025867904691</v>
      </c>
      <c r="M710">
        <v>1.832876568245519E-2</v>
      </c>
      <c r="N710">
        <v>37.312720000000013</v>
      </c>
      <c r="O710">
        <v>15.398557853303929</v>
      </c>
      <c r="P710">
        <v>2.0520387499999999</v>
      </c>
      <c r="Q710">
        <v>7.7653215660245867E-4</v>
      </c>
      <c r="R710">
        <v>76.567147307900029</v>
      </c>
      <c r="S710">
        <v>37.312720000000013</v>
      </c>
      <c r="T710">
        <v>15.398557853303929</v>
      </c>
      <c r="U710">
        <v>2.0520387499999999</v>
      </c>
      <c r="V710">
        <v>7.7653215660245867E-4</v>
      </c>
      <c r="W710">
        <v>76.567147307900029</v>
      </c>
      <c r="X710">
        <v>1.1957475338393831E-2</v>
      </c>
      <c r="Y710">
        <f>S710/U710</f>
        <v>18.183243371987988</v>
      </c>
      <c r="Z710">
        <f>(((Y710/13)-1)/(0.0039))+23</f>
        <v>125.23359708063093</v>
      </c>
      <c r="AA710" t="s">
        <v>52</v>
      </c>
      <c r="AB710">
        <v>60</v>
      </c>
      <c r="AC710">
        <v>5.8575664970195191</v>
      </c>
      <c r="AD710" t="s">
        <v>52</v>
      </c>
      <c r="AE710">
        <v>0</v>
      </c>
      <c r="AF710">
        <v>0</v>
      </c>
      <c r="AG710" t="s">
        <v>53</v>
      </c>
      <c r="AH710">
        <v>5</v>
      </c>
      <c r="AI710">
        <v>0.3115329086462964</v>
      </c>
      <c r="AJ710">
        <v>5.8575664970195191</v>
      </c>
      <c r="AK710">
        <v>0.10076551585993131</v>
      </c>
      <c r="AL710">
        <v>100.7655158599313</v>
      </c>
      <c r="AM710">
        <v>0.71387950604651762</v>
      </c>
      <c r="AN710">
        <v>0.7084561617675269</v>
      </c>
      <c r="AO710">
        <v>1754.29576962838</v>
      </c>
      <c r="AP710">
        <f>AO710*(AN710/100)</f>
        <v>12.428416475559317</v>
      </c>
      <c r="AQ710">
        <v>1.7542956763266929E-3</v>
      </c>
      <c r="AR710">
        <v>24.229544322350328</v>
      </c>
      <c r="AS710">
        <v>0.34331139943976968</v>
      </c>
      <c r="AT710">
        <v>2.3721783130467069E-5</v>
      </c>
      <c r="AU710">
        <v>28.169590727433519</v>
      </c>
      <c r="AV710" t="str">
        <f>VLOOKUP(_xlfn.CONCAT(B710:C710),Sheet2!C:G,5,0)</f>
        <v>08.0, 70.0</v>
      </c>
      <c r="AW710">
        <f>ROUND(H710,-2)</f>
        <v>400</v>
      </c>
      <c r="AX710">
        <f>VLOOKUP(_xlfn.CONCAT(B710:C710),Sheet2!C:G,4,0)</f>
        <v>1.7592918860102841E-3</v>
      </c>
      <c r="AY710">
        <f>(AJ710*0.000001)/(VLOOKUP(_xlfn.CONCAT(B710:C710),Sheet2!$C:$G,4,0)*VLOOKUP(AA710,Sheet3!$A$1:$B$5,2,0)*SQRT(8*1.380649E-23*Sheet3!$D$2/(PI()*VLOOKUP(AA710,Sheet3!$A$1:$B$5,2,0))))</f>
        <v>4.0086769194050904E+19</v>
      </c>
      <c r="AZ710" t="str">
        <f>VLOOKUP(_xlfn.CONCAT(B710:C710),Sheet2!C:H,6,0)</f>
        <v>+0, +0</v>
      </c>
      <c r="BA710">
        <f>VLOOKUP(_xlfn.CONCAT(B710:C710),Sheet2!C:G,2,0)</f>
        <v>8</v>
      </c>
      <c r="BB710">
        <f>VLOOKUP(_xlfn.CONCAT(B710:C710),Sheet2!C:G,3,0)</f>
        <v>70</v>
      </c>
    </row>
    <row r="711" spans="1:54" x14ac:dyDescent="0.25">
      <c r="A711" t="s">
        <v>49</v>
      </c>
      <c r="B711" t="s">
        <v>50</v>
      </c>
      <c r="C711" t="s">
        <v>50</v>
      </c>
      <c r="D711" t="s">
        <v>51</v>
      </c>
      <c r="E711" s="1">
        <v>45719.512077932013</v>
      </c>
      <c r="F711">
        <v>0.69317680277777827</v>
      </c>
      <c r="G711">
        <v>693.17680277777822</v>
      </c>
      <c r="H711">
        <v>398.27024999999992</v>
      </c>
      <c r="I711">
        <v>3.257791651649486</v>
      </c>
      <c r="J711">
        <v>8.9076612500000003</v>
      </c>
      <c r="K711">
        <v>2.2543663619723649E-2</v>
      </c>
      <c r="L711">
        <v>3547.6564729528118</v>
      </c>
      <c r="M711">
        <v>7.344255913792995E-2</v>
      </c>
      <c r="N711">
        <v>39.358351250000013</v>
      </c>
      <c r="O711">
        <v>13.20956781797944</v>
      </c>
      <c r="P711">
        <v>2.0451975</v>
      </c>
      <c r="Q711">
        <v>7.8852454857442414E-4</v>
      </c>
      <c r="R711">
        <v>80.49560158062188</v>
      </c>
      <c r="S711">
        <v>39.358351250000013</v>
      </c>
      <c r="T711">
        <v>13.20956781797944</v>
      </c>
      <c r="U711">
        <v>2.0451975</v>
      </c>
      <c r="V711">
        <v>7.8852454857442414E-4</v>
      </c>
      <c r="W711">
        <v>80.49560158062188</v>
      </c>
      <c r="X711">
        <v>1.041606850053547E-2</v>
      </c>
      <c r="Y711">
        <f>S711/U711</f>
        <v>19.244278975502372</v>
      </c>
      <c r="Z711">
        <f>(((Y711/13)-1)/(0.0039))+23</f>
        <v>146.16132101582591</v>
      </c>
      <c r="AA711" t="s">
        <v>52</v>
      </c>
      <c r="AB711">
        <v>60</v>
      </c>
      <c r="AC711">
        <v>5.8575430435998568</v>
      </c>
      <c r="AD711" t="s">
        <v>52</v>
      </c>
      <c r="AE711">
        <v>0</v>
      </c>
      <c r="AF711">
        <v>0</v>
      </c>
      <c r="AG711" t="s">
        <v>53</v>
      </c>
      <c r="AH711">
        <v>5</v>
      </c>
      <c r="AI711">
        <v>0.31152633680745928</v>
      </c>
      <c r="AJ711">
        <v>5.8575430435998568</v>
      </c>
      <c r="AK711">
        <v>0.1002859952658349</v>
      </c>
      <c r="AL711">
        <v>100.2859952658349</v>
      </c>
      <c r="AM711">
        <v>0.71298673484444575</v>
      </c>
      <c r="AN711">
        <v>0.71095344165901064</v>
      </c>
      <c r="AO711">
        <v>1745.954458426103</v>
      </c>
      <c r="AP711">
        <f>AO711*(AN711/100)</f>
        <v>12.41292331197932</v>
      </c>
      <c r="AQ711">
        <v>1.745954365569633E-3</v>
      </c>
      <c r="AR711">
        <v>24.198783495300521</v>
      </c>
      <c r="AS711">
        <v>0.34408416819890331</v>
      </c>
      <c r="AT711">
        <v>2.366189855753304E-5</v>
      </c>
      <c r="AU711">
        <v>28.268237364697299</v>
      </c>
      <c r="AV711" t="str">
        <f>VLOOKUP(_xlfn.CONCAT(B711:C711),Sheet2!C:G,5,0)</f>
        <v>08.0, 70.0</v>
      </c>
      <c r="AW711">
        <f>ROUND(H711,-2)</f>
        <v>400</v>
      </c>
      <c r="AX711">
        <f>VLOOKUP(_xlfn.CONCAT(B711:C711),Sheet2!C:G,4,0)</f>
        <v>1.7592918860102841E-3</v>
      </c>
      <c r="AY711">
        <f>(AJ711*0.000001)/(VLOOKUP(_xlfn.CONCAT(B711:C711),Sheet2!$C:$G,4,0)*VLOOKUP(AA711,Sheet3!$A$1:$B$5,2,0)*SQRT(8*1.380649E-23*Sheet3!$D$2/(PI()*VLOOKUP(AA711,Sheet3!$A$1:$B$5,2,0))))</f>
        <v>4.0086608688519938E+19</v>
      </c>
      <c r="AZ711" t="str">
        <f>VLOOKUP(_xlfn.CONCAT(B711:C711),Sheet2!C:H,6,0)</f>
        <v>+0, +0</v>
      </c>
      <c r="BA711">
        <f>VLOOKUP(_xlfn.CONCAT(B711:C711),Sheet2!C:G,2,0)</f>
        <v>8</v>
      </c>
      <c r="BB711">
        <f>VLOOKUP(_xlfn.CONCAT(B711:C711),Sheet2!C:G,3,0)</f>
        <v>70</v>
      </c>
    </row>
    <row r="712" spans="1:54" x14ac:dyDescent="0.25">
      <c r="A712" t="s">
        <v>49</v>
      </c>
      <c r="B712" t="s">
        <v>50</v>
      </c>
      <c r="C712" t="s">
        <v>50</v>
      </c>
      <c r="D712" t="s">
        <v>51</v>
      </c>
      <c r="E712" s="1">
        <v>45719.512544365323</v>
      </c>
      <c r="F712">
        <v>0.69637748055555493</v>
      </c>
      <c r="G712">
        <v>696.37748055555494</v>
      </c>
      <c r="H712">
        <v>399.00412499999999</v>
      </c>
      <c r="I712">
        <v>1.902865367053445</v>
      </c>
      <c r="J712">
        <v>8.898093750000001</v>
      </c>
      <c r="K712">
        <v>1.7486056263264479E-2</v>
      </c>
      <c r="L712">
        <v>3550.3761108867188</v>
      </c>
      <c r="M712">
        <v>3.3273610869713963E-2</v>
      </c>
      <c r="N712">
        <v>40.669966250000009</v>
      </c>
      <c r="O712">
        <v>11.398924505736129</v>
      </c>
      <c r="P712">
        <v>2.03807625</v>
      </c>
      <c r="Q712">
        <v>7.833920259570315E-4</v>
      </c>
      <c r="R712">
        <v>82.888492302426585</v>
      </c>
      <c r="S712">
        <v>40.669966250000009</v>
      </c>
      <c r="T712">
        <v>11.398924505736129</v>
      </c>
      <c r="U712">
        <v>2.03807625</v>
      </c>
      <c r="V712">
        <v>7.833920259570315E-4</v>
      </c>
      <c r="W712">
        <v>82.888492302426585</v>
      </c>
      <c r="X712">
        <v>8.9298265622798825E-3</v>
      </c>
      <c r="Y712">
        <f>S712/U712</f>
        <v>19.955075895712934</v>
      </c>
      <c r="Z712">
        <f>(((Y712/13)-1)/(0.0039))+23</f>
        <v>160.18098413634979</v>
      </c>
      <c r="AA712" t="s">
        <v>52</v>
      </c>
      <c r="AB712">
        <v>60</v>
      </c>
      <c r="AC712">
        <v>5.8574732553754973</v>
      </c>
      <c r="AD712" t="s">
        <v>52</v>
      </c>
      <c r="AE712">
        <v>0</v>
      </c>
      <c r="AF712">
        <v>0</v>
      </c>
      <c r="AG712" t="s">
        <v>53</v>
      </c>
      <c r="AH712">
        <v>5</v>
      </c>
      <c r="AI712">
        <v>0.31151706321265571</v>
      </c>
      <c r="AJ712">
        <v>5.8574732553754973</v>
      </c>
      <c r="AK712">
        <v>0.10074485406442089</v>
      </c>
      <c r="AL712">
        <v>100.74485406442091</v>
      </c>
      <c r="AM712">
        <v>0.71384097319929174</v>
      </c>
      <c r="AN712">
        <v>0.70856321132077793</v>
      </c>
      <c r="AO712">
        <v>1753.963974169877</v>
      </c>
      <c r="AP712">
        <f>AO712*(AN712/100)</f>
        <v>12.42794346078762</v>
      </c>
      <c r="AQ712">
        <v>1.753963880889097E-3</v>
      </c>
      <c r="AR712">
        <v>24.402317390430959</v>
      </c>
      <c r="AS712">
        <v>0.34581168747665247</v>
      </c>
      <c r="AT712">
        <v>2.384560706907818E-5</v>
      </c>
      <c r="AU712">
        <v>28.375825804905919</v>
      </c>
      <c r="AV712" t="str">
        <f>VLOOKUP(_xlfn.CONCAT(B712:C712),Sheet2!C:G,5,0)</f>
        <v>08.0, 70.0</v>
      </c>
      <c r="AW712">
        <f>ROUND(H712,-2)</f>
        <v>400</v>
      </c>
      <c r="AX712">
        <f>VLOOKUP(_xlfn.CONCAT(B712:C712),Sheet2!C:G,4,0)</f>
        <v>1.7592918860102841E-3</v>
      </c>
      <c r="AY712">
        <f>(AJ712*0.000001)/(VLOOKUP(_xlfn.CONCAT(B712:C712),Sheet2!$C:$G,4,0)*VLOOKUP(AA712,Sheet3!$A$1:$B$5,2,0)*SQRT(8*1.380649E-23*Sheet3!$D$2/(PI()*VLOOKUP(AA712,Sheet3!$A$1:$B$5,2,0))))</f>
        <v>4.0086131086696071E+19</v>
      </c>
      <c r="AZ712" t="str">
        <f>VLOOKUP(_xlfn.CONCAT(B712:C712),Sheet2!C:H,6,0)</f>
        <v>+0, +0</v>
      </c>
      <c r="BA712">
        <f>VLOOKUP(_xlfn.CONCAT(B712:C712),Sheet2!C:G,2,0)</f>
        <v>8</v>
      </c>
      <c r="BB712">
        <f>VLOOKUP(_xlfn.CONCAT(B712:C712),Sheet2!C:G,3,0)</f>
        <v>70</v>
      </c>
    </row>
    <row r="713" spans="1:54" x14ac:dyDescent="0.25">
      <c r="A713" t="s">
        <v>49</v>
      </c>
      <c r="B713" t="s">
        <v>50</v>
      </c>
      <c r="C713" t="s">
        <v>50</v>
      </c>
      <c r="D713" t="s">
        <v>51</v>
      </c>
      <c r="E713" s="1">
        <v>45719.513089154847</v>
      </c>
      <c r="F713">
        <v>0.34002638055555501</v>
      </c>
      <c r="G713">
        <v>340.02638055555502</v>
      </c>
      <c r="H713">
        <v>199.73112499999999</v>
      </c>
      <c r="I713">
        <v>0.56446169545155456</v>
      </c>
      <c r="J713">
        <v>6.9461200000000014</v>
      </c>
      <c r="K713">
        <v>2.1800853113940831E-2</v>
      </c>
      <c r="L713">
        <v>1387.3563619849999</v>
      </c>
      <c r="M713">
        <v>1.230574651098534E-2</v>
      </c>
      <c r="N713">
        <v>41.591180000000001</v>
      </c>
      <c r="O713">
        <v>11.66012311497704</v>
      </c>
      <c r="P713">
        <v>2.0745687500000001</v>
      </c>
      <c r="Q713">
        <v>8.0067145632673614E-4</v>
      </c>
      <c r="R713">
        <v>86.283762303624982</v>
      </c>
      <c r="S713">
        <v>41.591180000000001</v>
      </c>
      <c r="T713">
        <v>11.66012311497704</v>
      </c>
      <c r="U713">
        <v>2.0745687500000001</v>
      </c>
      <c r="V713">
        <v>8.0067145632673614E-4</v>
      </c>
      <c r="W713">
        <v>86.283762303624982</v>
      </c>
      <c r="X713">
        <v>9.3359277554177084E-3</v>
      </c>
      <c r="Y713">
        <f>S713/U713</f>
        <v>20.048108793695075</v>
      </c>
      <c r="Z713">
        <f>(((Y713/13)-1)/(0.0039))+23</f>
        <v>162.01595253836442</v>
      </c>
      <c r="AA713" t="s">
        <v>52</v>
      </c>
      <c r="AB713">
        <v>50</v>
      </c>
      <c r="AC713">
        <v>4.8809151912289694</v>
      </c>
      <c r="AD713" t="s">
        <v>52</v>
      </c>
      <c r="AE713">
        <v>0</v>
      </c>
      <c r="AF713">
        <v>0</v>
      </c>
      <c r="AG713" t="s">
        <v>53</v>
      </c>
      <c r="AH713">
        <v>5</v>
      </c>
      <c r="AI713">
        <v>0.31152560660314399</v>
      </c>
      <c r="AJ713">
        <v>4.8809151912289694</v>
      </c>
      <c r="AK713">
        <v>4.9657287938232771E-2</v>
      </c>
      <c r="AL713">
        <v>49.65728793823277</v>
      </c>
      <c r="AM713">
        <v>0.63878224036623676</v>
      </c>
      <c r="AN713">
        <v>1.286381650888383</v>
      </c>
      <c r="AO713">
        <v>1037.504158482493</v>
      </c>
      <c r="AP713">
        <f>AO713*(AN713/100)</f>
        <v>13.346263121922719</v>
      </c>
      <c r="AQ713">
        <v>1.03750409226354E-3</v>
      </c>
      <c r="AR713">
        <v>18.207348540766841</v>
      </c>
      <c r="AS713">
        <v>0.46843198148343679</v>
      </c>
      <c r="AT713">
        <v>1.7141280835356141E-5</v>
      </c>
      <c r="AU713">
        <v>35.792741720075561</v>
      </c>
      <c r="AV713" t="str">
        <f>VLOOKUP(_xlfn.CONCAT(B713:C713),Sheet2!C:G,5,0)</f>
        <v>08.0, 70.0</v>
      </c>
      <c r="AW713">
        <f>ROUND(H713,-2)</f>
        <v>200</v>
      </c>
      <c r="AX713">
        <f>VLOOKUP(_xlfn.CONCAT(B713:C713),Sheet2!C:G,4,0)</f>
        <v>1.7592918860102841E-3</v>
      </c>
      <c r="AY713">
        <f>(AJ713*0.000001)/(VLOOKUP(_xlfn.CONCAT(B713:C713),Sheet2!$C:$G,4,0)*VLOOKUP(AA713,Sheet3!$A$1:$B$5,2,0)*SQRT(8*1.380649E-23*Sheet3!$D$2/(PI()*VLOOKUP(AA713,Sheet3!$A$1:$B$5,2,0))))</f>
        <v>3.3402970470090174E+19</v>
      </c>
      <c r="AZ713" t="str">
        <f>VLOOKUP(_xlfn.CONCAT(B713:C713),Sheet2!C:H,6,0)</f>
        <v>+0, +0</v>
      </c>
      <c r="BA713">
        <f>VLOOKUP(_xlfn.CONCAT(B713:C713),Sheet2!C:G,2,0)</f>
        <v>8</v>
      </c>
      <c r="BB713">
        <f>VLOOKUP(_xlfn.CONCAT(B713:C713),Sheet2!C:G,3,0)</f>
        <v>70</v>
      </c>
    </row>
    <row r="714" spans="1:54" x14ac:dyDescent="0.25">
      <c r="A714" t="s">
        <v>49</v>
      </c>
      <c r="B714" t="s">
        <v>50</v>
      </c>
      <c r="C714" t="s">
        <v>50</v>
      </c>
      <c r="D714" t="s">
        <v>51</v>
      </c>
      <c r="E714" s="1">
        <v>45719.513486143958</v>
      </c>
      <c r="F714">
        <v>0.33765226527777781</v>
      </c>
      <c r="G714">
        <v>337.65226527777781</v>
      </c>
      <c r="H714">
        <v>199.85962499999999</v>
      </c>
      <c r="I714">
        <v>0.34165519125595201</v>
      </c>
      <c r="J714">
        <v>6.9364800000000004</v>
      </c>
      <c r="K714">
        <v>2.2781040796564171E-2</v>
      </c>
      <c r="L714">
        <v>1386.32229162</v>
      </c>
      <c r="M714">
        <v>7.7832608503597758E-3</v>
      </c>
      <c r="N714">
        <v>39.872159999999987</v>
      </c>
      <c r="O714">
        <v>13.968598202542699</v>
      </c>
      <c r="P714">
        <v>2.0685212499999999</v>
      </c>
      <c r="Q714">
        <v>6.8566471954916916E-4</v>
      </c>
      <c r="R714">
        <v>82.476410243399982</v>
      </c>
      <c r="S714">
        <v>39.872159999999987</v>
      </c>
      <c r="T714">
        <v>13.968598202542699</v>
      </c>
      <c r="U714">
        <v>2.0685212499999999</v>
      </c>
      <c r="V714">
        <v>6.8566471954916916E-4</v>
      </c>
      <c r="W714">
        <v>82.476410243399982</v>
      </c>
      <c r="X714">
        <v>9.5777749690414658E-3</v>
      </c>
      <c r="Y714">
        <f>S714/U714</f>
        <v>19.275683051358545</v>
      </c>
      <c r="Z714">
        <f>(((Y714/13)-1)/(0.0039))+23</f>
        <v>146.78073079602655</v>
      </c>
      <c r="AA714" t="s">
        <v>52</v>
      </c>
      <c r="AB714">
        <v>50</v>
      </c>
      <c r="AC714">
        <v>4.8810948101014988</v>
      </c>
      <c r="AD714" t="s">
        <v>52</v>
      </c>
      <c r="AE714">
        <v>0</v>
      </c>
      <c r="AF714">
        <v>0</v>
      </c>
      <c r="AG714" t="s">
        <v>53</v>
      </c>
      <c r="AH714">
        <v>5</v>
      </c>
      <c r="AI714">
        <v>0.31153020689033001</v>
      </c>
      <c r="AJ714">
        <v>4.8810948101014988</v>
      </c>
      <c r="AK714">
        <v>4.9316927627166982E-2</v>
      </c>
      <c r="AL714">
        <v>49.316927627166983</v>
      </c>
      <c r="AM714">
        <v>0.63843373821157046</v>
      </c>
      <c r="AN714">
        <v>1.2945529434398091</v>
      </c>
      <c r="AO714">
        <v>1030.3549942023201</v>
      </c>
      <c r="AP714">
        <f>AO714*(AN714/100)</f>
        <v>13.338490905325209</v>
      </c>
      <c r="AQ714">
        <v>1.0303549284411131E-3</v>
      </c>
      <c r="AR714">
        <v>17.971344936378031</v>
      </c>
      <c r="AS714">
        <v>0.46529714969920583</v>
      </c>
      <c r="AT714">
        <v>1.6962211686307881E-5</v>
      </c>
      <c r="AU714">
        <v>35.573926730657433</v>
      </c>
      <c r="AV714" t="str">
        <f>VLOOKUP(_xlfn.CONCAT(B714:C714),Sheet2!C:G,5,0)</f>
        <v>08.0, 70.0</v>
      </c>
      <c r="AW714">
        <f>ROUND(H714,-2)</f>
        <v>200</v>
      </c>
      <c r="AX714">
        <f>VLOOKUP(_xlfn.CONCAT(B714:C714),Sheet2!C:G,4,0)</f>
        <v>1.7592918860102841E-3</v>
      </c>
      <c r="AY714">
        <f>(AJ714*0.000001)/(VLOOKUP(_xlfn.CONCAT(B714:C714),Sheet2!$C:$G,4,0)*VLOOKUP(AA714,Sheet3!$A$1:$B$5,2,0)*SQRT(8*1.380649E-23*Sheet3!$D$2/(PI()*VLOOKUP(AA714,Sheet3!$A$1:$B$5,2,0))))</f>
        <v>3.3404199707571241E+19</v>
      </c>
      <c r="AZ714" t="str">
        <f>VLOOKUP(_xlfn.CONCAT(B714:C714),Sheet2!C:H,6,0)</f>
        <v>+0, +0</v>
      </c>
      <c r="BA714">
        <f>VLOOKUP(_xlfn.CONCAT(B714:C714),Sheet2!C:G,2,0)</f>
        <v>8</v>
      </c>
      <c r="BB714">
        <f>VLOOKUP(_xlfn.CONCAT(B714:C714),Sheet2!C:G,3,0)</f>
        <v>70</v>
      </c>
    </row>
    <row r="715" spans="1:54" x14ac:dyDescent="0.25">
      <c r="A715" t="s">
        <v>49</v>
      </c>
      <c r="B715" t="s">
        <v>50</v>
      </c>
      <c r="C715" t="s">
        <v>50</v>
      </c>
      <c r="D715" t="s">
        <v>51</v>
      </c>
      <c r="E715" s="1">
        <v>45719.513918202349</v>
      </c>
      <c r="F715">
        <v>0.33521344444444517</v>
      </c>
      <c r="G715">
        <v>335.21344444444532</v>
      </c>
      <c r="H715">
        <v>199.95875000000001</v>
      </c>
      <c r="I715">
        <v>0.16743201411076061</v>
      </c>
      <c r="J715">
        <v>6.9692249999999989</v>
      </c>
      <c r="K715">
        <v>1.8346733450000149E-2</v>
      </c>
      <c r="L715">
        <v>1393.5575194687499</v>
      </c>
      <c r="M715">
        <v>3.0718305338867892E-3</v>
      </c>
      <c r="N715">
        <v>40.17641625000001</v>
      </c>
      <c r="O715">
        <v>14.079544915471169</v>
      </c>
      <c r="P715">
        <v>2.0782924999999999</v>
      </c>
      <c r="Q715">
        <v>9.5911120595148364E-3</v>
      </c>
      <c r="R715">
        <v>83.498344569253135</v>
      </c>
      <c r="S715">
        <v>40.17641625000001</v>
      </c>
      <c r="T715">
        <v>14.079544915471169</v>
      </c>
      <c r="U715">
        <v>2.0782924999999999</v>
      </c>
      <c r="V715">
        <v>9.5911120595148364E-3</v>
      </c>
      <c r="W715">
        <v>83.498344569253135</v>
      </c>
      <c r="X715">
        <v>0.1350384930312564</v>
      </c>
      <c r="Y715">
        <f>S715/U715</f>
        <v>19.331454186549781</v>
      </c>
      <c r="Z715">
        <f>(((Y715/13)-1)/(0.0039))+23</f>
        <v>147.88075318638624</v>
      </c>
      <c r="AA715" t="s">
        <v>52</v>
      </c>
      <c r="AB715">
        <v>50</v>
      </c>
      <c r="AC715">
        <v>4.8810038565959832</v>
      </c>
      <c r="AD715" t="s">
        <v>52</v>
      </c>
      <c r="AE715">
        <v>0</v>
      </c>
      <c r="AF715">
        <v>0</v>
      </c>
      <c r="AG715" t="s">
        <v>53</v>
      </c>
      <c r="AH715">
        <v>5</v>
      </c>
      <c r="AI715">
        <v>0.31151874268258078</v>
      </c>
      <c r="AJ715">
        <v>4.8810038565959832</v>
      </c>
      <c r="AK715">
        <v>4.8967290932926927E-2</v>
      </c>
      <c r="AL715">
        <v>48.967290932926943</v>
      </c>
      <c r="AM715">
        <v>0.63807803744647384</v>
      </c>
      <c r="AN715">
        <v>1.303069917264736</v>
      </c>
      <c r="AO715">
        <v>1023.069265586392</v>
      </c>
      <c r="AP715">
        <f>AO715*(AN715/100)</f>
        <v>13.33130783263754</v>
      </c>
      <c r="AQ715">
        <v>1.023069200291375E-3</v>
      </c>
      <c r="AR715">
        <v>17.625770460485018</v>
      </c>
      <c r="AS715">
        <v>0.45935222511342899</v>
      </c>
      <c r="AT715">
        <v>1.6629380101334521E-5</v>
      </c>
      <c r="AU715">
        <v>35.138334979954173</v>
      </c>
      <c r="AV715" t="str">
        <f>VLOOKUP(_xlfn.CONCAT(B715:C715),Sheet2!C:G,5,0)</f>
        <v>08.0, 70.0</v>
      </c>
      <c r="AW715">
        <f>ROUND(H715,-2)</f>
        <v>200</v>
      </c>
      <c r="AX715">
        <f>VLOOKUP(_xlfn.CONCAT(B715:C715),Sheet2!C:G,4,0)</f>
        <v>1.7592918860102841E-3</v>
      </c>
      <c r="AY715">
        <f>(AJ715*0.000001)/(VLOOKUP(_xlfn.CONCAT(B715:C715),Sheet2!$C:$G,4,0)*VLOOKUP(AA715,Sheet3!$A$1:$B$5,2,0)*SQRT(8*1.380649E-23*Sheet3!$D$2/(PI()*VLOOKUP(AA715,Sheet3!$A$1:$B$5,2,0))))</f>
        <v>3.3403577259292623E+19</v>
      </c>
      <c r="AZ715" t="str">
        <f>VLOOKUP(_xlfn.CONCAT(B715:C715),Sheet2!C:H,6,0)</f>
        <v>+0, +0</v>
      </c>
      <c r="BA715">
        <f>VLOOKUP(_xlfn.CONCAT(B715:C715),Sheet2!C:G,2,0)</f>
        <v>8</v>
      </c>
      <c r="BB715">
        <f>VLOOKUP(_xlfn.CONCAT(B715:C715),Sheet2!C:G,3,0)</f>
        <v>70</v>
      </c>
    </row>
    <row r="716" spans="1:54" x14ac:dyDescent="0.25">
      <c r="A716" t="s">
        <v>49</v>
      </c>
      <c r="B716" t="s">
        <v>50</v>
      </c>
      <c r="C716" t="s">
        <v>50</v>
      </c>
      <c r="D716" t="s">
        <v>51</v>
      </c>
      <c r="E716" s="1">
        <v>45719.514516116593</v>
      </c>
      <c r="F716">
        <v>0.44892518194444492</v>
      </c>
      <c r="G716">
        <v>448.92518194444489</v>
      </c>
      <c r="H716">
        <v>297.43849999999998</v>
      </c>
      <c r="I716">
        <v>1.5363001082237051</v>
      </c>
      <c r="J716">
        <v>7.4615349999999996</v>
      </c>
      <c r="K716">
        <v>1.9941812100140219E-2</v>
      </c>
      <c r="L716">
        <v>2219.3477780974999</v>
      </c>
      <c r="M716">
        <v>3.0636608087622211E-2</v>
      </c>
      <c r="N716">
        <v>37.818178750000008</v>
      </c>
      <c r="O716">
        <v>16.6151482021383</v>
      </c>
      <c r="P716">
        <v>2.0739825000000001</v>
      </c>
      <c r="Q716">
        <v>7.7649689908781483E-4</v>
      </c>
      <c r="R716">
        <v>78.43424090937188</v>
      </c>
      <c r="S716">
        <v>37.818178750000008</v>
      </c>
      <c r="T716">
        <v>16.6151482021383</v>
      </c>
      <c r="U716">
        <v>2.0739825000000001</v>
      </c>
      <c r="V716">
        <v>7.7649689908781483E-4</v>
      </c>
      <c r="W716">
        <v>78.43424090937188</v>
      </c>
      <c r="X716">
        <v>1.2901611056844869E-2</v>
      </c>
      <c r="Y716">
        <f>S716/U716</f>
        <v>18.234569843284604</v>
      </c>
      <c r="Z716">
        <f>(((Y716/13)-1)/(0.0039))+23</f>
        <v>126.2459535164616</v>
      </c>
      <c r="AA716" t="s">
        <v>52</v>
      </c>
      <c r="AB716">
        <v>50</v>
      </c>
      <c r="AC716">
        <v>4.8810656363355784</v>
      </c>
      <c r="AD716" t="s">
        <v>52</v>
      </c>
      <c r="AE716">
        <v>0</v>
      </c>
      <c r="AF716">
        <v>0</v>
      </c>
      <c r="AG716" t="s">
        <v>53</v>
      </c>
      <c r="AH716">
        <v>5</v>
      </c>
      <c r="AI716">
        <v>0.31152575264400711</v>
      </c>
      <c r="AJ716">
        <v>4.8810656363355784</v>
      </c>
      <c r="AK716">
        <v>6.5269347833705346E-2</v>
      </c>
      <c r="AL716">
        <v>65.269347833705339</v>
      </c>
      <c r="AM716">
        <v>0.65707721580649481</v>
      </c>
      <c r="AN716">
        <v>1.00671638006957</v>
      </c>
      <c r="AO716">
        <v>1363.649434308252</v>
      </c>
      <c r="AP716">
        <f>AO716*(AN716/100)</f>
        <v>13.728082221907203</v>
      </c>
      <c r="AQ716">
        <v>1.3636493472756401E-3</v>
      </c>
      <c r="AR716">
        <v>19.66294391374004</v>
      </c>
      <c r="AS716">
        <v>0.39590015436702708</v>
      </c>
      <c r="AT716">
        <v>1.8991752803208251E-5</v>
      </c>
      <c r="AU716">
        <v>29.40924738242531</v>
      </c>
      <c r="AV716" t="str">
        <f>VLOOKUP(_xlfn.CONCAT(B716:C716),Sheet2!C:G,5,0)</f>
        <v>08.0, 70.0</v>
      </c>
      <c r="AW716">
        <f>ROUND(H716,-2)</f>
        <v>300</v>
      </c>
      <c r="AX716">
        <f>VLOOKUP(_xlfn.CONCAT(B716:C716),Sheet2!C:G,4,0)</f>
        <v>1.7592918860102841E-3</v>
      </c>
      <c r="AY716">
        <f>(AJ716*0.000001)/(VLOOKUP(_xlfn.CONCAT(B716:C716),Sheet2!$C:$G,4,0)*VLOOKUP(AA716,Sheet3!$A$1:$B$5,2,0)*SQRT(8*1.380649E-23*Sheet3!$D$2/(PI()*VLOOKUP(AA716,Sheet3!$A$1:$B$5,2,0))))</f>
        <v>3.3404000054349795E+19</v>
      </c>
      <c r="AZ716" t="str">
        <f>VLOOKUP(_xlfn.CONCAT(B716:C716),Sheet2!C:H,6,0)</f>
        <v>+0, +0</v>
      </c>
      <c r="BA716">
        <f>VLOOKUP(_xlfn.CONCAT(B716:C716),Sheet2!C:G,2,0)</f>
        <v>8</v>
      </c>
      <c r="BB716">
        <f>VLOOKUP(_xlfn.CONCAT(B716:C716),Sheet2!C:G,3,0)</f>
        <v>70</v>
      </c>
    </row>
    <row r="717" spans="1:54" x14ac:dyDescent="0.25">
      <c r="A717" t="s">
        <v>49</v>
      </c>
      <c r="B717" t="s">
        <v>50</v>
      </c>
      <c r="C717" t="s">
        <v>50</v>
      </c>
      <c r="D717" t="s">
        <v>51</v>
      </c>
      <c r="E717" s="1">
        <v>45719.515048174682</v>
      </c>
      <c r="F717">
        <v>0.45526631111111099</v>
      </c>
      <c r="G717">
        <v>455.26631111111112</v>
      </c>
      <c r="H717">
        <v>299.88400000000001</v>
      </c>
      <c r="I717">
        <v>0.31343548339780769</v>
      </c>
      <c r="J717">
        <v>7.4716399999999998</v>
      </c>
      <c r="K717">
        <v>1.6026976632383529E-2</v>
      </c>
      <c r="L717">
        <v>2240.6252897600002</v>
      </c>
      <c r="M717">
        <v>5.0234231681764996E-3</v>
      </c>
      <c r="N717">
        <v>40.317002500000008</v>
      </c>
      <c r="O717">
        <v>14.133093133117841</v>
      </c>
      <c r="P717">
        <v>2.0680274999999999</v>
      </c>
      <c r="Q717">
        <v>7.313770508349251E-4</v>
      </c>
      <c r="R717">
        <v>83.376669887568767</v>
      </c>
      <c r="S717">
        <v>40.317002500000008</v>
      </c>
      <c r="T717">
        <v>14.133093133117841</v>
      </c>
      <c r="U717">
        <v>2.0680274999999999</v>
      </c>
      <c r="V717">
        <v>7.313770508349251E-4</v>
      </c>
      <c r="W717">
        <v>83.376669887568767</v>
      </c>
      <c r="X717">
        <v>1.0336619974875059E-2</v>
      </c>
      <c r="Y717">
        <f>S717/U717</f>
        <v>19.49538993074319</v>
      </c>
      <c r="Z717">
        <f>(((Y717/13)-1)/(0.0039))+23</f>
        <v>151.11419981741992</v>
      </c>
      <c r="AA717" t="s">
        <v>52</v>
      </c>
      <c r="AB717">
        <v>50</v>
      </c>
      <c r="AC717">
        <v>4.8810358905350313</v>
      </c>
      <c r="AD717" t="s">
        <v>52</v>
      </c>
      <c r="AE717">
        <v>0</v>
      </c>
      <c r="AF717">
        <v>0</v>
      </c>
      <c r="AG717" t="s">
        <v>53</v>
      </c>
      <c r="AH717">
        <v>5</v>
      </c>
      <c r="AI717">
        <v>0.31153057199248768</v>
      </c>
      <c r="AJ717">
        <v>4.8810358905350313</v>
      </c>
      <c r="AK717">
        <v>6.6178431194516524E-2</v>
      </c>
      <c r="AL717">
        <v>66.17843119451652</v>
      </c>
      <c r="AM717">
        <v>0.65827760719238271</v>
      </c>
      <c r="AN717">
        <v>0.99470113647379255</v>
      </c>
      <c r="AO717">
        <v>1382.6510179628001</v>
      </c>
      <c r="AP717">
        <f>AO717*(AN717/100)</f>
        <v>13.753245389142435</v>
      </c>
      <c r="AQ717">
        <v>1.3826509297155409E-3</v>
      </c>
      <c r="AR717">
        <v>20.022656882507921</v>
      </c>
      <c r="AS717">
        <v>0.39833119112510867</v>
      </c>
      <c r="AT717">
        <v>1.930431612998893E-5</v>
      </c>
      <c r="AU717">
        <v>29.535697689819919</v>
      </c>
      <c r="AV717" t="str">
        <f>VLOOKUP(_xlfn.CONCAT(B717:C717),Sheet2!C:G,5,0)</f>
        <v>08.0, 70.0</v>
      </c>
      <c r="AW717">
        <f>ROUND(H717,-2)</f>
        <v>300</v>
      </c>
      <c r="AX717">
        <f>VLOOKUP(_xlfn.CONCAT(B717:C717),Sheet2!C:G,4,0)</f>
        <v>1.7592918860102841E-3</v>
      </c>
      <c r="AY717">
        <f>(AJ717*0.000001)/(VLOOKUP(_xlfn.CONCAT(B717:C717),Sheet2!$C:$G,4,0)*VLOOKUP(AA717,Sheet3!$A$1:$B$5,2,0)*SQRT(8*1.380649E-23*Sheet3!$D$2/(PI()*VLOOKUP(AA717,Sheet3!$A$1:$B$5,2,0))))</f>
        <v>3.3403796486359294E+19</v>
      </c>
      <c r="AZ717" t="str">
        <f>VLOOKUP(_xlfn.CONCAT(B717:C717),Sheet2!C:H,6,0)</f>
        <v>+0, +0</v>
      </c>
      <c r="BA717">
        <f>VLOOKUP(_xlfn.CONCAT(B717:C717),Sheet2!C:G,2,0)</f>
        <v>8</v>
      </c>
      <c r="BB717">
        <f>VLOOKUP(_xlfn.CONCAT(B717:C717),Sheet2!C:G,3,0)</f>
        <v>70</v>
      </c>
    </row>
    <row r="718" spans="1:54" x14ac:dyDescent="0.25">
      <c r="A718" t="s">
        <v>49</v>
      </c>
      <c r="B718" t="s">
        <v>50</v>
      </c>
      <c r="C718" t="s">
        <v>50</v>
      </c>
      <c r="D718" t="s">
        <v>51</v>
      </c>
      <c r="E718" s="1">
        <v>45719.515465186807</v>
      </c>
      <c r="F718">
        <v>0.45228647083333268</v>
      </c>
      <c r="G718">
        <v>452.28647083333271</v>
      </c>
      <c r="H718">
        <v>299.92137500000001</v>
      </c>
      <c r="I718">
        <v>0.35122615098597038</v>
      </c>
      <c r="J718">
        <v>7.4727462500000001</v>
      </c>
      <c r="K718">
        <v>1.7780383530329371E-2</v>
      </c>
      <c r="L718">
        <v>2241.236330326094</v>
      </c>
      <c r="M718">
        <v>6.2449356704119231E-3</v>
      </c>
      <c r="N718">
        <v>42.053973749999997</v>
      </c>
      <c r="O718">
        <v>11.800514949543651</v>
      </c>
      <c r="P718">
        <v>2.0622162500000001</v>
      </c>
      <c r="Q718">
        <v>6.7085654064248711E-4</v>
      </c>
      <c r="R718">
        <v>86.724388044323447</v>
      </c>
      <c r="S718">
        <v>42.053973749999997</v>
      </c>
      <c r="T718">
        <v>11.800514949543651</v>
      </c>
      <c r="U718">
        <v>2.0622162500000001</v>
      </c>
      <c r="V718">
        <v>6.7085654064248711E-4</v>
      </c>
      <c r="W718">
        <v>86.724388044323447</v>
      </c>
      <c r="X718">
        <v>7.9164526368508074E-3</v>
      </c>
      <c r="Y718">
        <f>S718/U718</f>
        <v>20.392610983450449</v>
      </c>
      <c r="Z718">
        <f>(((Y718/13)-1)/(0.0039))+23</f>
        <v>168.81086752367753</v>
      </c>
      <c r="AA718" t="s">
        <v>52</v>
      </c>
      <c r="AB718">
        <v>50</v>
      </c>
      <c r="AC718">
        <v>4.8808328182428413</v>
      </c>
      <c r="AD718" t="s">
        <v>52</v>
      </c>
      <c r="AE718">
        <v>0</v>
      </c>
      <c r="AF718">
        <v>0</v>
      </c>
      <c r="AG718" t="s">
        <v>53</v>
      </c>
      <c r="AH718">
        <v>5</v>
      </c>
      <c r="AI718">
        <v>0.31153845819909232</v>
      </c>
      <c r="AJ718">
        <v>4.8808328182428413</v>
      </c>
      <c r="AK718">
        <v>6.5751232324535544E-2</v>
      </c>
      <c r="AL718">
        <v>65.75123232453555</v>
      </c>
      <c r="AM718">
        <v>0.6577117211099156</v>
      </c>
      <c r="AN718">
        <v>1.000303261030266</v>
      </c>
      <c r="AO718">
        <v>1373.7828037772231</v>
      </c>
      <c r="AP718">
        <f>AO718*(AN718/100)</f>
        <v>13.741994185656582</v>
      </c>
      <c r="AQ718">
        <v>1.373782716090108E-3</v>
      </c>
      <c r="AR718">
        <v>19.760421870192761</v>
      </c>
      <c r="AS718">
        <v>0.3953282887217523</v>
      </c>
      <c r="AT718">
        <v>1.9024278297189529E-5</v>
      </c>
      <c r="AU718">
        <v>29.337036632352341</v>
      </c>
      <c r="AV718" t="str">
        <f>VLOOKUP(_xlfn.CONCAT(B718:C718),Sheet2!C:G,5,0)</f>
        <v>08.0, 70.0</v>
      </c>
      <c r="AW718">
        <f>ROUND(H718,-2)</f>
        <v>300</v>
      </c>
      <c r="AX718">
        <f>VLOOKUP(_xlfn.CONCAT(B718:C718),Sheet2!C:G,4,0)</f>
        <v>1.7592918860102841E-3</v>
      </c>
      <c r="AY718">
        <f>(AJ718*0.000001)/(VLOOKUP(_xlfn.CONCAT(B718:C718),Sheet2!$C:$G,4,0)*VLOOKUP(AA718,Sheet3!$A$1:$B$5,2,0)*SQRT(8*1.380649E-23*Sheet3!$D$2/(PI()*VLOOKUP(AA718,Sheet3!$A$1:$B$5,2,0))))</f>
        <v>3.3402406743347266E+19</v>
      </c>
      <c r="AZ718" t="str">
        <f>VLOOKUP(_xlfn.CONCAT(B718:C718),Sheet2!C:H,6,0)</f>
        <v>+0, +0</v>
      </c>
      <c r="BA718">
        <f>VLOOKUP(_xlfn.CONCAT(B718:C718),Sheet2!C:G,2,0)</f>
        <v>8</v>
      </c>
      <c r="BB718">
        <f>VLOOKUP(_xlfn.CONCAT(B718:C718),Sheet2!C:G,3,0)</f>
        <v>70</v>
      </c>
    </row>
    <row r="719" spans="1:54" x14ac:dyDescent="0.25">
      <c r="A719" t="s">
        <v>49</v>
      </c>
      <c r="B719" t="s">
        <v>50</v>
      </c>
      <c r="C719" t="s">
        <v>50</v>
      </c>
      <c r="D719" t="s">
        <v>51</v>
      </c>
      <c r="E719" s="1">
        <v>45719.515916458091</v>
      </c>
      <c r="F719">
        <v>0.56181457916666622</v>
      </c>
      <c r="G719">
        <v>561.81457916666625</v>
      </c>
      <c r="H719">
        <v>400.09162500000002</v>
      </c>
      <c r="I719">
        <v>2.7718581758790471E-2</v>
      </c>
      <c r="J719">
        <v>6.9841887500000004</v>
      </c>
      <c r="K719">
        <v>8.3778492995582616E-3</v>
      </c>
      <c r="L719">
        <v>2794.315426294218</v>
      </c>
      <c r="M719">
        <v>2.3222210077263121E-4</v>
      </c>
      <c r="N719">
        <v>40.314642500000012</v>
      </c>
      <c r="O719">
        <v>14.137024774914689</v>
      </c>
      <c r="P719">
        <v>2.0553537500000001</v>
      </c>
      <c r="Q719">
        <v>6.7763184595202028E-4</v>
      </c>
      <c r="R719">
        <v>82.860851642284402</v>
      </c>
      <c r="S719">
        <v>40.314642500000012</v>
      </c>
      <c r="T719">
        <v>14.137024774914689</v>
      </c>
      <c r="U719">
        <v>2.0553537500000001</v>
      </c>
      <c r="V719">
        <v>6.7763184595202028E-4</v>
      </c>
      <c r="W719">
        <v>82.860851642284402</v>
      </c>
      <c r="X719">
        <v>9.5796981944948831E-3</v>
      </c>
      <c r="Y719">
        <f>S719/U719</f>
        <v>19.614454446102044</v>
      </c>
      <c r="Z719">
        <f>(((Y719/13)-1)/(0.0039))+23</f>
        <v>153.46261234915278</v>
      </c>
      <c r="AA719" t="s">
        <v>52</v>
      </c>
      <c r="AB719">
        <v>50</v>
      </c>
      <c r="AC719">
        <v>4.8810587719200678</v>
      </c>
      <c r="AD719" t="s">
        <v>52</v>
      </c>
      <c r="AE719">
        <v>0</v>
      </c>
      <c r="AF719">
        <v>0</v>
      </c>
      <c r="AG719" t="s">
        <v>53</v>
      </c>
      <c r="AH719">
        <v>5</v>
      </c>
      <c r="AI719">
        <v>0.31153049897205609</v>
      </c>
      <c r="AJ719">
        <v>4.8810587719200678</v>
      </c>
      <c r="AK719">
        <v>8.1453511557447886E-2</v>
      </c>
      <c r="AL719">
        <v>81.453511557447882</v>
      </c>
      <c r="AM719">
        <v>0.68053392047499506</v>
      </c>
      <c r="AN719">
        <v>0.83548751608458915</v>
      </c>
      <c r="AO719">
        <v>1701.781844799513</v>
      </c>
      <c r="AP719">
        <f>AO719*(AN719/100)</f>
        <v>14.21817486429395</v>
      </c>
      <c r="AQ719">
        <v>1.7017817361843659E-3</v>
      </c>
      <c r="AR719">
        <v>24.32204922278979</v>
      </c>
      <c r="AS719">
        <v>0.40641536982471499</v>
      </c>
      <c r="AT719">
        <v>2.3621588126448078E-5</v>
      </c>
      <c r="AU719">
        <v>29.14971974565891</v>
      </c>
      <c r="AV719" t="str">
        <f>VLOOKUP(_xlfn.CONCAT(B719:C719),Sheet2!C:G,5,0)</f>
        <v>08.0, 70.0</v>
      </c>
      <c r="AW719">
        <f>ROUND(H719,-2)</f>
        <v>400</v>
      </c>
      <c r="AX719">
        <f>VLOOKUP(_xlfn.CONCAT(B719:C719),Sheet2!C:G,4,0)</f>
        <v>1.7592918860102841E-3</v>
      </c>
      <c r="AY719">
        <f>(AJ719*0.000001)/(VLOOKUP(_xlfn.CONCAT(B719:C719),Sheet2!$C:$G,4,0)*VLOOKUP(AA719,Sheet3!$A$1:$B$5,2,0)*SQRT(8*1.380649E-23*Sheet3!$D$2/(PI()*VLOOKUP(AA719,Sheet3!$A$1:$B$5,2,0))))</f>
        <v>3.3403953077121221E+19</v>
      </c>
      <c r="AZ719" t="str">
        <f>VLOOKUP(_xlfn.CONCAT(B719:C719),Sheet2!C:H,6,0)</f>
        <v>+0, +0</v>
      </c>
      <c r="BA719">
        <f>VLOOKUP(_xlfn.CONCAT(B719:C719),Sheet2!C:G,2,0)</f>
        <v>8</v>
      </c>
      <c r="BB719">
        <f>VLOOKUP(_xlfn.CONCAT(B719:C719),Sheet2!C:G,3,0)</f>
        <v>70</v>
      </c>
    </row>
    <row r="720" spans="1:54" x14ac:dyDescent="0.25">
      <c r="A720" t="s">
        <v>49</v>
      </c>
      <c r="B720" t="s">
        <v>50</v>
      </c>
      <c r="C720" t="s">
        <v>50</v>
      </c>
      <c r="D720" t="s">
        <v>51</v>
      </c>
      <c r="E720" s="1">
        <v>45719.516360669273</v>
      </c>
      <c r="F720">
        <v>0.55846123472222287</v>
      </c>
      <c r="G720">
        <v>558.46123472222291</v>
      </c>
      <c r="H720">
        <v>399.72137500000002</v>
      </c>
      <c r="I720">
        <v>0.9663839722658546</v>
      </c>
      <c r="J720">
        <v>6.9649650000000012</v>
      </c>
      <c r="K720">
        <v>1.655411802330211E-2</v>
      </c>
      <c r="L720">
        <v>2784.0453866268749</v>
      </c>
      <c r="M720">
        <v>1.5997634332716469E-2</v>
      </c>
      <c r="N720">
        <v>40.09901</v>
      </c>
      <c r="O720">
        <v>15.032553735465561</v>
      </c>
      <c r="P720">
        <v>2.0710275</v>
      </c>
      <c r="Q720">
        <v>7.2277018887923644E-4</v>
      </c>
      <c r="R720">
        <v>83.046152432775003</v>
      </c>
      <c r="S720">
        <v>40.09901</v>
      </c>
      <c r="T720">
        <v>15.032553735465561</v>
      </c>
      <c r="U720">
        <v>2.0710275</v>
      </c>
      <c r="V720">
        <v>7.2277018887923644E-4</v>
      </c>
      <c r="W720">
        <v>83.046152432775003</v>
      </c>
      <c r="X720">
        <v>1.0865081702719709E-2</v>
      </c>
      <c r="Y720">
        <f>S720/U720</f>
        <v>19.361891621429461</v>
      </c>
      <c r="Z720">
        <f>(((Y720/13)-1)/(0.0039))+23</f>
        <v>148.48109706961463</v>
      </c>
      <c r="AA720" t="s">
        <v>52</v>
      </c>
      <c r="AB720">
        <v>50</v>
      </c>
      <c r="AC720">
        <v>4.8811457211832039</v>
      </c>
      <c r="AD720" t="s">
        <v>52</v>
      </c>
      <c r="AE720">
        <v>0</v>
      </c>
      <c r="AF720">
        <v>0</v>
      </c>
      <c r="AG720" t="s">
        <v>53</v>
      </c>
      <c r="AH720">
        <v>5</v>
      </c>
      <c r="AI720">
        <v>0.3115434235884359</v>
      </c>
      <c r="AJ720">
        <v>4.8811457211832039</v>
      </c>
      <c r="AK720">
        <v>8.0972766006081873E-2</v>
      </c>
      <c r="AL720">
        <v>80.972766006081869</v>
      </c>
      <c r="AM720">
        <v>0.67977544296388626</v>
      </c>
      <c r="AN720">
        <v>0.83951120419034253</v>
      </c>
      <c r="AO720">
        <v>1691.7076482302609</v>
      </c>
      <c r="AP720">
        <f>AO720*(AN720/100)</f>
        <v>14.202075249037987</v>
      </c>
      <c r="AQ720">
        <v>1.6917075402555369E-3</v>
      </c>
      <c r="AR720">
        <v>24.12403055524684</v>
      </c>
      <c r="AS720">
        <v>0.40504787882719778</v>
      </c>
      <c r="AT720">
        <v>2.3425269396703631E-5</v>
      </c>
      <c r="AU720">
        <v>29.084571104707369</v>
      </c>
      <c r="AV720" t="str">
        <f>VLOOKUP(_xlfn.CONCAT(B720:C720),Sheet2!C:G,5,0)</f>
        <v>08.0, 70.0</v>
      </c>
      <c r="AW720">
        <f>ROUND(H720,-2)</f>
        <v>400</v>
      </c>
      <c r="AX720">
        <f>VLOOKUP(_xlfn.CONCAT(B720:C720),Sheet2!C:G,4,0)</f>
        <v>1.7592918860102841E-3</v>
      </c>
      <c r="AY720">
        <f>(AJ720*0.000001)/(VLOOKUP(_xlfn.CONCAT(B720:C720),Sheet2!$C:$G,4,0)*VLOOKUP(AA720,Sheet3!$A$1:$B$5,2,0)*SQRT(8*1.380649E-23*Sheet3!$D$2/(PI()*VLOOKUP(AA720,Sheet3!$A$1:$B$5,2,0))))</f>
        <v>3.3404548122016522E+19</v>
      </c>
      <c r="AZ720" t="str">
        <f>VLOOKUP(_xlfn.CONCAT(B720:C720),Sheet2!C:H,6,0)</f>
        <v>+0, +0</v>
      </c>
      <c r="BA720">
        <f>VLOOKUP(_xlfn.CONCAT(B720:C720),Sheet2!C:G,2,0)</f>
        <v>8</v>
      </c>
      <c r="BB720">
        <f>VLOOKUP(_xlfn.CONCAT(B720:C720),Sheet2!C:G,3,0)</f>
        <v>70</v>
      </c>
    </row>
    <row r="721" spans="1:54" x14ac:dyDescent="0.25">
      <c r="A721" t="s">
        <v>49</v>
      </c>
      <c r="B721" t="s">
        <v>50</v>
      </c>
      <c r="C721" t="s">
        <v>50</v>
      </c>
      <c r="D721" t="s">
        <v>51</v>
      </c>
      <c r="E721" s="1">
        <v>45719.516873745917</v>
      </c>
      <c r="F721">
        <v>0.55720602361111116</v>
      </c>
      <c r="G721">
        <v>557.20602361111116</v>
      </c>
      <c r="H721">
        <v>399.88662499999998</v>
      </c>
      <c r="I721">
        <v>0.46284597045395609</v>
      </c>
      <c r="J721">
        <v>6.9532262500000002</v>
      </c>
      <c r="K721">
        <v>1.005541894951734E-2</v>
      </c>
      <c r="L721">
        <v>2780.5021779739059</v>
      </c>
      <c r="M721">
        <v>4.6541101420104524E-3</v>
      </c>
      <c r="N721">
        <v>44.27516</v>
      </c>
      <c r="O721">
        <v>8.6219114580751981</v>
      </c>
      <c r="P721">
        <v>2.0626187499999999</v>
      </c>
      <c r="Q721">
        <v>7.0641504462268007E-4</v>
      </c>
      <c r="R721">
        <v>91.322775175250001</v>
      </c>
      <c r="S721">
        <v>44.27516</v>
      </c>
      <c r="T721">
        <v>8.6219114580751981</v>
      </c>
      <c r="U721">
        <v>2.0626187499999999</v>
      </c>
      <c r="V721">
        <v>7.0641504462268007E-4</v>
      </c>
      <c r="W721">
        <v>91.322775175250001</v>
      </c>
      <c r="X721">
        <v>6.0906479673889877E-3</v>
      </c>
      <c r="Y721">
        <f>S721/U721</f>
        <v>21.465508349519272</v>
      </c>
      <c r="Z721">
        <f>(((Y721/13)-1)/(0.0039))+23</f>
        <v>189.97255127256946</v>
      </c>
      <c r="AA721" t="s">
        <v>52</v>
      </c>
      <c r="AB721">
        <v>50</v>
      </c>
      <c r="AC721">
        <v>4.8810244498425126</v>
      </c>
      <c r="AD721" t="s">
        <v>52</v>
      </c>
      <c r="AE721">
        <v>0</v>
      </c>
      <c r="AF721">
        <v>0</v>
      </c>
      <c r="AG721" t="s">
        <v>53</v>
      </c>
      <c r="AH721">
        <v>5</v>
      </c>
      <c r="AI721">
        <v>0.31153122917637133</v>
      </c>
      <c r="AJ721">
        <v>4.8810244498425126</v>
      </c>
      <c r="AK721">
        <v>8.0792815163664808E-2</v>
      </c>
      <c r="AL721">
        <v>80.792815163664812</v>
      </c>
      <c r="AM721">
        <v>0.6794924707636969</v>
      </c>
      <c r="AN721">
        <v>0.84103081367721289</v>
      </c>
      <c r="AO721">
        <v>1687.9899983749469</v>
      </c>
      <c r="AP721">
        <f>AO721*(AN721/100)</f>
        <v>14.196516018122788</v>
      </c>
      <c r="AQ721">
        <v>1.687989890639046E-3</v>
      </c>
      <c r="AR721">
        <v>24.048127384294141</v>
      </c>
      <c r="AS721">
        <v>0.40450432282852339</v>
      </c>
      <c r="AT721">
        <v>2.328340598447302E-5</v>
      </c>
      <c r="AU721">
        <v>29.056914899644799</v>
      </c>
      <c r="AV721" t="str">
        <f>VLOOKUP(_xlfn.CONCAT(B721:C721),Sheet2!C:G,5,0)</f>
        <v>08.0, 70.0</v>
      </c>
      <c r="AW721">
        <f>ROUND(H721,-2)</f>
        <v>400</v>
      </c>
      <c r="AX721">
        <f>VLOOKUP(_xlfn.CONCAT(B721:C721),Sheet2!C:G,4,0)</f>
        <v>1.7592918860102841E-3</v>
      </c>
      <c r="AY721">
        <f>(AJ721*0.000001)/(VLOOKUP(_xlfn.CONCAT(B721:C721),Sheet2!$C:$G,4,0)*VLOOKUP(AA721,Sheet3!$A$1:$B$5,2,0)*SQRT(8*1.380649E-23*Sheet3!$D$2/(PI()*VLOOKUP(AA721,Sheet3!$A$1:$B$5,2,0))))</f>
        <v>3.3403718190978331E+19</v>
      </c>
      <c r="AZ721" t="str">
        <f>VLOOKUP(_xlfn.CONCAT(B721:C721),Sheet2!C:H,6,0)</f>
        <v>+0, +0</v>
      </c>
      <c r="BA721">
        <f>VLOOKUP(_xlfn.CONCAT(B721:C721),Sheet2!C:G,2,0)</f>
        <v>8</v>
      </c>
      <c r="BB721">
        <f>VLOOKUP(_xlfn.CONCAT(B721:C721),Sheet2!C:G,3,0)</f>
        <v>70</v>
      </c>
    </row>
    <row r="722" spans="1:54" x14ac:dyDescent="0.25">
      <c r="A722" t="s">
        <v>49</v>
      </c>
      <c r="B722" t="s">
        <v>50</v>
      </c>
      <c r="C722" t="s">
        <v>50</v>
      </c>
      <c r="D722" t="s">
        <v>51</v>
      </c>
      <c r="E722" s="1">
        <v>45719.51734446155</v>
      </c>
      <c r="F722">
        <v>0.65324544027777742</v>
      </c>
      <c r="G722">
        <v>653.24544027777745</v>
      </c>
      <c r="H722">
        <v>500.10000000000008</v>
      </c>
      <c r="I722">
        <v>5.3466240578678068E-12</v>
      </c>
      <c r="J722">
        <v>7.2202212499999998</v>
      </c>
      <c r="K722">
        <v>1.4628731940439369E-2</v>
      </c>
      <c r="L722">
        <v>3610.8326471250011</v>
      </c>
      <c r="M722">
        <v>7.8214330128852318E-14</v>
      </c>
      <c r="N722">
        <v>42.515680000000003</v>
      </c>
      <c r="O722">
        <v>11.938667613602631</v>
      </c>
      <c r="P722">
        <v>2.0551937499999999</v>
      </c>
      <c r="Q722">
        <v>7.6284884508706304E-4</v>
      </c>
      <c r="R722">
        <v>87.377959813000004</v>
      </c>
      <c r="S722">
        <v>42.515680000000003</v>
      </c>
      <c r="T722">
        <v>11.938667613602631</v>
      </c>
      <c r="U722">
        <v>2.0551937499999999</v>
      </c>
      <c r="V722">
        <v>7.6284884508706304E-4</v>
      </c>
      <c r="W722">
        <v>87.377959813000004</v>
      </c>
      <c r="X722">
        <v>9.1073988009150886E-3</v>
      </c>
      <c r="Y722">
        <f>S722/U722</f>
        <v>20.686944965651051</v>
      </c>
      <c r="Z722">
        <f>(((Y722/13)-1)/(0.0039))+23</f>
        <v>174.61627151185505</v>
      </c>
      <c r="AA722" t="s">
        <v>52</v>
      </c>
      <c r="AB722">
        <v>50</v>
      </c>
      <c r="AC722">
        <v>4.8809855514879539</v>
      </c>
      <c r="AD722" t="s">
        <v>52</v>
      </c>
      <c r="AE722">
        <v>0</v>
      </c>
      <c r="AF722">
        <v>0</v>
      </c>
      <c r="AG722" t="s">
        <v>53</v>
      </c>
      <c r="AH722">
        <v>5</v>
      </c>
      <c r="AI722">
        <v>0.3115322514624127</v>
      </c>
      <c r="AJ722">
        <v>4.8809855514879539</v>
      </c>
      <c r="AK722">
        <v>9.4561314965345922E-2</v>
      </c>
      <c r="AL722">
        <v>94.561314965345929</v>
      </c>
      <c r="AM722">
        <v>0.70257493793703119</v>
      </c>
      <c r="AN722">
        <v>0.74298346865682363</v>
      </c>
      <c r="AO722">
        <v>1975.668574363059</v>
      </c>
      <c r="AP722">
        <f>AO722*(AN722/100)</f>
        <v>14.678890902965472</v>
      </c>
      <c r="AQ722">
        <v>1.975668448264664E-3</v>
      </c>
      <c r="AR722">
        <v>25.367760424703231</v>
      </c>
      <c r="AS722">
        <v>0.37695653264802609</v>
      </c>
      <c r="AT722">
        <v>2.476839245114082E-5</v>
      </c>
      <c r="AU722">
        <v>26.188229753776341</v>
      </c>
      <c r="AV722" t="str">
        <f>VLOOKUP(_xlfn.CONCAT(B722:C722),Sheet2!C:G,5,0)</f>
        <v>08.0, 70.0</v>
      </c>
      <c r="AW722">
        <f>ROUND(H722,-2)</f>
        <v>500</v>
      </c>
      <c r="AX722">
        <f>VLOOKUP(_xlfn.CONCAT(B722:C722),Sheet2!C:G,4,0)</f>
        <v>1.7592918860102841E-3</v>
      </c>
      <c r="AY722">
        <f>(AJ722*0.000001)/(VLOOKUP(_xlfn.CONCAT(B722:C722),Sheet2!$C:$G,4,0)*VLOOKUP(AA722,Sheet3!$A$1:$B$5,2,0)*SQRT(8*1.380649E-23*Sheet3!$D$2/(PI()*VLOOKUP(AA722,Sheet3!$A$1:$B$5,2,0))))</f>
        <v>3.3403451986683077E+19</v>
      </c>
      <c r="AZ722" t="str">
        <f>VLOOKUP(_xlfn.CONCAT(B722:C722),Sheet2!C:H,6,0)</f>
        <v>+0, +0</v>
      </c>
      <c r="BA722">
        <f>VLOOKUP(_xlfn.CONCAT(B722:C722),Sheet2!C:G,2,0)</f>
        <v>8</v>
      </c>
      <c r="BB722">
        <f>VLOOKUP(_xlfn.CONCAT(B722:C722),Sheet2!C:G,3,0)</f>
        <v>70</v>
      </c>
    </row>
    <row r="723" spans="1:54" x14ac:dyDescent="0.25">
      <c r="A723" t="s">
        <v>49</v>
      </c>
      <c r="B723" t="s">
        <v>50</v>
      </c>
      <c r="C723" t="s">
        <v>50</v>
      </c>
      <c r="D723" t="s">
        <v>51</v>
      </c>
      <c r="E723" s="1">
        <v>45719.51778820972</v>
      </c>
      <c r="F723">
        <v>0.65001073333333315</v>
      </c>
      <c r="G723">
        <v>650.01073333333318</v>
      </c>
      <c r="H723">
        <v>500.10000000000008</v>
      </c>
      <c r="I723">
        <v>5.3466240578678068E-12</v>
      </c>
      <c r="J723">
        <v>7.1818399999999993</v>
      </c>
      <c r="K723">
        <v>1.3144880556934239E-2</v>
      </c>
      <c r="L723">
        <v>3591.6381839999999</v>
      </c>
      <c r="M723">
        <v>7.0280734623503402E-14</v>
      </c>
      <c r="N723">
        <v>41.639805000000003</v>
      </c>
      <c r="O723">
        <v>14.61276146452121</v>
      </c>
      <c r="P723">
        <v>4.3398099999999991</v>
      </c>
      <c r="Q723">
        <v>9.8003872863577861</v>
      </c>
      <c r="R723">
        <v>180.70884213704991</v>
      </c>
      <c r="S723">
        <v>41.639805000000003</v>
      </c>
      <c r="T723">
        <v>14.61276146452121</v>
      </c>
      <c r="U723">
        <v>4.3398099999999991</v>
      </c>
      <c r="V723">
        <v>9.8003872863577861</v>
      </c>
      <c r="W723">
        <v>180.70884213704991</v>
      </c>
      <c r="X723">
        <v>143.21072167547271</v>
      </c>
      <c r="Y723">
        <f>S723/U723</f>
        <v>9.5948451660326164</v>
      </c>
      <c r="AA723" t="s">
        <v>52</v>
      </c>
      <c r="AB723">
        <v>50</v>
      </c>
      <c r="AC723">
        <v>4.8810827973743551</v>
      </c>
      <c r="AD723" t="s">
        <v>52</v>
      </c>
      <c r="AE723">
        <v>0</v>
      </c>
      <c r="AF723">
        <v>0</v>
      </c>
      <c r="AG723" t="s">
        <v>53</v>
      </c>
      <c r="AH723">
        <v>5</v>
      </c>
      <c r="AI723">
        <v>0.31153553738183132</v>
      </c>
      <c r="AJ723">
        <v>4.8810827973743551</v>
      </c>
      <c r="AK723">
        <v>9.4097577643016517E-2</v>
      </c>
      <c r="AL723">
        <v>94.097577643016521</v>
      </c>
      <c r="AM723">
        <v>0.70175176704177011</v>
      </c>
      <c r="AN723">
        <v>0.74577027870371626</v>
      </c>
      <c r="AO723">
        <v>1965.940547046152</v>
      </c>
      <c r="AP723">
        <f>AO723*(AN723/100)</f>
        <v>14.661400296855453</v>
      </c>
      <c r="AQ723">
        <v>1.9659404215698309E-3</v>
      </c>
      <c r="AR723">
        <v>25.25329992257446</v>
      </c>
      <c r="AS723">
        <v>0.37666321042893769</v>
      </c>
      <c r="AT723">
        <v>2.4043575486696661E-5</v>
      </c>
      <c r="AU723">
        <v>26.199069288828039</v>
      </c>
      <c r="AV723" t="str">
        <f>VLOOKUP(_xlfn.CONCAT(B723:C723),Sheet2!C:G,5,0)</f>
        <v>08.0, 70.0</v>
      </c>
      <c r="AW723">
        <f>ROUND(H723,-2)</f>
        <v>500</v>
      </c>
      <c r="AX723">
        <f>VLOOKUP(_xlfn.CONCAT(B723:C723),Sheet2!C:G,4,0)</f>
        <v>1.7592918860102841E-3</v>
      </c>
      <c r="AY723">
        <f>(AJ723*0.000001)/(VLOOKUP(_xlfn.CONCAT(B723:C723),Sheet2!$C:$G,4,0)*VLOOKUP(AA723,Sheet3!$A$1:$B$5,2,0)*SQRT(8*1.380649E-23*Sheet3!$D$2/(PI()*VLOOKUP(AA723,Sheet3!$A$1:$B$5,2,0))))</f>
        <v>3.3404117497421234E+19</v>
      </c>
      <c r="AZ723" t="str">
        <f>VLOOKUP(_xlfn.CONCAT(B723:C723),Sheet2!C:H,6,0)</f>
        <v>+0, +0</v>
      </c>
      <c r="BA723">
        <f>VLOOKUP(_xlfn.CONCAT(B723:C723),Sheet2!C:G,2,0)</f>
        <v>8</v>
      </c>
      <c r="BB723">
        <f>VLOOKUP(_xlfn.CONCAT(B723:C723),Sheet2!C:G,3,0)</f>
        <v>70</v>
      </c>
    </row>
    <row r="724" spans="1:54" x14ac:dyDescent="0.25">
      <c r="A724" t="s">
        <v>49</v>
      </c>
      <c r="B724" t="s">
        <v>50</v>
      </c>
      <c r="C724" t="s">
        <v>50</v>
      </c>
      <c r="D724" t="s">
        <v>51</v>
      </c>
      <c r="E724" s="1">
        <v>45719.518219573707</v>
      </c>
      <c r="F724">
        <v>0.65405695833333333</v>
      </c>
      <c r="G724">
        <v>654.05695833333334</v>
      </c>
      <c r="H724">
        <v>500.10000000000008</v>
      </c>
      <c r="I724">
        <v>5.3466240578678068E-12</v>
      </c>
      <c r="J724">
        <v>7.1921987500000002</v>
      </c>
      <c r="K724">
        <v>1.562031501727955E-2</v>
      </c>
      <c r="L724">
        <v>3596.8185948750011</v>
      </c>
      <c r="M724">
        <v>8.3515952062860605E-14</v>
      </c>
      <c r="N724">
        <v>41.639304999999993</v>
      </c>
      <c r="O724">
        <v>14.61504010612375</v>
      </c>
      <c r="P724">
        <v>2.0862975000000001</v>
      </c>
      <c r="Q724">
        <v>7.5644498231149961E-4</v>
      </c>
      <c r="R724">
        <v>86.871977923237495</v>
      </c>
      <c r="S724">
        <v>41.639304999999993</v>
      </c>
      <c r="T724">
        <v>14.61504010612375</v>
      </c>
      <c r="U724">
        <v>2.0862975000000001</v>
      </c>
      <c r="V724">
        <v>7.5644498231149961E-4</v>
      </c>
      <c r="W724">
        <v>86.871977923237495</v>
      </c>
      <c r="X724">
        <v>1.1055473754558639E-2</v>
      </c>
      <c r="Y724">
        <f>S724/U724</f>
        <v>19.958469489610177</v>
      </c>
      <c r="Z724">
        <f>(((Y724/13)-1)/(0.0039))+23</f>
        <v>160.2479189272224</v>
      </c>
      <c r="AA724" t="s">
        <v>52</v>
      </c>
      <c r="AB724">
        <v>50</v>
      </c>
      <c r="AC724">
        <v>4.8810427549505429</v>
      </c>
      <c r="AD724" t="s">
        <v>52</v>
      </c>
      <c r="AE724">
        <v>0</v>
      </c>
      <c r="AF724">
        <v>0</v>
      </c>
      <c r="AG724" t="s">
        <v>53</v>
      </c>
      <c r="AH724">
        <v>5</v>
      </c>
      <c r="AI724">
        <v>0.31152852742040488</v>
      </c>
      <c r="AJ724">
        <v>4.8810427549505429</v>
      </c>
      <c r="AK724">
        <v>9.4677656636034765E-2</v>
      </c>
      <c r="AL724">
        <v>94.677656636034769</v>
      </c>
      <c r="AM724">
        <v>0.70278193685875923</v>
      </c>
      <c r="AN724">
        <v>0.74228911216131321</v>
      </c>
      <c r="AO724">
        <v>1978.0761173160281</v>
      </c>
      <c r="AP724">
        <f>AO724*(AN724/100)</f>
        <v>14.683043649100121</v>
      </c>
      <c r="AQ724">
        <v>1.97807599106696E-3</v>
      </c>
      <c r="AR724">
        <v>25.529003218985981</v>
      </c>
      <c r="AS724">
        <v>0.37899802267568838</v>
      </c>
      <c r="AT724">
        <v>2.4926954588474512E-5</v>
      </c>
      <c r="AU724">
        <v>26.32261097930769</v>
      </c>
      <c r="AV724" t="str">
        <f>VLOOKUP(_xlfn.CONCAT(B724:C724),Sheet2!C:G,5,0)</f>
        <v>08.0, 70.0</v>
      </c>
      <c r="AW724">
        <f>ROUND(H724,-2)</f>
        <v>500</v>
      </c>
      <c r="AX724">
        <f>VLOOKUP(_xlfn.CONCAT(B724:C724),Sheet2!C:G,4,0)</f>
        <v>1.7592918860102841E-3</v>
      </c>
      <c r="AY724">
        <f>(AJ724*0.000001)/(VLOOKUP(_xlfn.CONCAT(B724:C724),Sheet2!$C:$G,4,0)*VLOOKUP(AA724,Sheet3!$A$1:$B$5,2,0)*SQRT(8*1.380649E-23*Sheet3!$D$2/(PI()*VLOOKUP(AA724,Sheet3!$A$1:$B$5,2,0))))</f>
        <v>3.3403843463587873E+19</v>
      </c>
      <c r="AZ724" t="str">
        <f>VLOOKUP(_xlfn.CONCAT(B724:C724),Sheet2!C:H,6,0)</f>
        <v>+0, +0</v>
      </c>
      <c r="BA724">
        <f>VLOOKUP(_xlfn.CONCAT(B724:C724),Sheet2!C:G,2,0)</f>
        <v>8</v>
      </c>
      <c r="BB724">
        <f>VLOOKUP(_xlfn.CONCAT(B724:C724),Sheet2!C:G,3,0)</f>
        <v>70</v>
      </c>
    </row>
    <row r="725" spans="1:54" x14ac:dyDescent="0.25">
      <c r="A725" t="s">
        <v>49</v>
      </c>
      <c r="B725" t="s">
        <v>50</v>
      </c>
      <c r="C725" t="s">
        <v>50</v>
      </c>
      <c r="D725" t="s">
        <v>51</v>
      </c>
      <c r="E725" s="1">
        <v>45719.51877524273</v>
      </c>
      <c r="F725">
        <v>0.25421478333333303</v>
      </c>
      <c r="G725">
        <v>254.214783333333</v>
      </c>
      <c r="H725">
        <v>199.62462500000001</v>
      </c>
      <c r="I725">
        <v>0.62321071787445081</v>
      </c>
      <c r="J725">
        <v>5.135250000000001</v>
      </c>
      <c r="K725">
        <v>1.625816440707116E-2</v>
      </c>
      <c r="L725">
        <v>1025.1223555312499</v>
      </c>
      <c r="M725">
        <v>1.0132262311451661E-2</v>
      </c>
      <c r="N725">
        <v>41.638219999999997</v>
      </c>
      <c r="O725">
        <v>14.61808791495872</v>
      </c>
      <c r="P725">
        <v>2.0766374999999999</v>
      </c>
      <c r="Q725">
        <v>7.3774934267381944E-4</v>
      </c>
      <c r="R725">
        <v>86.467489085250008</v>
      </c>
      <c r="S725">
        <v>41.638219999999997</v>
      </c>
      <c r="T725">
        <v>14.61808791495872</v>
      </c>
      <c r="U725">
        <v>2.0766374999999999</v>
      </c>
      <c r="V725">
        <v>7.3774934267381944E-4</v>
      </c>
      <c r="W725">
        <v>86.467489085250008</v>
      </c>
      <c r="X725">
        <v>1.07844847504089E-2</v>
      </c>
      <c r="Y725">
        <f>S725/U725</f>
        <v>20.050788835316709</v>
      </c>
      <c r="Z725">
        <f>(((Y725/13)-1)/(0.0039))+23</f>
        <v>162.06881331985622</v>
      </c>
      <c r="AA725" t="s">
        <v>52</v>
      </c>
      <c r="AB725">
        <v>40</v>
      </c>
      <c r="AC725">
        <v>3.9049062803232979</v>
      </c>
      <c r="AD725" t="s">
        <v>52</v>
      </c>
      <c r="AE725">
        <v>0</v>
      </c>
      <c r="AF725">
        <v>0</v>
      </c>
      <c r="AG725" t="s">
        <v>53</v>
      </c>
      <c r="AH725">
        <v>5</v>
      </c>
      <c r="AI725">
        <v>0.31152619076659621</v>
      </c>
      <c r="AJ725">
        <v>3.9049062803232979</v>
      </c>
      <c r="AK725">
        <v>3.7355079112487359E-2</v>
      </c>
      <c r="AL725">
        <v>37.35507911248736</v>
      </c>
      <c r="AM725">
        <v>0.6276135188879296</v>
      </c>
      <c r="AN725">
        <v>1.680129004674296</v>
      </c>
      <c r="AO725">
        <v>975.54466125054751</v>
      </c>
      <c r="AP725">
        <f>AO725*(AN725/100)</f>
        <v>16.390408807222055</v>
      </c>
      <c r="AQ725">
        <v>9.7554458342340741E-4</v>
      </c>
      <c r="AR725">
        <v>17.429422826840899</v>
      </c>
      <c r="AS725">
        <v>0.58567357652215302</v>
      </c>
      <c r="AT725">
        <v>1.6073635113629752E-5</v>
      </c>
      <c r="AU725">
        <v>36.439629777782777</v>
      </c>
      <c r="AV725" t="str">
        <f>VLOOKUP(_xlfn.CONCAT(B725:C725),Sheet2!C:G,5,0)</f>
        <v>08.0, 70.0</v>
      </c>
      <c r="AW725">
        <f>ROUND(H725,-2)</f>
        <v>200</v>
      </c>
      <c r="AX725">
        <f>VLOOKUP(_xlfn.CONCAT(B725:C725),Sheet2!C:G,4,0)</f>
        <v>1.7592918860102841E-3</v>
      </c>
      <c r="AY725">
        <f>(AJ725*0.000001)/(VLOOKUP(_xlfn.CONCAT(B725:C725),Sheet2!$C:$G,4,0)*VLOOKUP(AA725,Sheet3!$A$1:$B$5,2,0)*SQRT(8*1.380649E-23*Sheet3!$D$2/(PI()*VLOOKUP(AA725,Sheet3!$A$1:$B$5,2,0))))</f>
        <v>2.6723568031770358E+19</v>
      </c>
      <c r="AZ725" t="str">
        <f>VLOOKUP(_xlfn.CONCAT(B725:C725),Sheet2!C:H,6,0)</f>
        <v>+0, +0</v>
      </c>
      <c r="BA725">
        <f>VLOOKUP(_xlfn.CONCAT(B725:C725),Sheet2!C:G,2,0)</f>
        <v>8</v>
      </c>
      <c r="BB725">
        <f>VLOOKUP(_xlfn.CONCAT(B725:C725),Sheet2!C:G,3,0)</f>
        <v>70</v>
      </c>
    </row>
    <row r="726" spans="1:54" x14ac:dyDescent="0.25">
      <c r="A726" t="s">
        <v>49</v>
      </c>
      <c r="B726" t="s">
        <v>50</v>
      </c>
      <c r="C726" t="s">
        <v>50</v>
      </c>
      <c r="D726" t="s">
        <v>51</v>
      </c>
      <c r="E726" s="1">
        <v>45719.519207764068</v>
      </c>
      <c r="F726">
        <v>0.2544995902777778</v>
      </c>
      <c r="G726">
        <v>254.4995902777778</v>
      </c>
      <c r="H726">
        <v>199.55574999999999</v>
      </c>
      <c r="I726">
        <v>0.6971365983765262</v>
      </c>
      <c r="J726">
        <v>5.1358187500000012</v>
      </c>
      <c r="K726">
        <v>1.4350551255585001E-2</v>
      </c>
      <c r="L726">
        <v>1024.8821625203129</v>
      </c>
      <c r="M726">
        <v>1.000429448714652E-2</v>
      </c>
      <c r="N726">
        <v>43.435729999999992</v>
      </c>
      <c r="O726">
        <v>12.20557181233977</v>
      </c>
      <c r="P726">
        <v>2.07066375</v>
      </c>
      <c r="Q726">
        <v>6.7361200175717522E-4</v>
      </c>
      <c r="R726">
        <v>89.940791565787507</v>
      </c>
      <c r="S726">
        <v>43.435729999999992</v>
      </c>
      <c r="T726">
        <v>12.20557181233977</v>
      </c>
      <c r="U726">
        <v>2.07066375</v>
      </c>
      <c r="V726">
        <v>6.7361200175717522E-4</v>
      </c>
      <c r="W726">
        <v>89.940791565787507</v>
      </c>
      <c r="X726">
        <v>8.2218196611011443E-3</v>
      </c>
      <c r="Y726">
        <f>S726/U726</f>
        <v>20.976718214147514</v>
      </c>
      <c r="Z726">
        <f>(((Y726/13)-1)/(0.0039))+23</f>
        <v>180.33172020014823</v>
      </c>
      <c r="AA726" t="s">
        <v>52</v>
      </c>
      <c r="AB726">
        <v>40</v>
      </c>
      <c r="AC726">
        <v>3.9048199030947872</v>
      </c>
      <c r="AD726" t="s">
        <v>52</v>
      </c>
      <c r="AE726">
        <v>0</v>
      </c>
      <c r="AF726">
        <v>0</v>
      </c>
      <c r="AG726" t="s">
        <v>53</v>
      </c>
      <c r="AH726">
        <v>5</v>
      </c>
      <c r="AI726">
        <v>0.31154298546584669</v>
      </c>
      <c r="AJ726">
        <v>3.9048199030947872</v>
      </c>
      <c r="AK726">
        <v>3.7395909893162708E-2</v>
      </c>
      <c r="AL726">
        <v>37.39590989316271</v>
      </c>
      <c r="AM726">
        <v>0.62764564661900613</v>
      </c>
      <c r="AN726">
        <v>1.678380465703716</v>
      </c>
      <c r="AO726">
        <v>976.63257870660857</v>
      </c>
      <c r="AP726">
        <f>AO726*(AN726/100)</f>
        <v>16.391610422710187</v>
      </c>
      <c r="AQ726">
        <v>9.7663250078675241E-4</v>
      </c>
      <c r="AR726">
        <v>17.47202614204738</v>
      </c>
      <c r="AS726">
        <v>0.58649414746153927</v>
      </c>
      <c r="AT726">
        <v>1.6062430757962919E-5</v>
      </c>
      <c r="AU726">
        <v>36.48800931533583</v>
      </c>
      <c r="AV726" t="str">
        <f>VLOOKUP(_xlfn.CONCAT(B726:C726),Sheet2!C:G,5,0)</f>
        <v>08.0, 70.0</v>
      </c>
      <c r="AW726">
        <f>ROUND(H726,-2)</f>
        <v>200</v>
      </c>
      <c r="AX726">
        <f>VLOOKUP(_xlfn.CONCAT(B726:C726),Sheet2!C:G,4,0)</f>
        <v>1.7592918860102841E-3</v>
      </c>
      <c r="AY726">
        <f>(AJ726*0.000001)/(VLOOKUP(_xlfn.CONCAT(B726:C726),Sheet2!$C:$G,4,0)*VLOOKUP(AA726,Sheet3!$A$1:$B$5,2,0)*SQRT(8*1.380649E-23*Sheet3!$D$2/(PI()*VLOOKUP(AA726,Sheet3!$A$1:$B$5,2,0))))</f>
        <v>2.6722976901644104E+19</v>
      </c>
      <c r="AZ726" t="str">
        <f>VLOOKUP(_xlfn.CONCAT(B726:C726),Sheet2!C:H,6,0)</f>
        <v>+0, +0</v>
      </c>
      <c r="BA726">
        <f>VLOOKUP(_xlfn.CONCAT(B726:C726),Sheet2!C:G,2,0)</f>
        <v>8</v>
      </c>
      <c r="BB726">
        <f>VLOOKUP(_xlfn.CONCAT(B726:C726),Sheet2!C:G,3,0)</f>
        <v>70</v>
      </c>
    </row>
    <row r="727" spans="1:54" x14ac:dyDescent="0.25">
      <c r="A727" t="s">
        <v>49</v>
      </c>
      <c r="B727" t="s">
        <v>50</v>
      </c>
      <c r="C727" t="s">
        <v>50</v>
      </c>
      <c r="D727" t="s">
        <v>51</v>
      </c>
      <c r="E727" s="1">
        <v>45719.519616442973</v>
      </c>
      <c r="F727">
        <v>0.25683010833333292</v>
      </c>
      <c r="G727">
        <v>256.83010833333287</v>
      </c>
      <c r="H727">
        <v>199.94125</v>
      </c>
      <c r="I727">
        <v>0.25972631691768377</v>
      </c>
      <c r="J727">
        <v>5.1532637499999998</v>
      </c>
      <c r="K727">
        <v>2.0171211742640981E-2</v>
      </c>
      <c r="L727">
        <v>1030.3499957546869</v>
      </c>
      <c r="M727">
        <v>5.2389945336828768E-3</v>
      </c>
      <c r="N727">
        <v>41.637179999999987</v>
      </c>
      <c r="O727">
        <v>14.62189137566866</v>
      </c>
      <c r="P727">
        <v>2.06516375</v>
      </c>
      <c r="Q727">
        <v>6.7454035710742388E-4</v>
      </c>
      <c r="R727">
        <v>85.987594788224968</v>
      </c>
      <c r="S727">
        <v>41.637179999999987</v>
      </c>
      <c r="T727">
        <v>14.62189137566866</v>
      </c>
      <c r="U727">
        <v>2.06516375</v>
      </c>
      <c r="V727">
        <v>6.7454035710742388E-4</v>
      </c>
      <c r="W727">
        <v>85.987594788224968</v>
      </c>
      <c r="X727">
        <v>9.8630558301294989E-3</v>
      </c>
      <c r="Y727">
        <f>S727/U727</f>
        <v>20.161684515332009</v>
      </c>
      <c r="Z727">
        <f>(((Y727/13)-1)/(0.0039))+23</f>
        <v>164.25610483889565</v>
      </c>
      <c r="AA727" t="s">
        <v>52</v>
      </c>
      <c r="AB727">
        <v>40</v>
      </c>
      <c r="AC727">
        <v>3.9048719582457432</v>
      </c>
      <c r="AD727" t="s">
        <v>52</v>
      </c>
      <c r="AE727">
        <v>0</v>
      </c>
      <c r="AF727">
        <v>0</v>
      </c>
      <c r="AG727" t="s">
        <v>53</v>
      </c>
      <c r="AH727">
        <v>5</v>
      </c>
      <c r="AI727">
        <v>0.31154042975074342</v>
      </c>
      <c r="AJ727">
        <v>3.9048719582457432</v>
      </c>
      <c r="AK727">
        <v>3.7730019975245922E-2</v>
      </c>
      <c r="AL727">
        <v>37.730019975245924</v>
      </c>
      <c r="AM727">
        <v>0.62790979769033339</v>
      </c>
      <c r="AN727">
        <v>1.664218036731216</v>
      </c>
      <c r="AO727">
        <v>985.34507087405393</v>
      </c>
      <c r="AP727">
        <f>AO727*(AN727/100)</f>
        <v>16.39829039352799</v>
      </c>
      <c r="AQ727">
        <v>9.8534499226077136E-4</v>
      </c>
      <c r="AR727">
        <v>17.691004913955471</v>
      </c>
      <c r="AS727">
        <v>0.58883378931410557</v>
      </c>
      <c r="AT727">
        <v>1.632832714596303E-5</v>
      </c>
      <c r="AU727">
        <v>36.618644276899623</v>
      </c>
      <c r="AV727" t="str">
        <f>VLOOKUP(_xlfn.CONCAT(B727:C727),Sheet2!C:G,5,0)</f>
        <v>08.0, 70.0</v>
      </c>
      <c r="AW727">
        <f>ROUND(H727,-2)</f>
        <v>200</v>
      </c>
      <c r="AX727">
        <f>VLOOKUP(_xlfn.CONCAT(B727:C727),Sheet2!C:G,4,0)</f>
        <v>1.7592918860102841E-3</v>
      </c>
      <c r="AY727">
        <f>(AJ727*0.000001)/(VLOOKUP(_xlfn.CONCAT(B727:C727),Sheet2!$C:$G,4,0)*VLOOKUP(AA727,Sheet3!$A$1:$B$5,2,0)*SQRT(8*1.380649E-23*Sheet3!$D$2/(PI()*VLOOKUP(AA727,Sheet3!$A$1:$B$5,2,0))))</f>
        <v>2.6723333145627468E+19</v>
      </c>
      <c r="AZ727" t="str">
        <f>VLOOKUP(_xlfn.CONCAT(B727:C727),Sheet2!C:H,6,0)</f>
        <v>+0, +0</v>
      </c>
      <c r="BA727">
        <f>VLOOKUP(_xlfn.CONCAT(B727:C727),Sheet2!C:G,2,0)</f>
        <v>8</v>
      </c>
      <c r="BB727">
        <f>VLOOKUP(_xlfn.CONCAT(B727:C727),Sheet2!C:G,3,0)</f>
        <v>70</v>
      </c>
    </row>
    <row r="728" spans="1:54" x14ac:dyDescent="0.25">
      <c r="A728" t="s">
        <v>49</v>
      </c>
      <c r="B728" t="s">
        <v>50</v>
      </c>
      <c r="C728" t="s">
        <v>50</v>
      </c>
      <c r="D728" t="s">
        <v>51</v>
      </c>
      <c r="E728" s="1">
        <v>45719.520160537933</v>
      </c>
      <c r="F728">
        <v>0.34214469722222202</v>
      </c>
      <c r="G728">
        <v>342.14469722222202</v>
      </c>
      <c r="H728">
        <v>298.98162500000001</v>
      </c>
      <c r="I728">
        <v>0.94844572643614555</v>
      </c>
      <c r="J728">
        <v>5.6044362500000009</v>
      </c>
      <c r="K728">
        <v>1.499005714478777E-2</v>
      </c>
      <c r="L728">
        <v>1675.623457233906</v>
      </c>
      <c r="M728">
        <v>1.4217255638007581E-2</v>
      </c>
      <c r="N728">
        <v>42.078480000000013</v>
      </c>
      <c r="O728">
        <v>14.780643164458169</v>
      </c>
      <c r="P728">
        <v>2.077528749999999</v>
      </c>
      <c r="Q728">
        <v>8.0310625827321482E-4</v>
      </c>
      <c r="R728">
        <v>87.419251956299988</v>
      </c>
      <c r="S728">
        <v>42.078480000000013</v>
      </c>
      <c r="T728">
        <v>14.780643164458169</v>
      </c>
      <c r="U728">
        <v>2.077528749999999</v>
      </c>
      <c r="V728">
        <v>8.0310625827321482E-4</v>
      </c>
      <c r="W728">
        <v>87.419251956299988</v>
      </c>
      <c r="X728">
        <v>1.1870427026679569E-2</v>
      </c>
      <c r="Y728">
        <f>S728/U728</f>
        <v>20.254102380051314</v>
      </c>
      <c r="Z728">
        <f>(((Y728/13)-1)/(0.0039))+23</f>
        <v>166.07894240732378</v>
      </c>
      <c r="AA728" t="s">
        <v>52</v>
      </c>
      <c r="AB728">
        <v>40</v>
      </c>
      <c r="AC728">
        <v>3.904978928720785</v>
      </c>
      <c r="AD728" t="s">
        <v>52</v>
      </c>
      <c r="AE728">
        <v>0</v>
      </c>
      <c r="AF728">
        <v>0</v>
      </c>
      <c r="AG728" t="s">
        <v>53</v>
      </c>
      <c r="AH728">
        <v>5</v>
      </c>
      <c r="AI728">
        <v>0.31153174031939201</v>
      </c>
      <c r="AJ728">
        <v>3.904978928720785</v>
      </c>
      <c r="AK728">
        <v>4.9960976190589937E-2</v>
      </c>
      <c r="AL728">
        <v>49.960976190589939</v>
      </c>
      <c r="AM728">
        <v>0.63909505469542038</v>
      </c>
      <c r="AN728">
        <v>1.279188485544029</v>
      </c>
      <c r="AO728">
        <v>1304.7290490622479</v>
      </c>
      <c r="AP728">
        <f>AO728*(AN728/100)</f>
        <v>16.689943763152378</v>
      </c>
      <c r="AQ728">
        <v>1.3047289449734721E-3</v>
      </c>
      <c r="AR728">
        <v>19.073777364025311</v>
      </c>
      <c r="AS728">
        <v>0.48797912759783058</v>
      </c>
      <c r="AT728">
        <v>1.8128015874415819E-5</v>
      </c>
      <c r="AU728">
        <v>29.816350430582268</v>
      </c>
      <c r="AV728" t="str">
        <f>VLOOKUP(_xlfn.CONCAT(B728:C728),Sheet2!C:G,5,0)</f>
        <v>08.0, 70.0</v>
      </c>
      <c r="AW728">
        <f>ROUND(H728,-2)</f>
        <v>300</v>
      </c>
      <c r="AX728">
        <f>VLOOKUP(_xlfn.CONCAT(B728:C728),Sheet2!C:G,4,0)</f>
        <v>1.7592918860102841E-3</v>
      </c>
      <c r="AY728">
        <f>(AJ728*0.000001)/(VLOOKUP(_xlfn.CONCAT(B728:C728),Sheet2!$C:$G,4,0)*VLOOKUP(AA728,Sheet3!$A$1:$B$5,2,0)*SQRT(8*1.380649E-23*Sheet3!$D$2/(PI()*VLOOKUP(AA728,Sheet3!$A$1:$B$5,2,0))))</f>
        <v>2.6724065207439446E+19</v>
      </c>
      <c r="AZ728" t="str">
        <f>VLOOKUP(_xlfn.CONCAT(B728:C728),Sheet2!C:H,6,0)</f>
        <v>+0, +0</v>
      </c>
      <c r="BA728">
        <f>VLOOKUP(_xlfn.CONCAT(B728:C728),Sheet2!C:G,2,0)</f>
        <v>8</v>
      </c>
      <c r="BB728">
        <f>VLOOKUP(_xlfn.CONCAT(B728:C728),Sheet2!C:G,3,0)</f>
        <v>70</v>
      </c>
    </row>
    <row r="729" spans="1:54" x14ac:dyDescent="0.25">
      <c r="A729" t="s">
        <v>49</v>
      </c>
      <c r="B729" t="s">
        <v>50</v>
      </c>
      <c r="C729" t="s">
        <v>50</v>
      </c>
      <c r="D729" t="s">
        <v>51</v>
      </c>
      <c r="E729" s="1">
        <v>45719.520561462377</v>
      </c>
      <c r="F729">
        <v>0.34859941666666622</v>
      </c>
      <c r="G729">
        <v>348.59941666666617</v>
      </c>
      <c r="H729">
        <v>298.85825000000011</v>
      </c>
      <c r="I729">
        <v>0.88576953666860248</v>
      </c>
      <c r="J729">
        <v>5.5876562500000002</v>
      </c>
      <c r="K729">
        <v>1.6683330087725962E-2</v>
      </c>
      <c r="L729">
        <v>1669.9171684765629</v>
      </c>
      <c r="M729">
        <v>1.4777585561894379E-2</v>
      </c>
      <c r="N729">
        <v>38.441165000000012</v>
      </c>
      <c r="O729">
        <v>18.195858502859839</v>
      </c>
      <c r="P729">
        <v>2.07186</v>
      </c>
      <c r="Q729">
        <v>7.0959806352933769E-4</v>
      </c>
      <c r="R729">
        <v>79.64471211690001</v>
      </c>
      <c r="S729">
        <v>38.441165000000012</v>
      </c>
      <c r="T729">
        <v>18.195858502859839</v>
      </c>
      <c r="U729">
        <v>2.07186</v>
      </c>
      <c r="V729">
        <v>7.0959806352933769E-4</v>
      </c>
      <c r="W729">
        <v>79.64471211690001</v>
      </c>
      <c r="X729">
        <v>1.2911745957883171E-2</v>
      </c>
      <c r="Y729">
        <f>S729/U729</f>
        <v>18.55393945536861</v>
      </c>
      <c r="Z729">
        <f>(((Y729/13)-1)/(0.0039))+23</f>
        <v>132.54515691062349</v>
      </c>
      <c r="AA729" t="s">
        <v>52</v>
      </c>
      <c r="AB729">
        <v>40</v>
      </c>
      <c r="AC729">
        <v>3.904952615127995</v>
      </c>
      <c r="AD729" t="s">
        <v>52</v>
      </c>
      <c r="AE729">
        <v>0</v>
      </c>
      <c r="AF729">
        <v>0</v>
      </c>
      <c r="AG729" t="s">
        <v>53</v>
      </c>
      <c r="AH729">
        <v>5</v>
      </c>
      <c r="AI729">
        <v>0.31154356962929902</v>
      </c>
      <c r="AJ729">
        <v>3.904952615127995</v>
      </c>
      <c r="AK729">
        <v>5.0886344195470619E-2</v>
      </c>
      <c r="AL729">
        <v>50.88634419547062</v>
      </c>
      <c r="AM729">
        <v>0.64005902756635114</v>
      </c>
      <c r="AN729">
        <v>1.257820811626162</v>
      </c>
      <c r="AO729">
        <v>1328.903955135251</v>
      </c>
      <c r="AP729">
        <f>AO729*(AN729/100)</f>
        <v>16.715230514214383</v>
      </c>
      <c r="AQ729">
        <v>1.3289038491131071E-3</v>
      </c>
      <c r="AR729">
        <v>19.854630478885589</v>
      </c>
      <c r="AS729">
        <v>0.49947134846978819</v>
      </c>
      <c r="AT729">
        <v>1.8950793357474781E-5</v>
      </c>
      <c r="AU729">
        <v>30.472376208871101</v>
      </c>
      <c r="AV729" t="str">
        <f>VLOOKUP(_xlfn.CONCAT(B729:C729),Sheet2!C:G,5,0)</f>
        <v>08.0, 70.0</v>
      </c>
      <c r="AW729">
        <f>ROUND(H729,-2)</f>
        <v>300</v>
      </c>
      <c r="AX729">
        <f>VLOOKUP(_xlfn.CONCAT(B729:C729),Sheet2!C:G,4,0)</f>
        <v>1.7592918860102841E-3</v>
      </c>
      <c r="AY729">
        <f>(AJ729*0.000001)/(VLOOKUP(_xlfn.CONCAT(B729:C729),Sheet2!$C:$G,4,0)*VLOOKUP(AA729,Sheet3!$A$1:$B$5,2,0)*SQRT(8*1.380649E-23*Sheet3!$D$2/(PI()*VLOOKUP(AA729,Sheet3!$A$1:$B$5,2,0))))</f>
        <v>2.6723885128063242E+19</v>
      </c>
      <c r="AZ729" t="str">
        <f>VLOOKUP(_xlfn.CONCAT(B729:C729),Sheet2!C:H,6,0)</f>
        <v>+0, +0</v>
      </c>
      <c r="BA729">
        <f>VLOOKUP(_xlfn.CONCAT(B729:C729),Sheet2!C:G,2,0)</f>
        <v>8</v>
      </c>
      <c r="BB729">
        <f>VLOOKUP(_xlfn.CONCAT(B729:C729),Sheet2!C:G,3,0)</f>
        <v>70</v>
      </c>
    </row>
    <row r="730" spans="1:54" x14ac:dyDescent="0.25">
      <c r="A730" t="s">
        <v>49</v>
      </c>
      <c r="B730" t="s">
        <v>50</v>
      </c>
      <c r="C730" t="s">
        <v>50</v>
      </c>
      <c r="D730" t="s">
        <v>51</v>
      </c>
      <c r="E730" s="1">
        <v>45719.521051738229</v>
      </c>
      <c r="F730">
        <v>0.34713199861111171</v>
      </c>
      <c r="G730">
        <v>347.13199861111173</v>
      </c>
      <c r="H730">
        <v>298.88074999999998</v>
      </c>
      <c r="I730">
        <v>1.593707726622845</v>
      </c>
      <c r="J730">
        <v>5.6015425000000008</v>
      </c>
      <c r="K730">
        <v>1.955450503295475E-2</v>
      </c>
      <c r="L730">
        <v>1674.193223556875</v>
      </c>
      <c r="M730">
        <v>3.1164165761305301E-2</v>
      </c>
      <c r="N730">
        <v>42.077365000000007</v>
      </c>
      <c r="O730">
        <v>14.78417257695733</v>
      </c>
      <c r="P730">
        <v>2.0670337499999998</v>
      </c>
      <c r="Q730">
        <v>7.767658230960219E-4</v>
      </c>
      <c r="R730">
        <v>86.975333566068755</v>
      </c>
      <c r="S730">
        <v>42.077365000000007</v>
      </c>
      <c r="T730">
        <v>14.78417257695733</v>
      </c>
      <c r="U730">
        <v>2.0670337499999998</v>
      </c>
      <c r="V730">
        <v>7.767658230960219E-4</v>
      </c>
      <c r="W730">
        <v>86.975333566068755</v>
      </c>
      <c r="X730">
        <v>1.14838399805339E-2</v>
      </c>
      <c r="Y730">
        <f>S730/U730</f>
        <v>20.356399599184101</v>
      </c>
      <c r="Z730">
        <f>(((Y730/13)-1)/(0.0039))+23</f>
        <v>168.09663903716176</v>
      </c>
      <c r="AA730" t="s">
        <v>52</v>
      </c>
      <c r="AB730">
        <v>40</v>
      </c>
      <c r="AC730">
        <v>3.904821047164039</v>
      </c>
      <c r="AD730" t="s">
        <v>52</v>
      </c>
      <c r="AE730">
        <v>0</v>
      </c>
      <c r="AF730">
        <v>0</v>
      </c>
      <c r="AG730" t="s">
        <v>53</v>
      </c>
      <c r="AH730">
        <v>5</v>
      </c>
      <c r="AI730">
        <v>0.31153217844198122</v>
      </c>
      <c r="AJ730">
        <v>3.904821047164039</v>
      </c>
      <c r="AK730">
        <v>5.0675970726866471E-2</v>
      </c>
      <c r="AL730">
        <v>50.675970726866467</v>
      </c>
      <c r="AM730">
        <v>0.63983845210038415</v>
      </c>
      <c r="AN730">
        <v>1.2626071941453041</v>
      </c>
      <c r="AO730">
        <v>1323.4546133597221</v>
      </c>
      <c r="AP730">
        <f>AO730*(AN730/100)</f>
        <v>16.710033159527772</v>
      </c>
      <c r="AQ730">
        <v>1.3234545077726379E-3</v>
      </c>
      <c r="AR730">
        <v>19.641173964579529</v>
      </c>
      <c r="AS730">
        <v>0.49598175098275082</v>
      </c>
      <c r="AT730">
        <v>1.867119282691313E-5</v>
      </c>
      <c r="AU730">
        <v>30.26889012201579</v>
      </c>
      <c r="AV730" t="str">
        <f>VLOOKUP(_xlfn.CONCAT(B730:C730),Sheet2!C:G,5,0)</f>
        <v>08.0, 70.0</v>
      </c>
      <c r="AW730">
        <f>ROUND(H730,-2)</f>
        <v>300</v>
      </c>
      <c r="AX730">
        <f>VLOOKUP(_xlfn.CONCAT(B730:C730),Sheet2!C:G,4,0)</f>
        <v>1.7592918860102841E-3</v>
      </c>
      <c r="AY730">
        <f>(AJ730*0.000001)/(VLOOKUP(_xlfn.CONCAT(B730:C730),Sheet2!$C:$G,4,0)*VLOOKUP(AA730,Sheet3!$A$1:$B$5,2,0)*SQRT(8*1.380649E-23*Sheet3!$D$2/(PI()*VLOOKUP(AA730,Sheet3!$A$1:$B$5,2,0))))</f>
        <v>2.6722984731182199E+19</v>
      </c>
      <c r="AZ730" t="str">
        <f>VLOOKUP(_xlfn.CONCAT(B730:C730),Sheet2!C:H,6,0)</f>
        <v>+0, +0</v>
      </c>
      <c r="BA730">
        <f>VLOOKUP(_xlfn.CONCAT(B730:C730),Sheet2!C:G,2,0)</f>
        <v>8</v>
      </c>
      <c r="BB730">
        <f>VLOOKUP(_xlfn.CONCAT(B730:C730),Sheet2!C:G,3,0)</f>
        <v>70</v>
      </c>
    </row>
    <row r="731" spans="1:54" x14ac:dyDescent="0.25">
      <c r="A731" t="s">
        <v>49</v>
      </c>
      <c r="B731" t="s">
        <v>50</v>
      </c>
      <c r="C731" t="s">
        <v>50</v>
      </c>
      <c r="D731" t="s">
        <v>51</v>
      </c>
      <c r="E731" s="1">
        <v>45719.521503472533</v>
      </c>
      <c r="F731">
        <v>0.43960559305555508</v>
      </c>
      <c r="G731">
        <v>439.60559305555512</v>
      </c>
      <c r="H731">
        <v>400.1</v>
      </c>
      <c r="I731">
        <v>9.1006366942430746E-13</v>
      </c>
      <c r="J731">
        <v>5.2354237499999998</v>
      </c>
      <c r="K731">
        <v>6.9006310815862794E-3</v>
      </c>
      <c r="L731">
        <v>2094.693042375</v>
      </c>
      <c r="M731">
        <v>6.280013643451837E-15</v>
      </c>
      <c r="N731">
        <v>43.895480000000013</v>
      </c>
      <c r="O731">
        <v>12.343737524335531</v>
      </c>
      <c r="P731">
        <v>2.06176125</v>
      </c>
      <c r="Q731">
        <v>6.3225637415004015E-4</v>
      </c>
      <c r="R731">
        <v>90.501999714150017</v>
      </c>
      <c r="S731">
        <v>43.895480000000013</v>
      </c>
      <c r="T731">
        <v>12.343737524335531</v>
      </c>
      <c r="U731">
        <v>2.06176125</v>
      </c>
      <c r="V731">
        <v>6.3225637415004015E-4</v>
      </c>
      <c r="W731">
        <v>90.501999714150017</v>
      </c>
      <c r="X731">
        <v>7.804406730596178E-3</v>
      </c>
      <c r="Y731">
        <f>S731/U731</f>
        <v>21.290282761886235</v>
      </c>
      <c r="Z731">
        <f>(((Y731/13)-1)/(0.0039))+23</f>
        <v>186.51642528375217</v>
      </c>
      <c r="AA731" t="s">
        <v>52</v>
      </c>
      <c r="AB731">
        <v>40</v>
      </c>
      <c r="AC731">
        <v>3.9049051362540461</v>
      </c>
      <c r="AD731" t="s">
        <v>52</v>
      </c>
      <c r="AE731">
        <v>0</v>
      </c>
      <c r="AF731">
        <v>0</v>
      </c>
      <c r="AG731" t="s">
        <v>53</v>
      </c>
      <c r="AH731">
        <v>5</v>
      </c>
      <c r="AI731">
        <v>0.31153677872916719</v>
      </c>
      <c r="AJ731">
        <v>3.9049051362540461</v>
      </c>
      <c r="AK731">
        <v>6.3933263523512279E-2</v>
      </c>
      <c r="AL731">
        <v>63.933263523512281</v>
      </c>
      <c r="AM731">
        <v>0.65533924564152723</v>
      </c>
      <c r="AN731">
        <v>1.0250364356897219</v>
      </c>
      <c r="AO731">
        <v>1669.646368359312</v>
      </c>
      <c r="AP731">
        <f>AO731*(AN731/100)</f>
        <v>17.114483622853179</v>
      </c>
      <c r="AQ731">
        <v>1.669646235153461E-3</v>
      </c>
      <c r="AR731">
        <v>24.985777839858709</v>
      </c>
      <c r="AS731">
        <v>0.51222665319808003</v>
      </c>
      <c r="AT731">
        <v>2.3950965390214281E-5</v>
      </c>
      <c r="AU731">
        <v>30.521542884881889</v>
      </c>
      <c r="AV731" t="str">
        <f>VLOOKUP(_xlfn.CONCAT(B731:C731),Sheet2!C:G,5,0)</f>
        <v>08.0, 70.0</v>
      </c>
      <c r="AW731">
        <f>ROUND(H731,-2)</f>
        <v>400</v>
      </c>
      <c r="AX731">
        <f>VLOOKUP(_xlfn.CONCAT(B731:C731),Sheet2!C:G,4,0)</f>
        <v>1.7592918860102841E-3</v>
      </c>
      <c r="AY731">
        <f>(AJ731*0.000001)/(VLOOKUP(_xlfn.CONCAT(B731:C731),Sheet2!$C:$G,4,0)*VLOOKUP(AA731,Sheet3!$A$1:$B$5,2,0)*SQRT(8*1.380649E-23*Sheet3!$D$2/(PI()*VLOOKUP(AA731,Sheet3!$A$1:$B$5,2,0))))</f>
        <v>2.6723560202232263E+19</v>
      </c>
      <c r="AZ731" t="str">
        <f>VLOOKUP(_xlfn.CONCAT(B731:C731),Sheet2!C:H,6,0)</f>
        <v>+0, +0</v>
      </c>
      <c r="BA731">
        <f>VLOOKUP(_xlfn.CONCAT(B731:C731),Sheet2!C:G,2,0)</f>
        <v>8</v>
      </c>
      <c r="BB731">
        <f>VLOOKUP(_xlfn.CONCAT(B731:C731),Sheet2!C:G,3,0)</f>
        <v>70</v>
      </c>
    </row>
    <row r="732" spans="1:54" x14ac:dyDescent="0.25">
      <c r="A732" t="s">
        <v>49</v>
      </c>
      <c r="B732" t="s">
        <v>50</v>
      </c>
      <c r="C732" t="s">
        <v>50</v>
      </c>
      <c r="D732" t="s">
        <v>51</v>
      </c>
      <c r="E732" s="1">
        <v>45719.521904396832</v>
      </c>
      <c r="F732">
        <v>0.4351027666666667</v>
      </c>
      <c r="G732">
        <v>435.1027666666667</v>
      </c>
      <c r="H732">
        <v>400.1</v>
      </c>
      <c r="I732">
        <v>9.1006366942430746E-13</v>
      </c>
      <c r="J732">
        <v>5.2293237500000007</v>
      </c>
      <c r="K732">
        <v>4.9572829509036244E-3</v>
      </c>
      <c r="L732">
        <v>2092.2524323749999</v>
      </c>
      <c r="M732">
        <v>4.5114431126739103E-15</v>
      </c>
      <c r="N732">
        <v>44.360619999999997</v>
      </c>
      <c r="O732">
        <v>12.476412120872849</v>
      </c>
      <c r="P732">
        <v>2.0779125000000001</v>
      </c>
      <c r="Q732">
        <v>7.6195108886817234E-4</v>
      </c>
      <c r="R732">
        <v>92.177486805749979</v>
      </c>
      <c r="S732">
        <v>44.360619999999997</v>
      </c>
      <c r="T732">
        <v>12.476412120872849</v>
      </c>
      <c r="U732">
        <v>2.0779125000000001</v>
      </c>
      <c r="V732">
        <v>7.6195108886817234E-4</v>
      </c>
      <c r="W732">
        <v>92.177486805749979</v>
      </c>
      <c r="X732">
        <v>9.5064158006671305E-3</v>
      </c>
      <c r="Y732">
        <f>S732/U732</f>
        <v>21.348646778918745</v>
      </c>
      <c r="Z732">
        <f>(((Y732/13)-1)/(0.0039))+23</f>
        <v>187.66758932778589</v>
      </c>
      <c r="AA732" t="s">
        <v>52</v>
      </c>
      <c r="AB732">
        <v>40</v>
      </c>
      <c r="AC732">
        <v>3.9048811107997579</v>
      </c>
      <c r="AD732" t="s">
        <v>52</v>
      </c>
      <c r="AE732">
        <v>0</v>
      </c>
      <c r="AF732">
        <v>0</v>
      </c>
      <c r="AG732" t="s">
        <v>53</v>
      </c>
      <c r="AH732">
        <v>5</v>
      </c>
      <c r="AI732">
        <v>0.31153655966787258</v>
      </c>
      <c r="AJ732">
        <v>3.9048811107997579</v>
      </c>
      <c r="AK732">
        <v>6.3287724781251956E-2</v>
      </c>
      <c r="AL732">
        <v>63.287724781251953</v>
      </c>
      <c r="AM732">
        <v>0.65451079177287297</v>
      </c>
      <c r="AN732">
        <v>1.0341828435689979</v>
      </c>
      <c r="AO732">
        <v>1652.797998419177</v>
      </c>
      <c r="AP732">
        <f>AO732*(AN732/100)</f>
        <v>17.092953338502927</v>
      </c>
      <c r="AQ732">
        <v>1.6527978665567861E-3</v>
      </c>
      <c r="AR732">
        <v>24.512469875484712</v>
      </c>
      <c r="AS732">
        <v>0.50700751597456362</v>
      </c>
      <c r="AT732">
        <v>2.347810299542592E-5</v>
      </c>
      <c r="AU732">
        <v>30.248608534014942</v>
      </c>
      <c r="AV732" t="str">
        <f>VLOOKUP(_xlfn.CONCAT(B732:C732),Sheet2!C:G,5,0)</f>
        <v>08.0, 70.0</v>
      </c>
      <c r="AW732">
        <f>ROUND(H732,-2)</f>
        <v>400</v>
      </c>
      <c r="AX732">
        <f>VLOOKUP(_xlfn.CONCAT(B732:C732),Sheet2!C:G,4,0)</f>
        <v>1.7592918860102841E-3</v>
      </c>
      <c r="AY732">
        <f>(AJ732*0.000001)/(VLOOKUP(_xlfn.CONCAT(B732:C732),Sheet2!$C:$G,4,0)*VLOOKUP(AA732,Sheet3!$A$1:$B$5,2,0)*SQRT(8*1.380649E-23*Sheet3!$D$2/(PI()*VLOOKUP(AA732,Sheet3!$A$1:$B$5,2,0))))</f>
        <v>2.6723395781932237E+19</v>
      </c>
      <c r="AZ732" t="str">
        <f>VLOOKUP(_xlfn.CONCAT(B732:C732),Sheet2!C:H,6,0)</f>
        <v>+0, +0</v>
      </c>
      <c r="BA732">
        <f>VLOOKUP(_xlfn.CONCAT(B732:C732),Sheet2!C:G,2,0)</f>
        <v>8</v>
      </c>
      <c r="BB732">
        <f>VLOOKUP(_xlfn.CONCAT(B732:C732),Sheet2!C:G,3,0)</f>
        <v>70</v>
      </c>
    </row>
    <row r="733" spans="1:54" x14ac:dyDescent="0.25">
      <c r="A733" t="s">
        <v>49</v>
      </c>
      <c r="B733" t="s">
        <v>50</v>
      </c>
      <c r="C733" t="s">
        <v>50</v>
      </c>
      <c r="D733" t="s">
        <v>51</v>
      </c>
      <c r="E733" s="1">
        <v>45719.522325228449</v>
      </c>
      <c r="F733">
        <v>0.43741373611111062</v>
      </c>
      <c r="G733">
        <v>437.41373611111061</v>
      </c>
      <c r="H733">
        <v>400.1</v>
      </c>
      <c r="I733">
        <v>9.1006366942430746E-13</v>
      </c>
      <c r="J733">
        <v>5.2277825000000009</v>
      </c>
      <c r="K733">
        <v>6.9834557754889382E-3</v>
      </c>
      <c r="L733">
        <v>2091.6357782499999</v>
      </c>
      <c r="M733">
        <v>6.3553893883038357E-15</v>
      </c>
      <c r="N733">
        <v>42.520940000000003</v>
      </c>
      <c r="O733">
        <v>14.94598217365853</v>
      </c>
      <c r="P733">
        <v>2.0723162500000001</v>
      </c>
      <c r="Q733">
        <v>6.6089478352724144E-4</v>
      </c>
      <c r="R733">
        <v>88.116834927274994</v>
      </c>
      <c r="S733">
        <v>42.520940000000003</v>
      </c>
      <c r="T733">
        <v>14.94598217365853</v>
      </c>
      <c r="U733">
        <v>2.0723162500000001</v>
      </c>
      <c r="V733">
        <v>6.6089478352724144E-4</v>
      </c>
      <c r="W733">
        <v>88.116834927274994</v>
      </c>
      <c r="X733">
        <v>9.8777216532620633E-3</v>
      </c>
      <c r="Y733">
        <f>S733/U733</f>
        <v>20.518557435430044</v>
      </c>
      <c r="Z733">
        <f>(((Y733/13)-1)/(0.0039))+23</f>
        <v>171.29501845029674</v>
      </c>
      <c r="AA733" t="s">
        <v>52</v>
      </c>
      <c r="AB733">
        <v>40</v>
      </c>
      <c r="AC733">
        <v>3.9047838649133562</v>
      </c>
      <c r="AD733" t="s">
        <v>52</v>
      </c>
      <c r="AE733">
        <v>0</v>
      </c>
      <c r="AF733">
        <v>0</v>
      </c>
      <c r="AG733" t="s">
        <v>53</v>
      </c>
      <c r="AH733">
        <v>5</v>
      </c>
      <c r="AI733">
        <v>0.31153407697320079</v>
      </c>
      <c r="AJ733">
        <v>3.9047838649133562</v>
      </c>
      <c r="AK733">
        <v>6.3619032315615179E-2</v>
      </c>
      <c r="AL733">
        <v>63.619032315615179</v>
      </c>
      <c r="AM733">
        <v>0.6549350569099629</v>
      </c>
      <c r="AN733">
        <v>1.0294640346945521</v>
      </c>
      <c r="AO733">
        <v>1661.4916764331761</v>
      </c>
      <c r="AP733">
        <f>AO733*(AN733/100)</f>
        <v>17.104459248323124</v>
      </c>
      <c r="AQ733">
        <v>1.6614915438749459E-3</v>
      </c>
      <c r="AR733">
        <v>24.777703980647221</v>
      </c>
      <c r="AS733">
        <v>0.51015510220768689</v>
      </c>
      <c r="AT733">
        <v>2.3776059586163431E-5</v>
      </c>
      <c r="AU733">
        <v>30.415922780228509</v>
      </c>
      <c r="AV733" t="str">
        <f>VLOOKUP(_xlfn.CONCAT(B733:C733),Sheet2!C:G,5,0)</f>
        <v>08.0, 70.0</v>
      </c>
      <c r="AW733">
        <f>ROUND(H733,-2)</f>
        <v>400</v>
      </c>
      <c r="AX733">
        <f>VLOOKUP(_xlfn.CONCAT(B733:C733),Sheet2!C:G,4,0)</f>
        <v>1.7592918860102841E-3</v>
      </c>
      <c r="AY733">
        <f>(AJ733*0.000001)/(VLOOKUP(_xlfn.CONCAT(B733:C733),Sheet2!$C:$G,4,0)*VLOOKUP(AA733,Sheet3!$A$1:$B$5,2,0)*SQRT(8*1.380649E-23*Sheet3!$D$2/(PI()*VLOOKUP(AA733,Sheet3!$A$1:$B$5,2,0))))</f>
        <v>2.6722730271194079E+19</v>
      </c>
      <c r="AZ733" t="str">
        <f>VLOOKUP(_xlfn.CONCAT(B733:C733),Sheet2!C:H,6,0)</f>
        <v>+0, +0</v>
      </c>
      <c r="BA733">
        <f>VLOOKUP(_xlfn.CONCAT(B733:C733),Sheet2!C:G,2,0)</f>
        <v>8</v>
      </c>
      <c r="BB733">
        <f>VLOOKUP(_xlfn.CONCAT(B733:C733),Sheet2!C:G,3,0)</f>
        <v>70</v>
      </c>
    </row>
    <row r="734" spans="1:54" x14ac:dyDescent="0.25">
      <c r="A734" t="s">
        <v>49</v>
      </c>
      <c r="B734" t="s">
        <v>50</v>
      </c>
      <c r="C734" t="s">
        <v>50</v>
      </c>
      <c r="D734" t="s">
        <v>51</v>
      </c>
      <c r="E734" s="1">
        <v>45719.522722217538</v>
      </c>
      <c r="F734">
        <v>0.5023592027777779</v>
      </c>
      <c r="G734">
        <v>502.35920277777791</v>
      </c>
      <c r="H734">
        <v>500.10000000000008</v>
      </c>
      <c r="I734">
        <v>5.3466240578678068E-12</v>
      </c>
      <c r="J734">
        <v>5.4678162499999994</v>
      </c>
      <c r="K734">
        <v>8.9176449484593828E-3</v>
      </c>
      <c r="L734">
        <v>2734.4549066250001</v>
      </c>
      <c r="M734">
        <v>4.7679295020956247E-14</v>
      </c>
      <c r="N734">
        <v>44.359859999999998</v>
      </c>
      <c r="O734">
        <v>12.47913854815426</v>
      </c>
      <c r="P734">
        <v>2.0673387499999998</v>
      </c>
      <c r="Q734">
        <v>6.7606935644091905E-4</v>
      </c>
      <c r="R734">
        <v>91.706857522575021</v>
      </c>
      <c r="S734">
        <v>44.359859999999998</v>
      </c>
      <c r="T734">
        <v>12.47913854815426</v>
      </c>
      <c r="U734">
        <v>2.0673387499999998</v>
      </c>
      <c r="V734">
        <v>6.7606935644091905E-4</v>
      </c>
      <c r="W734">
        <v>91.706857522575021</v>
      </c>
      <c r="X734">
        <v>8.4367631671877132E-3</v>
      </c>
      <c r="Y734">
        <f>S734/U734</f>
        <v>21.457470383119361</v>
      </c>
      <c r="Z734">
        <f>(((Y734/13)-1)/(0.0039))+23</f>
        <v>189.8140115013681</v>
      </c>
      <c r="AA734" t="s">
        <v>52</v>
      </c>
      <c r="AB734">
        <v>40</v>
      </c>
      <c r="AC734">
        <v>3.9048404963413188</v>
      </c>
      <c r="AD734" t="s">
        <v>52</v>
      </c>
      <c r="AE734">
        <v>0</v>
      </c>
      <c r="AF734">
        <v>0</v>
      </c>
      <c r="AG734" t="s">
        <v>53</v>
      </c>
      <c r="AH734">
        <v>5</v>
      </c>
      <c r="AI734">
        <v>0.31153349280974862</v>
      </c>
      <c r="AJ734">
        <v>3.9048404963413188</v>
      </c>
      <c r="AK734">
        <v>7.292980986879101E-2</v>
      </c>
      <c r="AL734">
        <v>72.929809868791011</v>
      </c>
      <c r="AM734">
        <v>0.66763680585045937</v>
      </c>
      <c r="AN734">
        <v>0.91545118114473834</v>
      </c>
      <c r="AO734">
        <v>1904.6268121929411</v>
      </c>
      <c r="AP734">
        <f>AO734*(AN734/100)</f>
        <v>17.435928648619658</v>
      </c>
      <c r="AQ734">
        <v>1.904626660239232E-3</v>
      </c>
      <c r="AR734">
        <v>24.906121503651871</v>
      </c>
      <c r="AS734">
        <v>0.45600676696504971</v>
      </c>
      <c r="AT734">
        <v>2.40979343720328E-5</v>
      </c>
      <c r="AU734">
        <v>26.670693925907369</v>
      </c>
      <c r="AV734" t="str">
        <f>VLOOKUP(_xlfn.CONCAT(B734:C734),Sheet2!C:G,5,0)</f>
        <v>08.0, 70.0</v>
      </c>
      <c r="AW734">
        <f>ROUND(H734,-2)</f>
        <v>500</v>
      </c>
      <c r="AX734">
        <f>VLOOKUP(_xlfn.CONCAT(B734:C734),Sheet2!C:G,4,0)</f>
        <v>1.7592918860102841E-3</v>
      </c>
      <c r="AY734">
        <f>(AJ734*0.000001)/(VLOOKUP(_xlfn.CONCAT(B734:C734),Sheet2!$C:$G,4,0)*VLOOKUP(AA734,Sheet3!$A$1:$B$5,2,0)*SQRT(8*1.380649E-23*Sheet3!$D$2/(PI()*VLOOKUP(AA734,Sheet3!$A$1:$B$5,2,0))))</f>
        <v>2.6723117833329828E+19</v>
      </c>
      <c r="AZ734" t="str">
        <f>VLOOKUP(_xlfn.CONCAT(B734:C734),Sheet2!C:H,6,0)</f>
        <v>+0, +0</v>
      </c>
      <c r="BA734">
        <f>VLOOKUP(_xlfn.CONCAT(B734:C734),Sheet2!C:G,2,0)</f>
        <v>8</v>
      </c>
      <c r="BB734">
        <f>VLOOKUP(_xlfn.CONCAT(B734:C734),Sheet2!C:G,3,0)</f>
        <v>70</v>
      </c>
    </row>
    <row r="735" spans="1:54" x14ac:dyDescent="0.25">
      <c r="A735" t="s">
        <v>49</v>
      </c>
      <c r="B735" t="s">
        <v>50</v>
      </c>
      <c r="C735" t="s">
        <v>50</v>
      </c>
      <c r="D735" t="s">
        <v>51</v>
      </c>
      <c r="E735" s="1">
        <v>45719.523185178623</v>
      </c>
      <c r="F735">
        <v>0.50956492361111128</v>
      </c>
      <c r="G735">
        <v>509.56492361111128</v>
      </c>
      <c r="H735">
        <v>500.10000000000008</v>
      </c>
      <c r="I735">
        <v>5.3466240578678068E-12</v>
      </c>
      <c r="J735">
        <v>5.4552162499999994</v>
      </c>
      <c r="K735">
        <v>8.0740928069857401E-3</v>
      </c>
      <c r="L735">
        <v>2728.153646625</v>
      </c>
      <c r="M735">
        <v>4.3169138847287369E-14</v>
      </c>
      <c r="N735">
        <v>46.198065</v>
      </c>
      <c r="O735">
        <v>9.0152812455128046</v>
      </c>
      <c r="P735">
        <v>4.2447850000000003</v>
      </c>
      <c r="Q735">
        <v>9.7857191475802985</v>
      </c>
      <c r="R735">
        <v>196.10085334102499</v>
      </c>
      <c r="S735">
        <v>46.198065</v>
      </c>
      <c r="T735">
        <v>9.0152812455128046</v>
      </c>
      <c r="U735">
        <v>4.2447850000000003</v>
      </c>
      <c r="V735">
        <v>9.7857191475802985</v>
      </c>
      <c r="W735">
        <v>196.10085334102499</v>
      </c>
      <c r="X735">
        <v>88.221010305036216</v>
      </c>
      <c r="Y735">
        <f>S735/U735</f>
        <v>10.883487620692213</v>
      </c>
      <c r="AA735" t="s">
        <v>52</v>
      </c>
      <c r="AB735">
        <v>40</v>
      </c>
      <c r="AC735">
        <v>3.9049377422277209</v>
      </c>
      <c r="AD735" t="s">
        <v>52</v>
      </c>
      <c r="AE735">
        <v>0</v>
      </c>
      <c r="AF735">
        <v>0</v>
      </c>
      <c r="AG735" t="s">
        <v>53</v>
      </c>
      <c r="AH735">
        <v>5</v>
      </c>
      <c r="AI735">
        <v>0.31153108313550831</v>
      </c>
      <c r="AJ735">
        <v>3.9049377422277209</v>
      </c>
      <c r="AK735">
        <v>7.3962843692903707E-2</v>
      </c>
      <c r="AL735">
        <v>73.962843692903704</v>
      </c>
      <c r="AM735">
        <v>0.66913671727545221</v>
      </c>
      <c r="AN735">
        <v>0.90469306460650856</v>
      </c>
      <c r="AO735">
        <v>1931.557305401828</v>
      </c>
      <c r="AP735">
        <f>AO735*(AN735/100)</f>
        <v>17.474664980870696</v>
      </c>
      <c r="AQ735">
        <v>1.9315571513045971E-3</v>
      </c>
      <c r="AR735">
        <v>25.67522542177948</v>
      </c>
      <c r="AS735">
        <v>0.46456396742585221</v>
      </c>
      <c r="AT735">
        <v>2.3953439851073549E-5</v>
      </c>
      <c r="AU735">
        <v>27.110952414429871</v>
      </c>
      <c r="AV735" t="str">
        <f>VLOOKUP(_xlfn.CONCAT(B735:C735),Sheet2!C:G,5,0)</f>
        <v>08.0, 70.0</v>
      </c>
      <c r="AW735">
        <f>ROUND(H735,-2)</f>
        <v>500</v>
      </c>
      <c r="AX735">
        <f>VLOOKUP(_xlfn.CONCAT(B735:C735),Sheet2!C:G,4,0)</f>
        <v>1.7592918860102841E-3</v>
      </c>
      <c r="AY735">
        <f>(AJ735*0.000001)/(VLOOKUP(_xlfn.CONCAT(B735:C735),Sheet2!$C:$G,4,0)*VLOOKUP(AA735,Sheet3!$A$1:$B$5,2,0)*SQRT(8*1.380649E-23*Sheet3!$D$2/(PI()*VLOOKUP(AA735,Sheet3!$A$1:$B$5,2,0))))</f>
        <v>2.6723783344067994E+19</v>
      </c>
      <c r="AZ735" t="str">
        <f>VLOOKUP(_xlfn.CONCAT(B735:C735),Sheet2!C:H,6,0)</f>
        <v>+0, +0</v>
      </c>
      <c r="BA735">
        <f>VLOOKUP(_xlfn.CONCAT(B735:C735),Sheet2!C:G,2,0)</f>
        <v>8</v>
      </c>
      <c r="BB735">
        <f>VLOOKUP(_xlfn.CONCAT(B735:C735),Sheet2!C:G,3,0)</f>
        <v>70</v>
      </c>
    </row>
    <row r="736" spans="1:54" x14ac:dyDescent="0.25">
      <c r="A736" t="s">
        <v>49</v>
      </c>
      <c r="B736" t="s">
        <v>50</v>
      </c>
      <c r="C736" t="s">
        <v>50</v>
      </c>
      <c r="D736" t="s">
        <v>51</v>
      </c>
      <c r="E736" s="1">
        <v>45719.523601727837</v>
      </c>
      <c r="F736">
        <v>0.51103847499999988</v>
      </c>
      <c r="G736">
        <v>511.03847499999989</v>
      </c>
      <c r="H736">
        <v>500.10000000000008</v>
      </c>
      <c r="I736">
        <v>5.3466240578678068E-12</v>
      </c>
      <c r="J736">
        <v>5.4396737500000008</v>
      </c>
      <c r="K736">
        <v>9.7436381317531368E-3</v>
      </c>
      <c r="L736">
        <v>2720.3808423750011</v>
      </c>
      <c r="M736">
        <v>5.2095570046389448E-14</v>
      </c>
      <c r="N736">
        <v>46.366273749999998</v>
      </c>
      <c r="O736">
        <v>9.0492168758624612</v>
      </c>
      <c r="P736">
        <v>4.0961599999999994</v>
      </c>
      <c r="Q736">
        <v>9.5103992032752931</v>
      </c>
      <c r="R736">
        <v>189.9236758838</v>
      </c>
      <c r="S736">
        <v>46.366273749999998</v>
      </c>
      <c r="T736">
        <v>9.0492168758624612</v>
      </c>
      <c r="U736">
        <v>4.0961599999999994</v>
      </c>
      <c r="V736">
        <v>9.5103992032752931</v>
      </c>
      <c r="W736">
        <v>189.9236758838</v>
      </c>
      <c r="X736">
        <v>86.061664966467688</v>
      </c>
      <c r="Y736">
        <f>S736/U736</f>
        <v>11.319448886273975</v>
      </c>
      <c r="AA736" t="s">
        <v>52</v>
      </c>
      <c r="AB736">
        <v>40</v>
      </c>
      <c r="AC736">
        <v>3.9049068523579229</v>
      </c>
      <c r="AD736" t="s">
        <v>52</v>
      </c>
      <c r="AE736">
        <v>0</v>
      </c>
      <c r="AF736">
        <v>0</v>
      </c>
      <c r="AG736" t="s">
        <v>53</v>
      </c>
      <c r="AH736">
        <v>5</v>
      </c>
      <c r="AI736">
        <v>0.31153999162815432</v>
      </c>
      <c r="AJ736">
        <v>3.9049068523579229</v>
      </c>
      <c r="AK736">
        <v>7.4174096454632757E-2</v>
      </c>
      <c r="AL736">
        <v>74.17409645463276</v>
      </c>
      <c r="AM736">
        <v>0.66944562552285913</v>
      </c>
      <c r="AN736">
        <v>0.90253290234861627</v>
      </c>
      <c r="AO736">
        <v>1937.0895449418081</v>
      </c>
      <c r="AP736">
        <f>AO736*(AN736/100)</f>
        <v>17.482870491054904</v>
      </c>
      <c r="AQ736">
        <v>1.9370893903975801E-3</v>
      </c>
      <c r="AR736">
        <v>25.89608710996896</v>
      </c>
      <c r="AS736">
        <v>0.46744141317665749</v>
      </c>
      <c r="AT736">
        <v>2.4206131421664782E-5</v>
      </c>
      <c r="AU736">
        <v>27.266070727757299</v>
      </c>
      <c r="AV736" t="str">
        <f>VLOOKUP(_xlfn.CONCAT(B736:C736),Sheet2!C:G,5,0)</f>
        <v>08.0, 70.0</v>
      </c>
      <c r="AW736">
        <f>ROUND(H736,-2)</f>
        <v>500</v>
      </c>
      <c r="AX736">
        <f>VLOOKUP(_xlfn.CONCAT(B736:C736),Sheet2!C:G,4,0)</f>
        <v>1.7592918860102841E-3</v>
      </c>
      <c r="AY736">
        <f>(AJ736*0.000001)/(VLOOKUP(_xlfn.CONCAT(B736:C736),Sheet2!$C:$G,4,0)*VLOOKUP(AA736,Sheet3!$A$1:$B$5,2,0)*SQRT(8*1.380649E-23*Sheet3!$D$2/(PI()*VLOOKUP(AA736,Sheet3!$A$1:$B$5,2,0))))</f>
        <v>2.6723571946539397E+19</v>
      </c>
      <c r="AZ736" t="str">
        <f>VLOOKUP(_xlfn.CONCAT(B736:C736),Sheet2!C:H,6,0)</f>
        <v>+0, +0</v>
      </c>
      <c r="BA736">
        <f>VLOOKUP(_xlfn.CONCAT(B736:C736),Sheet2!C:G,2,0)</f>
        <v>8</v>
      </c>
      <c r="BB736">
        <f>VLOOKUP(_xlfn.CONCAT(B736:C736),Sheet2!C:G,3,0)</f>
        <v>70</v>
      </c>
    </row>
    <row r="737" spans="1:54" x14ac:dyDescent="0.25">
      <c r="A737" t="s">
        <v>49</v>
      </c>
      <c r="B737" t="s">
        <v>50</v>
      </c>
      <c r="C737" t="s">
        <v>50</v>
      </c>
      <c r="D737" t="s">
        <v>51</v>
      </c>
      <c r="E737" s="1">
        <v>45719.524041540848</v>
      </c>
      <c r="F737">
        <v>0.574644933333333</v>
      </c>
      <c r="G737">
        <v>574.64493333333303</v>
      </c>
      <c r="H737">
        <v>600.10000000000014</v>
      </c>
      <c r="I737">
        <v>8.4180889421748443E-12</v>
      </c>
      <c r="J737">
        <v>5.6652412499999993</v>
      </c>
      <c r="K737">
        <v>7.3112835412995807E-3</v>
      </c>
      <c r="L737">
        <v>3399.7112741249998</v>
      </c>
      <c r="M737">
        <v>6.154703513211894E-14</v>
      </c>
      <c r="N737">
        <v>41.101579999999991</v>
      </c>
      <c r="O737">
        <v>17.044888993613341</v>
      </c>
      <c r="P737">
        <v>2.0709850000000012</v>
      </c>
      <c r="Q737">
        <v>6.8217057681341372E-4</v>
      </c>
      <c r="R737">
        <v>85.12075565630002</v>
      </c>
      <c r="S737">
        <v>41.101579999999991</v>
      </c>
      <c r="T737">
        <v>17.044888993613341</v>
      </c>
      <c r="U737">
        <v>2.0709850000000012</v>
      </c>
      <c r="V737">
        <v>6.8217057681341372E-4</v>
      </c>
      <c r="W737">
        <v>85.12075565630002</v>
      </c>
      <c r="X737">
        <v>1.1627521756493821E-2</v>
      </c>
      <c r="Y737">
        <f>S737/U737</f>
        <v>19.846391934272805</v>
      </c>
      <c r="Z737">
        <f>(((Y737/13)-1)/(0.0039))+23</f>
        <v>158.03731625784627</v>
      </c>
      <c r="AA737" t="s">
        <v>52</v>
      </c>
      <c r="AB737">
        <v>40</v>
      </c>
      <c r="AC737">
        <v>3.9049640558205119</v>
      </c>
      <c r="AD737" t="s">
        <v>52</v>
      </c>
      <c r="AE737">
        <v>0</v>
      </c>
      <c r="AF737">
        <v>0</v>
      </c>
      <c r="AG737" t="s">
        <v>53</v>
      </c>
      <c r="AH737">
        <v>5</v>
      </c>
      <c r="AI737">
        <v>0.31154948428425239</v>
      </c>
      <c r="AJ737">
        <v>3.9049640558205119</v>
      </c>
      <c r="AK737">
        <v>8.3292909743427956E-2</v>
      </c>
      <c r="AL737">
        <v>83.292909743427956</v>
      </c>
      <c r="AM737">
        <v>0.68346944107933827</v>
      </c>
      <c r="AN737">
        <v>0.82056136973083227</v>
      </c>
      <c r="AO737">
        <v>2175.199548135748</v>
      </c>
      <c r="AP737">
        <f>AO737*(AN737/100)</f>
        <v>17.848847206561569</v>
      </c>
      <c r="AQ737">
        <v>2.1751993745919621E-3</v>
      </c>
      <c r="AR737">
        <v>26.12925312453012</v>
      </c>
      <c r="AS737">
        <v>0.42881311467816119</v>
      </c>
      <c r="AT737">
        <v>2.5491016090734099E-5</v>
      </c>
      <c r="AU737">
        <v>24.49999515469602</v>
      </c>
      <c r="AV737" t="str">
        <f>VLOOKUP(_xlfn.CONCAT(B737:C737),Sheet2!C:G,5,0)</f>
        <v>08.0, 70.0</v>
      </c>
      <c r="AW737">
        <f>ROUND(H737,-2)</f>
        <v>600</v>
      </c>
      <c r="AX737">
        <f>VLOOKUP(_xlfn.CONCAT(B737:C737),Sheet2!C:G,4,0)</f>
        <v>1.7592918860102841E-3</v>
      </c>
      <c r="AY737">
        <f>(AJ737*0.000001)/(VLOOKUP(_xlfn.CONCAT(B737:C737),Sheet2!$C:$G,4,0)*VLOOKUP(AA737,Sheet3!$A$1:$B$5,2,0)*SQRT(8*1.380649E-23*Sheet3!$D$2/(PI()*VLOOKUP(AA737,Sheet3!$A$1:$B$5,2,0))))</f>
        <v>2.6723963423444201E+19</v>
      </c>
      <c r="AZ737" t="str">
        <f>VLOOKUP(_xlfn.CONCAT(B737:C737),Sheet2!C:H,6,0)</f>
        <v>+0, +0</v>
      </c>
      <c r="BA737">
        <f>VLOOKUP(_xlfn.CONCAT(B737:C737),Sheet2!C:G,2,0)</f>
        <v>8</v>
      </c>
      <c r="BB737">
        <f>VLOOKUP(_xlfn.CONCAT(B737:C737),Sheet2!C:G,3,0)</f>
        <v>70</v>
      </c>
    </row>
    <row r="738" spans="1:54" x14ac:dyDescent="0.25">
      <c r="A738" t="s">
        <v>49</v>
      </c>
      <c r="B738" t="s">
        <v>50</v>
      </c>
      <c r="C738" t="s">
        <v>50</v>
      </c>
      <c r="D738" t="s">
        <v>51</v>
      </c>
      <c r="E738" s="1">
        <v>45719.524497094513</v>
      </c>
      <c r="F738">
        <v>0.1749105500000003</v>
      </c>
      <c r="G738">
        <v>174.91055000000031</v>
      </c>
      <c r="H738">
        <v>199.98474999999999</v>
      </c>
      <c r="I738">
        <v>5.3112745218361089E-2</v>
      </c>
      <c r="J738">
        <v>3.4135575</v>
      </c>
      <c r="K738">
        <v>2.018820567337257E-2</v>
      </c>
      <c r="L738">
        <v>682.65944324812494</v>
      </c>
      <c r="M738">
        <v>1.072251024345709E-3</v>
      </c>
      <c r="N738">
        <v>45.5744975</v>
      </c>
      <c r="O738">
        <v>11.360726896066209</v>
      </c>
      <c r="P738">
        <v>2.0642987499999998</v>
      </c>
      <c r="Q738">
        <v>7.1072487631442568E-4</v>
      </c>
      <c r="R738">
        <v>94.079378221128138</v>
      </c>
      <c r="S738">
        <v>45.5744975</v>
      </c>
      <c r="T738">
        <v>11.360726896066209</v>
      </c>
      <c r="U738">
        <v>2.0642987499999998</v>
      </c>
      <c r="V738">
        <v>7.1072487631442568E-4</v>
      </c>
      <c r="W738">
        <v>94.079378221128138</v>
      </c>
      <c r="X738">
        <v>8.0743512180486265E-3</v>
      </c>
      <c r="Y738">
        <f>S738/U738</f>
        <v>22.077471829113883</v>
      </c>
      <c r="Z738">
        <f>(((Y738/13)-1)/(0.0039))+23</f>
        <v>202.0428368661515</v>
      </c>
      <c r="AA738" t="s">
        <v>52</v>
      </c>
      <c r="AB738">
        <v>30</v>
      </c>
      <c r="AC738">
        <v>2.9286502504592389</v>
      </c>
      <c r="AD738" t="s">
        <v>52</v>
      </c>
      <c r="AE738">
        <v>0</v>
      </c>
      <c r="AF738">
        <v>0</v>
      </c>
      <c r="AG738" t="s">
        <v>53</v>
      </c>
      <c r="AH738">
        <v>5</v>
      </c>
      <c r="AI738">
        <v>0.31153802007650322</v>
      </c>
      <c r="AJ738">
        <v>2.9286502504592389</v>
      </c>
      <c r="AK738">
        <v>2.5985785557610469E-2</v>
      </c>
      <c r="AL738">
        <v>25.98578555761047</v>
      </c>
      <c r="AM738">
        <v>0.61998656884879277</v>
      </c>
      <c r="AN738">
        <v>2.3858681026759139</v>
      </c>
      <c r="AO738">
        <v>904.84970983984988</v>
      </c>
      <c r="AP738">
        <f>AO738*(AN738/100)</f>
        <v>21.588520604224538</v>
      </c>
      <c r="AQ738">
        <v>9.0484961358559162E-4</v>
      </c>
      <c r="AR738">
        <v>16.8876839525837</v>
      </c>
      <c r="AS738">
        <v>0.80583572941082726</v>
      </c>
      <c r="AT738">
        <v>1.4842229305154189E-5</v>
      </c>
      <c r="AU738">
        <v>38.065518340988461</v>
      </c>
      <c r="AV738" t="str">
        <f>VLOOKUP(_xlfn.CONCAT(B738:C738),Sheet2!C:G,5,0)</f>
        <v>08.0, 70.0</v>
      </c>
      <c r="AW738">
        <f>ROUND(H738,-2)</f>
        <v>200</v>
      </c>
      <c r="AX738">
        <f>VLOOKUP(_xlfn.CONCAT(B738:C738),Sheet2!C:G,4,0)</f>
        <v>1.7592918860102841E-3</v>
      </c>
      <c r="AY738">
        <f>(AJ738*0.000001)/(VLOOKUP(_xlfn.CONCAT(B738:C738),Sheet2!$C:$G,4,0)*VLOOKUP(AA738,Sheet3!$A$1:$B$5,2,0)*SQRT(8*1.380649E-23*Sheet3!$D$2/(PI()*VLOOKUP(AA738,Sheet3!$A$1:$B$5,2,0))))</f>
        <v>2.0042474413221786E+19</v>
      </c>
      <c r="AZ738" t="str">
        <f>VLOOKUP(_xlfn.CONCAT(B738:C738),Sheet2!C:H,6,0)</f>
        <v>+0, +0</v>
      </c>
      <c r="BA738">
        <f>VLOOKUP(_xlfn.CONCAT(B738:C738),Sheet2!C:G,2,0)</f>
        <v>8</v>
      </c>
      <c r="BB738">
        <f>VLOOKUP(_xlfn.CONCAT(B738:C738),Sheet2!C:G,3,0)</f>
        <v>70</v>
      </c>
    </row>
    <row r="739" spans="1:54" x14ac:dyDescent="0.25">
      <c r="A739" t="s">
        <v>49</v>
      </c>
      <c r="B739" t="s">
        <v>50</v>
      </c>
      <c r="C739" t="s">
        <v>50</v>
      </c>
      <c r="D739" t="s">
        <v>51</v>
      </c>
      <c r="E739" s="1">
        <v>45719.524871282687</v>
      </c>
      <c r="F739">
        <v>0.17227360416666659</v>
      </c>
      <c r="G739">
        <v>172.27360416666659</v>
      </c>
      <c r="H739">
        <v>199.97137499999999</v>
      </c>
      <c r="I739">
        <v>6.7258933087727957E-2</v>
      </c>
      <c r="J739">
        <v>3.3709600000000002</v>
      </c>
      <c r="K739">
        <v>1.482618189511324E-2</v>
      </c>
      <c r="L739">
        <v>674.09550626999987</v>
      </c>
      <c r="M739">
        <v>9.9719317602990523E-4</v>
      </c>
      <c r="N739">
        <v>46.801794999999991</v>
      </c>
      <c r="O739">
        <v>9.9931424080195299</v>
      </c>
      <c r="P739">
        <v>2.0806062500000002</v>
      </c>
      <c r="Q739">
        <v>6.5516982292455797E-4</v>
      </c>
      <c r="R739">
        <v>97.376107188218725</v>
      </c>
      <c r="S739">
        <v>46.801794999999991</v>
      </c>
      <c r="T739">
        <v>9.9931424080195299</v>
      </c>
      <c r="U739">
        <v>2.0806062500000002</v>
      </c>
      <c r="V739">
        <v>6.5516982292455797E-4</v>
      </c>
      <c r="W739">
        <v>97.376107188218725</v>
      </c>
      <c r="X739">
        <v>6.5472053419220466E-3</v>
      </c>
      <c r="Y739">
        <f>S739/U739</f>
        <v>22.494306647401441</v>
      </c>
      <c r="Z739">
        <f>(((Y739/13)-1)/(0.0039))+23</f>
        <v>210.2644309152158</v>
      </c>
      <c r="AA739" t="s">
        <v>52</v>
      </c>
      <c r="AB739">
        <v>30</v>
      </c>
      <c r="AC739">
        <v>2.928721754787476</v>
      </c>
      <c r="AD739" t="s">
        <v>52</v>
      </c>
      <c r="AE739">
        <v>0</v>
      </c>
      <c r="AF739">
        <v>0</v>
      </c>
      <c r="AG739" t="s">
        <v>53</v>
      </c>
      <c r="AH739">
        <v>5</v>
      </c>
      <c r="AI739">
        <v>0.31154262036368918</v>
      </c>
      <c r="AJ739">
        <v>2.928721754787476</v>
      </c>
      <c r="AK739">
        <v>2.5607745067117771E-2</v>
      </c>
      <c r="AL739">
        <v>25.607745067117769</v>
      </c>
      <c r="AM739">
        <v>0.61977869352761727</v>
      </c>
      <c r="AN739">
        <v>2.420278286523005</v>
      </c>
      <c r="AO739">
        <v>891.66421086819082</v>
      </c>
      <c r="AP739">
        <f>AO739*(AN739/100)</f>
        <v>21.580755284339524</v>
      </c>
      <c r="AQ739">
        <v>8.9166411601746822E-4</v>
      </c>
      <c r="AR739">
        <v>16.607839318801119</v>
      </c>
      <c r="AS739">
        <v>0.80391185778714691</v>
      </c>
      <c r="AT739">
        <v>1.4511575626973161E-5</v>
      </c>
      <c r="AU739">
        <v>37.988304074023787</v>
      </c>
      <c r="AV739" t="str">
        <f>VLOOKUP(_xlfn.CONCAT(B739:C739),Sheet2!C:G,5,0)</f>
        <v>08.0, 70.0</v>
      </c>
      <c r="AW739">
        <f>ROUND(H739,-2)</f>
        <v>200</v>
      </c>
      <c r="AX739">
        <f>VLOOKUP(_xlfn.CONCAT(B739:C739),Sheet2!C:G,4,0)</f>
        <v>1.7592918860102841E-3</v>
      </c>
      <c r="AY739">
        <f>(AJ739*0.000001)/(VLOOKUP(_xlfn.CONCAT(B739:C739),Sheet2!$C:$G,4,0)*VLOOKUP(AA739,Sheet3!$A$1:$B$5,2,0)*SQRT(8*1.380649E-23*Sheet3!$D$2/(PI()*VLOOKUP(AA739,Sheet3!$A$1:$B$5,2,0))))</f>
        <v>2.0042963759352791E+19</v>
      </c>
      <c r="AZ739" t="str">
        <f>VLOOKUP(_xlfn.CONCAT(B739:C739),Sheet2!C:H,6,0)</f>
        <v>+0, +0</v>
      </c>
      <c r="BA739">
        <f>VLOOKUP(_xlfn.CONCAT(B739:C739),Sheet2!C:G,2,0)</f>
        <v>8</v>
      </c>
      <c r="BB739">
        <f>VLOOKUP(_xlfn.CONCAT(B739:C739),Sheet2!C:G,3,0)</f>
        <v>70</v>
      </c>
    </row>
    <row r="740" spans="1:54" x14ac:dyDescent="0.25">
      <c r="A740" t="s">
        <v>49</v>
      </c>
      <c r="B740" t="s">
        <v>50</v>
      </c>
      <c r="C740" t="s">
        <v>50</v>
      </c>
      <c r="D740" t="s">
        <v>51</v>
      </c>
      <c r="E740" s="1">
        <v>45719.525268271813</v>
      </c>
      <c r="F740">
        <v>0.1717411680555552</v>
      </c>
      <c r="G740">
        <v>171.74116805555519</v>
      </c>
      <c r="H740">
        <v>200</v>
      </c>
      <c r="I740">
        <v>0</v>
      </c>
      <c r="J740">
        <v>3.3921412500000012</v>
      </c>
      <c r="K740">
        <v>1.514085054187557E-2</v>
      </c>
      <c r="L740">
        <v>678.42825000000016</v>
      </c>
      <c r="M740">
        <v>0</v>
      </c>
      <c r="N740">
        <v>44.923587499999996</v>
      </c>
      <c r="O740">
        <v>13.276391992848611</v>
      </c>
      <c r="P740">
        <v>2.076181249999999</v>
      </c>
      <c r="Q740">
        <v>7.0464110464678548E-4</v>
      </c>
      <c r="R740">
        <v>93.269510050234345</v>
      </c>
      <c r="S740">
        <v>44.923587499999996</v>
      </c>
      <c r="T740">
        <v>13.276391992848611</v>
      </c>
      <c r="U740">
        <v>2.076181249999999</v>
      </c>
      <c r="V740">
        <v>7.0464110464678548E-4</v>
      </c>
      <c r="W740">
        <v>93.269510050234345</v>
      </c>
      <c r="X740">
        <v>9.3550915195645783E-3</v>
      </c>
      <c r="Y740">
        <f>S740/U740</f>
        <v>21.637603894168691</v>
      </c>
      <c r="Z740">
        <f>(((Y740/13)-1)/(0.0039))+23</f>
        <v>193.36694071338644</v>
      </c>
      <c r="AA740" t="s">
        <v>52</v>
      </c>
      <c r="AB740">
        <v>30</v>
      </c>
      <c r="AC740">
        <v>2.9287126022334609</v>
      </c>
      <c r="AD740" t="s">
        <v>52</v>
      </c>
      <c r="AE740">
        <v>0</v>
      </c>
      <c r="AF740">
        <v>0</v>
      </c>
      <c r="AG740" t="s">
        <v>53</v>
      </c>
      <c r="AH740">
        <v>5</v>
      </c>
      <c r="AI740">
        <v>0.31153772799477703</v>
      </c>
      <c r="AJ740">
        <v>2.9287126022334609</v>
      </c>
      <c r="AK740">
        <v>2.553141342387498E-2</v>
      </c>
      <c r="AL740">
        <v>25.53141342387498</v>
      </c>
      <c r="AM740">
        <v>0.61973708187530174</v>
      </c>
      <c r="AN740">
        <v>2.4273512460370559</v>
      </c>
      <c r="AO740">
        <v>889.00911376020565</v>
      </c>
      <c r="AP740">
        <f>AO740*(AN740/100)</f>
        <v>21.579373800241338</v>
      </c>
      <c r="AQ740">
        <v>8.8900901919310811E-4</v>
      </c>
      <c r="AR740">
        <v>16.403595098020329</v>
      </c>
      <c r="AS740">
        <v>0.79634574001334002</v>
      </c>
      <c r="AT740">
        <v>1.442101002280768E-5</v>
      </c>
      <c r="AU740">
        <v>37.633181436467268</v>
      </c>
      <c r="AV740" t="str">
        <f>VLOOKUP(_xlfn.CONCAT(B740:C740),Sheet2!C:G,5,0)</f>
        <v>08.0, 70.0</v>
      </c>
      <c r="AW740">
        <f>ROUND(H740,-2)</f>
        <v>200</v>
      </c>
      <c r="AX740">
        <f>VLOOKUP(_xlfn.CONCAT(B740:C740),Sheet2!C:G,4,0)</f>
        <v>1.7592918860102841E-3</v>
      </c>
      <c r="AY740">
        <f>(AJ740*0.000001)/(VLOOKUP(_xlfn.CONCAT(B740:C740),Sheet2!$C:$G,4,0)*VLOOKUP(AA740,Sheet3!$A$1:$B$5,2,0)*SQRT(8*1.380649E-23*Sheet3!$D$2/(PI()*VLOOKUP(AA740,Sheet3!$A$1:$B$5,2,0))))</f>
        <v>2.0042901123048018E+19</v>
      </c>
      <c r="AZ740" t="str">
        <f>VLOOKUP(_xlfn.CONCAT(B740:C740),Sheet2!C:H,6,0)</f>
        <v>+0, +0</v>
      </c>
      <c r="BA740">
        <f>VLOOKUP(_xlfn.CONCAT(B740:C740),Sheet2!C:G,2,0)</f>
        <v>8</v>
      </c>
      <c r="BB740">
        <f>VLOOKUP(_xlfn.CONCAT(B740:C740),Sheet2!C:G,3,0)</f>
        <v>70</v>
      </c>
    </row>
    <row r="741" spans="1:54" x14ac:dyDescent="0.25">
      <c r="A741" t="s">
        <v>49</v>
      </c>
      <c r="B741" t="s">
        <v>50</v>
      </c>
      <c r="C741" t="s">
        <v>50</v>
      </c>
      <c r="D741" t="s">
        <v>51</v>
      </c>
      <c r="E741" s="1">
        <v>45719.525708200563</v>
      </c>
      <c r="F741">
        <v>0.25108753055555638</v>
      </c>
      <c r="G741">
        <v>251.08753055555641</v>
      </c>
      <c r="H741">
        <v>300</v>
      </c>
      <c r="I741">
        <v>0</v>
      </c>
      <c r="J741">
        <v>3.494882500000001</v>
      </c>
      <c r="K741">
        <v>3.5954628271164849E-3</v>
      </c>
      <c r="L741">
        <v>1048.4647500000001</v>
      </c>
      <c r="M741">
        <v>0</v>
      </c>
      <c r="N741">
        <v>45.275589999999987</v>
      </c>
      <c r="O741">
        <v>12.747866161302589</v>
      </c>
      <c r="P741">
        <v>4.302597500000001</v>
      </c>
      <c r="Q741">
        <v>9.9949129173683247</v>
      </c>
      <c r="R741">
        <v>194.802640345025</v>
      </c>
      <c r="S741">
        <v>45.275589999999987</v>
      </c>
      <c r="T741">
        <v>12.747866161302589</v>
      </c>
      <c r="U741">
        <v>4.302597500000001</v>
      </c>
      <c r="V741">
        <v>9.9949129173683247</v>
      </c>
      <c r="W741">
        <v>194.802640345025</v>
      </c>
      <c r="X741">
        <v>127.4138121644858</v>
      </c>
      <c r="Y741">
        <f>S741/U741</f>
        <v>10.522850440925506</v>
      </c>
      <c r="AA741" t="s">
        <v>52</v>
      </c>
      <c r="AB741">
        <v>30</v>
      </c>
      <c r="AC741">
        <v>2.9287051657833252</v>
      </c>
      <c r="AD741" t="s">
        <v>52</v>
      </c>
      <c r="AE741">
        <v>0</v>
      </c>
      <c r="AF741">
        <v>0</v>
      </c>
      <c r="AG741" t="s">
        <v>53</v>
      </c>
      <c r="AH741">
        <v>5</v>
      </c>
      <c r="AI741">
        <v>0.3115476587734643</v>
      </c>
      <c r="AJ741">
        <v>2.9287051657833252</v>
      </c>
      <c r="AK741">
        <v>3.6906746742872198E-2</v>
      </c>
      <c r="AL741">
        <v>36.906746742872201</v>
      </c>
      <c r="AM741">
        <v>0.62726294983625319</v>
      </c>
      <c r="AN741">
        <v>1.6995888426752119</v>
      </c>
      <c r="AO741">
        <v>1285.103843640074</v>
      </c>
      <c r="AP741">
        <f>AO741*(AN741/100)</f>
        <v>21.841481543297</v>
      </c>
      <c r="AQ741">
        <v>1.2851037069342511E-3</v>
      </c>
      <c r="AR741">
        <v>22.17951507423728</v>
      </c>
      <c r="AS741">
        <v>0.75392112712240722</v>
      </c>
      <c r="AT741">
        <v>1.8704292764595419E-5</v>
      </c>
      <c r="AU741">
        <v>35.200751139103339</v>
      </c>
      <c r="AV741" t="str">
        <f>VLOOKUP(_xlfn.CONCAT(B741:C741),Sheet2!C:G,5,0)</f>
        <v>08.0, 70.0</v>
      </c>
      <c r="AW741">
        <f>ROUND(H741,-2)</f>
        <v>300</v>
      </c>
      <c r="AX741">
        <f>VLOOKUP(_xlfn.CONCAT(B741:C741),Sheet2!C:G,4,0)</f>
        <v>1.7592918860102841E-3</v>
      </c>
      <c r="AY741">
        <f>(AJ741*0.000001)/(VLOOKUP(_xlfn.CONCAT(B741:C741),Sheet2!$C:$G,4,0)*VLOOKUP(AA741,Sheet3!$A$1:$B$5,2,0)*SQRT(8*1.380649E-23*Sheet3!$D$2/(PI()*VLOOKUP(AA741,Sheet3!$A$1:$B$5,2,0))))</f>
        <v>2.00428502310504E+19</v>
      </c>
      <c r="AZ741" t="str">
        <f>VLOOKUP(_xlfn.CONCAT(B741:C741),Sheet2!C:H,6,0)</f>
        <v>+0, +0</v>
      </c>
      <c r="BA741">
        <f>VLOOKUP(_xlfn.CONCAT(B741:C741),Sheet2!C:G,2,0)</f>
        <v>8</v>
      </c>
      <c r="BB741">
        <f>VLOOKUP(_xlfn.CONCAT(B741:C741),Sheet2!C:G,3,0)</f>
        <v>70</v>
      </c>
    </row>
    <row r="742" spans="1:54" x14ac:dyDescent="0.25">
      <c r="A742" t="s">
        <v>49</v>
      </c>
      <c r="B742" t="s">
        <v>50</v>
      </c>
      <c r="C742" t="s">
        <v>50</v>
      </c>
      <c r="D742" t="s">
        <v>51</v>
      </c>
      <c r="E742" s="1">
        <v>45719.526117110981</v>
      </c>
      <c r="F742">
        <v>0.25099013472222209</v>
      </c>
      <c r="G742">
        <v>250.99013472222211</v>
      </c>
      <c r="H742">
        <v>300</v>
      </c>
      <c r="I742">
        <v>0</v>
      </c>
      <c r="J742">
        <v>3.4971025</v>
      </c>
      <c r="K742">
        <v>4.3864615644412658E-3</v>
      </c>
      <c r="L742">
        <v>1049.13075</v>
      </c>
      <c r="M742">
        <v>0</v>
      </c>
      <c r="N742">
        <v>43.839600000000011</v>
      </c>
      <c r="O742">
        <v>15.427445255254771</v>
      </c>
      <c r="P742">
        <v>2.08779</v>
      </c>
      <c r="Q742">
        <v>7.359191336104115E-4</v>
      </c>
      <c r="R742">
        <v>91.527878484000027</v>
      </c>
      <c r="S742">
        <v>43.839600000000011</v>
      </c>
      <c r="T742">
        <v>15.427445255254771</v>
      </c>
      <c r="U742">
        <v>2.08779</v>
      </c>
      <c r="V742">
        <v>7.359191336104115E-4</v>
      </c>
      <c r="W742">
        <v>91.527878484000027</v>
      </c>
      <c r="X742">
        <v>1.135335214606915E-2</v>
      </c>
      <c r="Y742">
        <f>S742/U742</f>
        <v>20.998088888250262</v>
      </c>
      <c r="Z742">
        <f>(((Y742/13)-1)/(0.0039))+23</f>
        <v>180.7532325098671</v>
      </c>
      <c r="AA742" t="s">
        <v>52</v>
      </c>
      <c r="AB742">
        <v>30</v>
      </c>
      <c r="AC742">
        <v>2.9287829624924462</v>
      </c>
      <c r="AD742" t="s">
        <v>52</v>
      </c>
      <c r="AE742">
        <v>0</v>
      </c>
      <c r="AF742">
        <v>0</v>
      </c>
      <c r="AG742" t="s">
        <v>53</v>
      </c>
      <c r="AH742">
        <v>5</v>
      </c>
      <c r="AI742">
        <v>0.31153378489147471</v>
      </c>
      <c r="AJ742">
        <v>2.9287829624924462</v>
      </c>
      <c r="AK742">
        <v>3.6892783783094928E-2</v>
      </c>
      <c r="AL742">
        <v>36.892783783094927</v>
      </c>
      <c r="AM742">
        <v>0.62725209648041724</v>
      </c>
      <c r="AN742">
        <v>1.700202674236357</v>
      </c>
      <c r="AO742">
        <v>1284.583526192293</v>
      </c>
      <c r="AP742">
        <f>AO742*(AN742/100)</f>
        <v>21.840523465121059</v>
      </c>
      <c r="AQ742">
        <v>1.284583389551534E-3</v>
      </c>
      <c r="AR742">
        <v>22.148078375762541</v>
      </c>
      <c r="AS742">
        <v>0.7531244416733579</v>
      </c>
      <c r="AT742">
        <v>2.0370886631238731E-5</v>
      </c>
      <c r="AU742">
        <v>35.165096231422957</v>
      </c>
      <c r="AV742" t="str">
        <f>VLOOKUP(_xlfn.CONCAT(B742:C742),Sheet2!C:G,5,0)</f>
        <v>08.0, 70.0</v>
      </c>
      <c r="AW742">
        <f>ROUND(H742,-2)</f>
        <v>300</v>
      </c>
      <c r="AX742">
        <f>VLOOKUP(_xlfn.CONCAT(B742:C742),Sheet2!C:G,4,0)</f>
        <v>1.7592918860102841E-3</v>
      </c>
      <c r="AY742">
        <f>(AJ742*0.000001)/(VLOOKUP(_xlfn.CONCAT(B742:C742),Sheet2!$C:$G,4,0)*VLOOKUP(AA742,Sheet3!$A$1:$B$5,2,0)*SQRT(8*1.380649E-23*Sheet3!$D$2/(PI()*VLOOKUP(AA742,Sheet3!$A$1:$B$5,2,0))))</f>
        <v>2.0043382639640928E+19</v>
      </c>
      <c r="AZ742" t="str">
        <f>VLOOKUP(_xlfn.CONCAT(B742:C742),Sheet2!C:H,6,0)</f>
        <v>+0, +0</v>
      </c>
      <c r="BA742">
        <f>VLOOKUP(_xlfn.CONCAT(B742:C742),Sheet2!C:G,2,0)</f>
        <v>8</v>
      </c>
      <c r="BB742">
        <f>VLOOKUP(_xlfn.CONCAT(B742:C742),Sheet2!C:G,3,0)</f>
        <v>70</v>
      </c>
    </row>
    <row r="743" spans="1:54" x14ac:dyDescent="0.25">
      <c r="A743" t="s">
        <v>49</v>
      </c>
      <c r="B743" t="s">
        <v>50</v>
      </c>
      <c r="C743" t="s">
        <v>50</v>
      </c>
      <c r="D743" t="s">
        <v>51</v>
      </c>
      <c r="E743" s="1">
        <v>45719.526528451861</v>
      </c>
      <c r="F743">
        <v>0.25423604861111171</v>
      </c>
      <c r="G743">
        <v>254.2360486111117</v>
      </c>
      <c r="H743">
        <v>300</v>
      </c>
      <c r="I743">
        <v>0</v>
      </c>
      <c r="J743">
        <v>3.5004162499999989</v>
      </c>
      <c r="K743">
        <v>3.576167243389283E-3</v>
      </c>
      <c r="L743">
        <v>1050.124875</v>
      </c>
      <c r="M743">
        <v>0</v>
      </c>
      <c r="N743">
        <v>42.178244999999997</v>
      </c>
      <c r="O743">
        <v>17.183131728091769</v>
      </c>
      <c r="P743">
        <v>2.0826362500000002</v>
      </c>
      <c r="Q743">
        <v>5.4937528521509444E-4</v>
      </c>
      <c r="R743">
        <v>87.841941998381245</v>
      </c>
      <c r="S743">
        <v>42.178244999999997</v>
      </c>
      <c r="T743">
        <v>17.183131728091769</v>
      </c>
      <c r="U743">
        <v>2.0826362500000002</v>
      </c>
      <c r="V743">
        <v>5.4937528521509444E-4</v>
      </c>
      <c r="W743">
        <v>87.841941998381245</v>
      </c>
      <c r="X743">
        <v>9.4399878940089558E-3</v>
      </c>
      <c r="Y743">
        <f>S743/U743</f>
        <v>20.252334030966757</v>
      </c>
      <c r="Z743">
        <f>(((Y743/13)-1)/(0.0039))+23</f>
        <v>166.04406372715499</v>
      </c>
      <c r="AA743" t="s">
        <v>52</v>
      </c>
      <c r="AB743">
        <v>30</v>
      </c>
      <c r="AC743">
        <v>2.9287515005880218</v>
      </c>
      <c r="AD743" t="s">
        <v>52</v>
      </c>
      <c r="AE743">
        <v>0</v>
      </c>
      <c r="AF743">
        <v>0</v>
      </c>
      <c r="AG743" t="s">
        <v>53</v>
      </c>
      <c r="AH743">
        <v>5</v>
      </c>
      <c r="AI743">
        <v>0.31153042595162461</v>
      </c>
      <c r="AJ743">
        <v>2.9287515005880218</v>
      </c>
      <c r="AK743">
        <v>3.7358127766707057E-2</v>
      </c>
      <c r="AL743">
        <v>37.358127766707057</v>
      </c>
      <c r="AM743">
        <v>0.62761591656816007</v>
      </c>
      <c r="AN743">
        <v>1.679998313854157</v>
      </c>
      <c r="AO743">
        <v>1300.800484612133</v>
      </c>
      <c r="AP743">
        <f>AO743*(AN743/100)</f>
        <v>21.853426208090539</v>
      </c>
      <c r="AQ743">
        <v>1.300800346246387E-3</v>
      </c>
      <c r="AR743">
        <v>22.689072369366411</v>
      </c>
      <c r="AS743">
        <v>0.7623520664690101</v>
      </c>
      <c r="AT743">
        <v>2.0937655119145939E-5</v>
      </c>
      <c r="AU743">
        <v>35.574938425020228</v>
      </c>
      <c r="AV743" t="str">
        <f>VLOOKUP(_xlfn.CONCAT(B743:C743),Sheet2!C:G,5,0)</f>
        <v>08.0, 70.0</v>
      </c>
      <c r="AW743">
        <f>ROUND(H743,-2)</f>
        <v>300</v>
      </c>
      <c r="AX743">
        <f>VLOOKUP(_xlfn.CONCAT(B743:C743),Sheet2!C:G,4,0)</f>
        <v>1.7592918860102841E-3</v>
      </c>
      <c r="AY743">
        <f>(AJ743*0.000001)/(VLOOKUP(_xlfn.CONCAT(B743:C743),Sheet2!$C:$G,4,0)*VLOOKUP(AA743,Sheet3!$A$1:$B$5,2,0)*SQRT(8*1.380649E-23*Sheet3!$D$2/(PI()*VLOOKUP(AA743,Sheet3!$A$1:$B$5,2,0))))</f>
        <v>2.0043167327343284E+19</v>
      </c>
      <c r="AZ743" t="str">
        <f>VLOOKUP(_xlfn.CONCAT(B743:C743),Sheet2!C:H,6,0)</f>
        <v>+0, +0</v>
      </c>
      <c r="BA743">
        <f>VLOOKUP(_xlfn.CONCAT(B743:C743),Sheet2!C:G,2,0)</f>
        <v>8</v>
      </c>
      <c r="BB743">
        <f>VLOOKUP(_xlfn.CONCAT(B743:C743),Sheet2!C:G,3,0)</f>
        <v>70</v>
      </c>
    </row>
    <row r="744" spans="1:54" x14ac:dyDescent="0.25">
      <c r="A744" t="s">
        <v>49</v>
      </c>
      <c r="B744" t="s">
        <v>50</v>
      </c>
      <c r="C744" t="s">
        <v>50</v>
      </c>
      <c r="D744" t="s">
        <v>51</v>
      </c>
      <c r="E744" s="1">
        <v>45719.52689847353</v>
      </c>
      <c r="F744">
        <v>0.31433028333333413</v>
      </c>
      <c r="G744">
        <v>314.33028333333408</v>
      </c>
      <c r="H744">
        <v>400.1</v>
      </c>
      <c r="I744">
        <v>9.1006366942430746E-13</v>
      </c>
      <c r="J744">
        <v>3.7161675000000001</v>
      </c>
      <c r="K744">
        <v>3.7795237464113671E-3</v>
      </c>
      <c r="L744">
        <v>1486.83861675</v>
      </c>
      <c r="M744">
        <v>3.439607249335434E-15</v>
      </c>
      <c r="N744">
        <v>47.278630000000007</v>
      </c>
      <c r="O744">
        <v>10.100057186326181</v>
      </c>
      <c r="P744">
        <v>2.07803125</v>
      </c>
      <c r="Q744">
        <v>7.4395246426535563E-4</v>
      </c>
      <c r="R744">
        <v>98.246470597187511</v>
      </c>
      <c r="S744">
        <v>47.278630000000007</v>
      </c>
      <c r="T744">
        <v>10.100057186326181</v>
      </c>
      <c r="U744">
        <v>2.07803125</v>
      </c>
      <c r="V744">
        <v>7.4395246426535563E-4</v>
      </c>
      <c r="W744">
        <v>98.246470597187511</v>
      </c>
      <c r="X744">
        <v>7.5139624329883734E-3</v>
      </c>
      <c r="Y744">
        <f>S744/U744</f>
        <v>22.751645337383646</v>
      </c>
      <c r="Z744">
        <f>(((Y744/13)-1)/(0.0039))+23</f>
        <v>215.34014472157094</v>
      </c>
      <c r="AA744" t="s">
        <v>52</v>
      </c>
      <c r="AB744">
        <v>30</v>
      </c>
      <c r="AC744">
        <v>2.9287389158262531</v>
      </c>
      <c r="AD744" t="s">
        <v>52</v>
      </c>
      <c r="AE744">
        <v>0</v>
      </c>
      <c r="AF744">
        <v>0</v>
      </c>
      <c r="AG744" t="s">
        <v>53</v>
      </c>
      <c r="AH744">
        <v>5</v>
      </c>
      <c r="AI744">
        <v>0.3115394074647021</v>
      </c>
      <c r="AJ744">
        <v>2.9287389158262531</v>
      </c>
      <c r="AK744">
        <v>4.5973418108659722E-2</v>
      </c>
      <c r="AL744">
        <v>45.973418108659722</v>
      </c>
      <c r="AM744">
        <v>0.63512821492757177</v>
      </c>
      <c r="AN744">
        <v>1.3815118410957059</v>
      </c>
      <c r="AO744">
        <v>1600.789576450918</v>
      </c>
      <c r="AP744">
        <f>AO744*(AN744/100)</f>
        <v>22.115097549695232</v>
      </c>
      <c r="AQ744">
        <v>1.600789406169784E-3</v>
      </c>
      <c r="AR744">
        <v>24.26828593911701</v>
      </c>
      <c r="AS744">
        <v>0.67053848775973157</v>
      </c>
      <c r="AT744">
        <v>2.276409080267844E-5</v>
      </c>
      <c r="AU744">
        <v>30.920247557970029</v>
      </c>
      <c r="AV744" t="str">
        <f>VLOOKUP(_xlfn.CONCAT(B744:C744),Sheet2!C:G,5,0)</f>
        <v>08.0, 70.0</v>
      </c>
      <c r="AW744">
        <f>ROUND(H744,-2)</f>
        <v>400</v>
      </c>
      <c r="AX744">
        <f>VLOOKUP(_xlfn.CONCAT(B744:C744),Sheet2!C:G,4,0)</f>
        <v>1.7592918860102841E-3</v>
      </c>
      <c r="AY744">
        <f>(AJ744*0.000001)/(VLOOKUP(_xlfn.CONCAT(B744:C744),Sheet2!$C:$G,4,0)*VLOOKUP(AA744,Sheet3!$A$1:$B$5,2,0)*SQRT(8*1.380649E-23*Sheet3!$D$2/(PI()*VLOOKUP(AA744,Sheet3!$A$1:$B$5,2,0))))</f>
        <v>2.0043081202424234E+19</v>
      </c>
      <c r="AZ744" t="str">
        <f>VLOOKUP(_xlfn.CONCAT(B744:C744),Sheet2!C:H,6,0)</f>
        <v>+0, +0</v>
      </c>
      <c r="BA744">
        <f>VLOOKUP(_xlfn.CONCAT(B744:C744),Sheet2!C:G,2,0)</f>
        <v>8</v>
      </c>
      <c r="BB744">
        <f>VLOOKUP(_xlfn.CONCAT(B744:C744),Sheet2!C:G,3,0)</f>
        <v>70</v>
      </c>
    </row>
    <row r="745" spans="1:54" x14ac:dyDescent="0.25">
      <c r="A745" t="s">
        <v>49</v>
      </c>
      <c r="B745" t="s">
        <v>50</v>
      </c>
      <c r="C745" t="s">
        <v>50</v>
      </c>
      <c r="D745" t="s">
        <v>51</v>
      </c>
      <c r="E745" s="1">
        <v>45719.527293726598</v>
      </c>
      <c r="F745">
        <v>0.30671157916666658</v>
      </c>
      <c r="G745">
        <v>306.71157916666658</v>
      </c>
      <c r="H745">
        <v>400.1</v>
      </c>
      <c r="I745">
        <v>9.1006366942430746E-13</v>
      </c>
      <c r="J745">
        <v>3.7108012499999989</v>
      </c>
      <c r="K745">
        <v>4.0868847207747062E-3</v>
      </c>
      <c r="L745">
        <v>1484.691580125</v>
      </c>
      <c r="M745">
        <v>3.7193253055023653E-15</v>
      </c>
      <c r="N745">
        <v>43.897316250000003</v>
      </c>
      <c r="O745">
        <v>15.36270139335406</v>
      </c>
      <c r="P745">
        <v>2.0734162500000002</v>
      </c>
      <c r="Q745">
        <v>6.3913735471935482E-4</v>
      </c>
      <c r="R745">
        <v>91.017408844139055</v>
      </c>
      <c r="S745">
        <v>43.897316250000003</v>
      </c>
      <c r="T745">
        <v>15.36270139335406</v>
      </c>
      <c r="U745">
        <v>2.0734162500000002</v>
      </c>
      <c r="V745">
        <v>6.3913735471935482E-4</v>
      </c>
      <c r="W745">
        <v>91.017408844139055</v>
      </c>
      <c r="X745">
        <v>9.8188763298916616E-3</v>
      </c>
      <c r="Y745">
        <f>S745/U745</f>
        <v>21.171492337826521</v>
      </c>
      <c r="Z745">
        <f>(((Y745/13)-1)/(0.0039))+23</f>
        <v>184.17341889204184</v>
      </c>
      <c r="AA745" t="s">
        <v>52</v>
      </c>
      <c r="AB745">
        <v>30</v>
      </c>
      <c r="AC745">
        <v>2.9287354836184978</v>
      </c>
      <c r="AD745" t="s">
        <v>52</v>
      </c>
      <c r="AE745">
        <v>0</v>
      </c>
      <c r="AF745">
        <v>0</v>
      </c>
      <c r="AG745" t="s">
        <v>53</v>
      </c>
      <c r="AH745">
        <v>5</v>
      </c>
      <c r="AI745">
        <v>0.31153422301406392</v>
      </c>
      <c r="AJ745">
        <v>2.9287354836184978</v>
      </c>
      <c r="AK745">
        <v>4.4881177751016667E-2</v>
      </c>
      <c r="AL745">
        <v>44.881177751016672</v>
      </c>
      <c r="AM745">
        <v>0.63409513030036013</v>
      </c>
      <c r="AN745">
        <v>1.4128308615653391</v>
      </c>
      <c r="AO745">
        <v>1562.759713644677</v>
      </c>
      <c r="AP745">
        <f>AO745*(AN745/100)</f>
        <v>22.079151526482114</v>
      </c>
      <c r="AQ745">
        <v>1.5627595474114739E-3</v>
      </c>
      <c r="AR745">
        <v>23.16232225568152</v>
      </c>
      <c r="AS745">
        <v>0.65448887416697099</v>
      </c>
      <c r="AT745">
        <v>2.1824398675067792E-5</v>
      </c>
      <c r="AU745">
        <v>30.229293647127719</v>
      </c>
      <c r="AV745" t="str">
        <f>VLOOKUP(_xlfn.CONCAT(B745:C745),Sheet2!C:G,5,0)</f>
        <v>08.0, 70.0</v>
      </c>
      <c r="AW745">
        <f>ROUND(H745,-2)</f>
        <v>400</v>
      </c>
      <c r="AX745">
        <f>VLOOKUP(_xlfn.CONCAT(B745:C745),Sheet2!C:G,4,0)</f>
        <v>1.7592918860102841E-3</v>
      </c>
      <c r="AY745">
        <f>(AJ745*0.000001)/(VLOOKUP(_xlfn.CONCAT(B745:C745),Sheet2!$C:$G,4,0)*VLOOKUP(AA745,Sheet3!$A$1:$B$5,2,0)*SQRT(8*1.380649E-23*Sheet3!$D$2/(PI()*VLOOKUP(AA745,Sheet3!$A$1:$B$5,2,0))))</f>
        <v>2.0043057713809949E+19</v>
      </c>
      <c r="AZ745" t="str">
        <f>VLOOKUP(_xlfn.CONCAT(B745:C745),Sheet2!C:H,6,0)</f>
        <v>+0, +0</v>
      </c>
      <c r="BA745">
        <f>VLOOKUP(_xlfn.CONCAT(B745:C745),Sheet2!C:G,2,0)</f>
        <v>8</v>
      </c>
      <c r="BB745">
        <f>VLOOKUP(_xlfn.CONCAT(B745:C745),Sheet2!C:G,3,0)</f>
        <v>70</v>
      </c>
    </row>
    <row r="746" spans="1:54" x14ac:dyDescent="0.25">
      <c r="A746" t="s">
        <v>49</v>
      </c>
      <c r="B746" t="s">
        <v>50</v>
      </c>
      <c r="C746" t="s">
        <v>50</v>
      </c>
      <c r="D746" t="s">
        <v>51</v>
      </c>
      <c r="E746" s="1">
        <v>45719.527772196787</v>
      </c>
      <c r="F746">
        <v>0.31356245833333363</v>
      </c>
      <c r="G746">
        <v>313.56245833333361</v>
      </c>
      <c r="H746">
        <v>400.1</v>
      </c>
      <c r="I746">
        <v>9.1006366942430746E-13</v>
      </c>
      <c r="J746">
        <v>3.7104487499999999</v>
      </c>
      <c r="K746">
        <v>3.6216389623300112E-3</v>
      </c>
      <c r="L746">
        <v>1484.550544875</v>
      </c>
      <c r="M746">
        <v>3.2959220433880911E-15</v>
      </c>
      <c r="N746">
        <v>45.735920000000007</v>
      </c>
      <c r="O746">
        <v>12.88458014762519</v>
      </c>
      <c r="P746">
        <v>4.3236237500000003</v>
      </c>
      <c r="Q746">
        <v>10.10216442078961</v>
      </c>
      <c r="R746">
        <v>197.74490994010009</v>
      </c>
      <c r="S746">
        <v>45.735920000000007</v>
      </c>
      <c r="T746">
        <v>12.88458014762519</v>
      </c>
      <c r="U746">
        <v>4.3236237500000003</v>
      </c>
      <c r="V746">
        <v>10.10216442078961</v>
      </c>
      <c r="W746">
        <v>197.74490994010009</v>
      </c>
      <c r="X746">
        <v>130.16214714415139</v>
      </c>
      <c r="Y746">
        <f>S746/U746</f>
        <v>10.578145242170992</v>
      </c>
      <c r="AA746" t="s">
        <v>52</v>
      </c>
      <c r="AB746">
        <v>30</v>
      </c>
      <c r="AC746">
        <v>2.928760081107411</v>
      </c>
      <c r="AD746" t="s">
        <v>52</v>
      </c>
      <c r="AE746">
        <v>0</v>
      </c>
      <c r="AF746">
        <v>0</v>
      </c>
      <c r="AG746" t="s">
        <v>53</v>
      </c>
      <c r="AH746">
        <v>5</v>
      </c>
      <c r="AI746">
        <v>0.31155561800050052</v>
      </c>
      <c r="AJ746">
        <v>2.928760081107411</v>
      </c>
      <c r="AK746">
        <v>4.5863340405908511E-2</v>
      </c>
      <c r="AL746">
        <v>45.863340405908509</v>
      </c>
      <c r="AM746">
        <v>0.63502305039662521</v>
      </c>
      <c r="AN746">
        <v>1.3845983410201319</v>
      </c>
      <c r="AO746">
        <v>1596.9451417022369</v>
      </c>
      <c r="AP746">
        <f>AO746*(AN746/100)</f>
        <v>22.111275939010767</v>
      </c>
      <c r="AQ746">
        <v>1.596944971822436E-3</v>
      </c>
      <c r="AR746">
        <v>24.189260130518441</v>
      </c>
      <c r="AS746">
        <v>0.66984818894440501</v>
      </c>
      <c r="AT746">
        <v>2.1345938600766611E-5</v>
      </c>
      <c r="AU746">
        <v>30.893754722086761</v>
      </c>
      <c r="AV746" t="str">
        <f>VLOOKUP(_xlfn.CONCAT(B746:C746),Sheet2!C:G,5,0)</f>
        <v>08.0, 70.0</v>
      </c>
      <c r="AW746">
        <f>ROUND(H746,-2)</f>
        <v>400</v>
      </c>
      <c r="AX746">
        <f>VLOOKUP(_xlfn.CONCAT(B746:C746),Sheet2!C:G,4,0)</f>
        <v>1.7592918860102841E-3</v>
      </c>
      <c r="AY746">
        <f>(AJ746*0.000001)/(VLOOKUP(_xlfn.CONCAT(B746:C746),Sheet2!$C:$G,4,0)*VLOOKUP(AA746,Sheet3!$A$1:$B$5,2,0)*SQRT(8*1.380649E-23*Sheet3!$D$2/(PI()*VLOOKUP(AA746,Sheet3!$A$1:$B$5,2,0))))</f>
        <v>2.004322604887901E+19</v>
      </c>
      <c r="AZ746" t="str">
        <f>VLOOKUP(_xlfn.CONCAT(B746:C746),Sheet2!C:H,6,0)</f>
        <v>+0, +0</v>
      </c>
      <c r="BA746">
        <f>VLOOKUP(_xlfn.CONCAT(B746:C746),Sheet2!C:G,2,0)</f>
        <v>8</v>
      </c>
      <c r="BB746">
        <f>VLOOKUP(_xlfn.CONCAT(B746:C746),Sheet2!C:G,3,0)</f>
        <v>70</v>
      </c>
    </row>
    <row r="747" spans="1:54" x14ac:dyDescent="0.25">
      <c r="A747" t="s">
        <v>49</v>
      </c>
      <c r="B747" t="s">
        <v>50</v>
      </c>
      <c r="C747" t="s">
        <v>50</v>
      </c>
      <c r="D747" t="s">
        <v>51</v>
      </c>
      <c r="E747" s="1">
        <v>45719.52817323686</v>
      </c>
      <c r="F747">
        <v>0.36523854305555542</v>
      </c>
      <c r="G747">
        <v>365.23854305555528</v>
      </c>
      <c r="H747">
        <v>500.10000000000008</v>
      </c>
      <c r="I747">
        <v>5.3466240578678068E-12</v>
      </c>
      <c r="J747">
        <v>3.8409212500000001</v>
      </c>
      <c r="K747">
        <v>3.9899809990733273E-3</v>
      </c>
      <c r="L747">
        <v>1920.844717125</v>
      </c>
      <c r="M747">
        <v>2.1332928400080879E-14</v>
      </c>
      <c r="N747">
        <v>45.624342499999997</v>
      </c>
      <c r="O747">
        <v>13.39069812960452</v>
      </c>
      <c r="P747">
        <v>2.0737312499999998</v>
      </c>
      <c r="Q747">
        <v>9.74834915904523E-3</v>
      </c>
      <c r="R747">
        <v>94.61262480295315</v>
      </c>
      <c r="S747">
        <v>45.624342499999997</v>
      </c>
      <c r="T747">
        <v>13.39069812960452</v>
      </c>
      <c r="U747">
        <v>2.0737312499999998</v>
      </c>
      <c r="V747">
        <v>9.74834915904523E-3</v>
      </c>
      <c r="W747">
        <v>94.61262480295315</v>
      </c>
      <c r="X747">
        <v>0.13053720085075879</v>
      </c>
      <c r="Y747">
        <f>S747/U747</f>
        <v>22.001087411881361</v>
      </c>
      <c r="Z747">
        <f>(((Y747/13)-1)/(0.0039))+23</f>
        <v>200.53624086551008</v>
      </c>
      <c r="AA747" t="s">
        <v>52</v>
      </c>
      <c r="AB747">
        <v>30</v>
      </c>
      <c r="AC747">
        <v>2.9286960132293109</v>
      </c>
      <c r="AD747" t="s">
        <v>52</v>
      </c>
      <c r="AE747">
        <v>0</v>
      </c>
      <c r="AF747">
        <v>0</v>
      </c>
      <c r="AG747" t="s">
        <v>53</v>
      </c>
      <c r="AH747">
        <v>5</v>
      </c>
      <c r="AI747">
        <v>0.31152261276545151</v>
      </c>
      <c r="AJ747">
        <v>2.9286960132293109</v>
      </c>
      <c r="AK747">
        <v>5.3271779429638212E-2</v>
      </c>
      <c r="AL747">
        <v>53.271779429638208</v>
      </c>
      <c r="AM747">
        <v>0.64261850979492952</v>
      </c>
      <c r="AN747">
        <v>1.2063019419948331</v>
      </c>
      <c r="AO747">
        <v>1854.94492172847</v>
      </c>
      <c r="AP747">
        <f>AO747*(AN747/100)</f>
        <v>22.376236613745071</v>
      </c>
      <c r="AQ747">
        <v>1.8549447244197621E-3</v>
      </c>
      <c r="AR747">
        <v>25.223064950566361</v>
      </c>
      <c r="AS747">
        <v>0.60853264465860013</v>
      </c>
      <c r="AT747">
        <v>2.4039003405606019E-5</v>
      </c>
      <c r="AU747">
        <v>27.733516902590679</v>
      </c>
      <c r="AV747" t="str">
        <f>VLOOKUP(_xlfn.CONCAT(B747:C747),Sheet2!C:G,5,0)</f>
        <v>08.0, 70.0</v>
      </c>
      <c r="AW747">
        <f>ROUND(H747,-2)</f>
        <v>500</v>
      </c>
      <c r="AX747">
        <f>VLOOKUP(_xlfn.CONCAT(B747:C747),Sheet2!C:G,4,0)</f>
        <v>1.7592918860102841E-3</v>
      </c>
      <c r="AY747">
        <f>(AJ747*0.000001)/(VLOOKUP(_xlfn.CONCAT(B747:C747),Sheet2!$C:$G,4,0)*VLOOKUP(AA747,Sheet3!$A$1:$B$5,2,0)*SQRT(8*1.380649E-23*Sheet3!$D$2/(PI()*VLOOKUP(AA747,Sheet3!$A$1:$B$5,2,0))))</f>
        <v>2.0042787594745631E+19</v>
      </c>
      <c r="AZ747" t="str">
        <f>VLOOKUP(_xlfn.CONCAT(B747:C747),Sheet2!C:H,6,0)</f>
        <v>+0, +0</v>
      </c>
      <c r="BA747">
        <f>VLOOKUP(_xlfn.CONCAT(B747:C747),Sheet2!C:G,2,0)</f>
        <v>8</v>
      </c>
      <c r="BB747">
        <f>VLOOKUP(_xlfn.CONCAT(B747:C747),Sheet2!C:G,3,0)</f>
        <v>70</v>
      </c>
    </row>
    <row r="748" spans="1:54" x14ac:dyDescent="0.25">
      <c r="A748" t="s">
        <v>49</v>
      </c>
      <c r="B748" t="s">
        <v>50</v>
      </c>
      <c r="C748" t="s">
        <v>50</v>
      </c>
      <c r="D748" t="s">
        <v>51</v>
      </c>
      <c r="E748" s="1">
        <v>45719.528586313878</v>
      </c>
      <c r="F748">
        <v>0.36691018472222231</v>
      </c>
      <c r="G748">
        <v>366.91018472222231</v>
      </c>
      <c r="H748">
        <v>500.10000000000008</v>
      </c>
      <c r="I748">
        <v>5.3466240578678068E-12</v>
      </c>
      <c r="J748">
        <v>3.82735125</v>
      </c>
      <c r="K748">
        <v>2.7906285936028872E-3</v>
      </c>
      <c r="L748">
        <v>1914.058360125</v>
      </c>
      <c r="M748">
        <v>1.4920441975130999E-14</v>
      </c>
      <c r="N748">
        <v>46.197584999999997</v>
      </c>
      <c r="O748">
        <v>13.01740963324611</v>
      </c>
      <c r="P748">
        <v>6.6360374999999996</v>
      </c>
      <c r="Q748">
        <v>14.06949331216911</v>
      </c>
      <c r="R748">
        <v>306.56890646943748</v>
      </c>
      <c r="S748">
        <v>46.197584999999997</v>
      </c>
      <c r="T748">
        <v>13.01740963324611</v>
      </c>
      <c r="U748">
        <v>6.6360374999999996</v>
      </c>
      <c r="V748">
        <v>14.06949331216911</v>
      </c>
      <c r="W748">
        <v>306.56890646943748</v>
      </c>
      <c r="X748">
        <v>183.14835777672181</v>
      </c>
      <c r="Y748">
        <f>S748/U748</f>
        <v>6.9616220523166117</v>
      </c>
      <c r="AA748" t="s">
        <v>52</v>
      </c>
      <c r="AB748">
        <v>30</v>
      </c>
      <c r="AC748">
        <v>2.9287120301988359</v>
      </c>
      <c r="AD748" t="s">
        <v>52</v>
      </c>
      <c r="AE748">
        <v>0</v>
      </c>
      <c r="AF748">
        <v>0</v>
      </c>
      <c r="AG748" t="s">
        <v>53</v>
      </c>
      <c r="AH748">
        <v>5</v>
      </c>
      <c r="AI748">
        <v>0.31154225526153151</v>
      </c>
      <c r="AJ748">
        <v>2.9287120301988359</v>
      </c>
      <c r="AK748">
        <v>5.3511431009737542E-2</v>
      </c>
      <c r="AL748">
        <v>53.511431009737542</v>
      </c>
      <c r="AM748">
        <v>0.64288154870736092</v>
      </c>
      <c r="AN748">
        <v>1.2013910608938401</v>
      </c>
      <c r="AO748">
        <v>1863.279496515881</v>
      </c>
      <c r="AP748">
        <f>AO748*(AN748/100)</f>
        <v>22.385273310609545</v>
      </c>
      <c r="AQ748">
        <v>1.86327929830922E-3</v>
      </c>
      <c r="AR748">
        <v>25.540611319193879</v>
      </c>
      <c r="AS748">
        <v>0.61368524257287083</v>
      </c>
      <c r="AT748">
        <v>2.2014597475828801E-5</v>
      </c>
      <c r="AU748">
        <v>27.957052995104551</v>
      </c>
      <c r="AV748" t="str">
        <f>VLOOKUP(_xlfn.CONCAT(B748:C748),Sheet2!C:G,5,0)</f>
        <v>08.0, 70.0</v>
      </c>
      <c r="AW748">
        <f>ROUND(H748,-2)</f>
        <v>500</v>
      </c>
      <c r="AX748">
        <f>VLOOKUP(_xlfn.CONCAT(B748:C748),Sheet2!C:G,4,0)</f>
        <v>1.7592918860102841E-3</v>
      </c>
      <c r="AY748">
        <f>(AJ748*0.000001)/(VLOOKUP(_xlfn.CONCAT(B748:C748),Sheet2!$C:$G,4,0)*VLOOKUP(AA748,Sheet3!$A$1:$B$5,2,0)*SQRT(8*1.380649E-23*Sheet3!$D$2/(PI()*VLOOKUP(AA748,Sheet3!$A$1:$B$5,2,0))))</f>
        <v>2.0042897208278979E+19</v>
      </c>
      <c r="AZ748" t="str">
        <f>VLOOKUP(_xlfn.CONCAT(B748:C748),Sheet2!C:H,6,0)</f>
        <v>+0, +0</v>
      </c>
      <c r="BA748">
        <f>VLOOKUP(_xlfn.CONCAT(B748:C748),Sheet2!C:G,2,0)</f>
        <v>8</v>
      </c>
      <c r="BB748">
        <f>VLOOKUP(_xlfn.CONCAT(B748:C748),Sheet2!C:G,3,0)</f>
        <v>70</v>
      </c>
    </row>
    <row r="749" spans="1:54" x14ac:dyDescent="0.25">
      <c r="A749" t="s">
        <v>49</v>
      </c>
      <c r="B749" t="s">
        <v>50</v>
      </c>
      <c r="C749" t="s">
        <v>50</v>
      </c>
      <c r="D749" t="s">
        <v>51</v>
      </c>
      <c r="E749" s="1">
        <v>45719.529053325859</v>
      </c>
      <c r="F749">
        <v>0.36440347916666699</v>
      </c>
      <c r="G749">
        <v>364.40347916666713</v>
      </c>
      <c r="H749">
        <v>500.10000000000008</v>
      </c>
      <c r="I749">
        <v>5.3466240578678068E-12</v>
      </c>
      <c r="J749">
        <v>3.8194287500000002</v>
      </c>
      <c r="K749">
        <v>3.2635466686678459E-3</v>
      </c>
      <c r="L749">
        <v>1910.0963178750001</v>
      </c>
      <c r="M749">
        <v>1.7448957132673838E-14</v>
      </c>
      <c r="N749">
        <v>46.197319999999998</v>
      </c>
      <c r="O749">
        <v>13.018954291384221</v>
      </c>
      <c r="P749">
        <v>5.3732662500000004</v>
      </c>
      <c r="Q749">
        <v>12.14304322168541</v>
      </c>
      <c r="R749">
        <v>248.23050039645</v>
      </c>
      <c r="S749">
        <v>46.197319999999998</v>
      </c>
      <c r="T749">
        <v>13.018954291384221</v>
      </c>
      <c r="U749">
        <v>5.3732662500000004</v>
      </c>
      <c r="V749">
        <v>12.14304322168541</v>
      </c>
      <c r="W749">
        <v>248.23050039645</v>
      </c>
      <c r="X749">
        <v>158.08972466142529</v>
      </c>
      <c r="Y749">
        <f>S749/U749</f>
        <v>8.5976234659877484</v>
      </c>
      <c r="AA749" t="s">
        <v>52</v>
      </c>
      <c r="AB749">
        <v>30</v>
      </c>
      <c r="AC749">
        <v>2.9287801023193172</v>
      </c>
      <c r="AD749" t="s">
        <v>52</v>
      </c>
      <c r="AE749">
        <v>0</v>
      </c>
      <c r="AF749">
        <v>0</v>
      </c>
      <c r="AG749" t="s">
        <v>53</v>
      </c>
      <c r="AH749">
        <v>5</v>
      </c>
      <c r="AI749">
        <v>0.31152860044083652</v>
      </c>
      <c r="AJ749">
        <v>2.9287801023193172</v>
      </c>
      <c r="AK749">
        <v>5.31520621574222E-2</v>
      </c>
      <c r="AL749">
        <v>53.152062157422201</v>
      </c>
      <c r="AM749">
        <v>0.64248751150801919</v>
      </c>
      <c r="AN749">
        <v>1.2087725018177899</v>
      </c>
      <c r="AO749">
        <v>1850.72317965602</v>
      </c>
      <c r="AP749">
        <f>AO749*(AN749/100)</f>
        <v>22.371032880449825</v>
      </c>
      <c r="AQ749">
        <v>1.8507229827982421E-3</v>
      </c>
      <c r="AR749">
        <v>25.250396893868821</v>
      </c>
      <c r="AS749">
        <v>0.61043970850587947</v>
      </c>
      <c r="AT749">
        <v>2.234633077500491E-5</v>
      </c>
      <c r="AU749">
        <v>27.826901533716558</v>
      </c>
      <c r="AV749" t="str">
        <f>VLOOKUP(_xlfn.CONCAT(B749:C749),Sheet2!C:G,5,0)</f>
        <v>08.0, 70.0</v>
      </c>
      <c r="AW749">
        <f>ROUND(H749,-2)</f>
        <v>500</v>
      </c>
      <c r="AX749">
        <f>VLOOKUP(_xlfn.CONCAT(B749:C749),Sheet2!C:G,4,0)</f>
        <v>1.7592918860102841E-3</v>
      </c>
      <c r="AY749">
        <f>(AJ749*0.000001)/(VLOOKUP(_xlfn.CONCAT(B749:C749),Sheet2!$C:$G,4,0)*VLOOKUP(AA749,Sheet3!$A$1:$B$5,2,0)*SQRT(8*1.380649E-23*Sheet3!$D$2/(PI()*VLOOKUP(AA749,Sheet3!$A$1:$B$5,2,0))))</f>
        <v>2.004336306579569E+19</v>
      </c>
      <c r="AZ749" t="str">
        <f>VLOOKUP(_xlfn.CONCAT(B749:C749),Sheet2!C:H,6,0)</f>
        <v>+0, +0</v>
      </c>
      <c r="BA749">
        <f>VLOOKUP(_xlfn.CONCAT(B749:C749),Sheet2!C:G,2,0)</f>
        <v>8</v>
      </c>
      <c r="BB749">
        <f>VLOOKUP(_xlfn.CONCAT(B749:C749),Sheet2!C:G,3,0)</f>
        <v>70</v>
      </c>
    </row>
    <row r="750" spans="1:54" x14ac:dyDescent="0.25">
      <c r="A750" t="s">
        <v>49</v>
      </c>
      <c r="B750" t="s">
        <v>50</v>
      </c>
      <c r="C750" t="s">
        <v>50</v>
      </c>
      <c r="D750" t="s">
        <v>51</v>
      </c>
      <c r="E750" s="1">
        <v>45719.529454944553</v>
      </c>
      <c r="F750">
        <v>0.41264792777777792</v>
      </c>
      <c r="G750">
        <v>412.64792777777791</v>
      </c>
      <c r="H750">
        <v>600.10000000000014</v>
      </c>
      <c r="I750">
        <v>8.4180889421748443E-12</v>
      </c>
      <c r="J750">
        <v>4.0092325000000004</v>
      </c>
      <c r="K750">
        <v>5.7701873954163476E-3</v>
      </c>
      <c r="L750">
        <v>2405.9404232500001</v>
      </c>
      <c r="M750">
        <v>4.8573950707631018E-14</v>
      </c>
      <c r="N750">
        <v>46.197000000000003</v>
      </c>
      <c r="O750">
        <v>13.020040143051061</v>
      </c>
      <c r="P750">
        <v>2.07138</v>
      </c>
      <c r="Q750">
        <v>5.8611382150969629E-4</v>
      </c>
      <c r="R750">
        <v>95.691541859999987</v>
      </c>
      <c r="S750">
        <v>46.197000000000003</v>
      </c>
      <c r="T750">
        <v>13.020040143051061</v>
      </c>
      <c r="U750">
        <v>2.07138</v>
      </c>
      <c r="V750">
        <v>5.8611382150969629E-4</v>
      </c>
      <c r="W750">
        <v>95.691541859999987</v>
      </c>
      <c r="X750">
        <v>7.6312254844533066E-3</v>
      </c>
      <c r="Y750">
        <f>S750/U750</f>
        <v>22.302522955710685</v>
      </c>
      <c r="Z750">
        <f>(((Y750/13)-1)/(0.0039))+23</f>
        <v>206.48171510277487</v>
      </c>
      <c r="AA750" t="s">
        <v>52</v>
      </c>
      <c r="AB750">
        <v>30</v>
      </c>
      <c r="AC750">
        <v>2.9289437042223221</v>
      </c>
      <c r="AD750" t="s">
        <v>52</v>
      </c>
      <c r="AE750">
        <v>0</v>
      </c>
      <c r="AF750">
        <v>0</v>
      </c>
      <c r="AG750" t="s">
        <v>53</v>
      </c>
      <c r="AH750">
        <v>5</v>
      </c>
      <c r="AI750">
        <v>0.31153320072802249</v>
      </c>
      <c r="AJ750">
        <v>2.9289437042223221</v>
      </c>
      <c r="AK750">
        <v>6.0068531500835513E-2</v>
      </c>
      <c r="AL750">
        <v>60.068531500835512</v>
      </c>
      <c r="AM750">
        <v>0.65049004916700826</v>
      </c>
      <c r="AN750">
        <v>1.0829131875114351</v>
      </c>
      <c r="AO750">
        <v>2091.433699337555</v>
      </c>
      <c r="AP750">
        <f>AO750*(AN750/100)</f>
        <v>22.648411338184641</v>
      </c>
      <c r="AQ750">
        <v>2.0914334768850152E-3</v>
      </c>
      <c r="AR750">
        <v>25.601660882727732</v>
      </c>
      <c r="AS750">
        <v>0.55448752384203004</v>
      </c>
      <c r="AT750">
        <v>2.4622352579269599E-5</v>
      </c>
      <c r="AU750">
        <v>24.96675766380514</v>
      </c>
      <c r="AV750" t="str">
        <f>VLOOKUP(_xlfn.CONCAT(B750:C750),Sheet2!C:G,5,0)</f>
        <v>08.0, 70.0</v>
      </c>
      <c r="AW750">
        <f>ROUND(H750,-2)</f>
        <v>600</v>
      </c>
      <c r="AX750">
        <f>VLOOKUP(_xlfn.CONCAT(B750:C750),Sheet2!C:G,4,0)</f>
        <v>1.7592918860102841E-3</v>
      </c>
      <c r="AY750">
        <f>(AJ750*0.000001)/(VLOOKUP(_xlfn.CONCAT(B750:C750),Sheet2!$C:$G,4,0)*VLOOKUP(AA750,Sheet3!$A$1:$B$5,2,0)*SQRT(8*1.380649E-23*Sheet3!$D$2/(PI()*VLOOKUP(AA750,Sheet3!$A$1:$B$5,2,0))))</f>
        <v>2.0044482689743417E+19</v>
      </c>
      <c r="AZ750" t="str">
        <f>VLOOKUP(_xlfn.CONCAT(B750:C750),Sheet2!C:H,6,0)</f>
        <v>+0, +0</v>
      </c>
      <c r="BA750">
        <f>VLOOKUP(_xlfn.CONCAT(B750:C750),Sheet2!C:G,2,0)</f>
        <v>8</v>
      </c>
      <c r="BB750">
        <f>VLOOKUP(_xlfn.CONCAT(B750:C750),Sheet2!C:G,3,0)</f>
        <v>70</v>
      </c>
    </row>
    <row r="751" spans="1:54" x14ac:dyDescent="0.25">
      <c r="A751" t="s">
        <v>49</v>
      </c>
      <c r="B751" t="s">
        <v>50</v>
      </c>
      <c r="C751" t="s">
        <v>50</v>
      </c>
      <c r="D751" t="s">
        <v>51</v>
      </c>
      <c r="E751" s="1">
        <v>45719.529890475227</v>
      </c>
      <c r="F751">
        <v>0.41522657361111071</v>
      </c>
      <c r="G751">
        <v>415.22657361111072</v>
      </c>
      <c r="H751">
        <v>600.10000000000014</v>
      </c>
      <c r="I751">
        <v>8.4180889421748443E-12</v>
      </c>
      <c r="J751">
        <v>3.9872375</v>
      </c>
      <c r="K751">
        <v>4.6032685508983441E-3</v>
      </c>
      <c r="L751">
        <v>2392.7412237500012</v>
      </c>
      <c r="M751">
        <v>3.8750724086178568E-14</v>
      </c>
      <c r="N751">
        <v>46.196599999999997</v>
      </c>
      <c r="O751">
        <v>13.02139745763426</v>
      </c>
      <c r="P751">
        <v>2.0660500000000002</v>
      </c>
      <c r="Q751">
        <v>7.5876191889294117E-4</v>
      </c>
      <c r="R751">
        <v>95.444485429999986</v>
      </c>
      <c r="S751">
        <v>46.196599999999997</v>
      </c>
      <c r="T751">
        <v>13.02139745763426</v>
      </c>
      <c r="U751">
        <v>2.0660500000000002</v>
      </c>
      <c r="V751">
        <v>7.5876191889294117E-4</v>
      </c>
      <c r="W751">
        <v>95.444485429999986</v>
      </c>
      <c r="X751">
        <v>9.8801405216222375E-3</v>
      </c>
      <c r="Y751">
        <f>S751/U751</f>
        <v>22.359865443721105</v>
      </c>
      <c r="Z751">
        <f>(((Y751/13)-1)/(0.0039))+23</f>
        <v>207.6127306453867</v>
      </c>
      <c r="AA751" t="s">
        <v>52</v>
      </c>
      <c r="AB751">
        <v>30</v>
      </c>
      <c r="AC751">
        <v>2.9287555048304039</v>
      </c>
      <c r="AD751" t="s">
        <v>52</v>
      </c>
      <c r="AE751">
        <v>0</v>
      </c>
      <c r="AF751">
        <v>0</v>
      </c>
      <c r="AG751" t="s">
        <v>53</v>
      </c>
      <c r="AH751">
        <v>5</v>
      </c>
      <c r="AI751">
        <v>0.31155079865201979</v>
      </c>
      <c r="AJ751">
        <v>2.9287555048304039</v>
      </c>
      <c r="AK751">
        <v>6.0438213927875607E-2</v>
      </c>
      <c r="AL751">
        <v>60.438213927875609</v>
      </c>
      <c r="AM751">
        <v>0.65094234999242395</v>
      </c>
      <c r="AN751">
        <v>1.077037701294798</v>
      </c>
      <c r="AO751">
        <v>2104.4403233890621</v>
      </c>
      <c r="AP751">
        <f>AO751*(AN751/100)</f>
        <v>22.665615684150367</v>
      </c>
      <c r="AQ751">
        <v>2.104440099526061E-3</v>
      </c>
      <c r="AR751">
        <v>26.06239949913537</v>
      </c>
      <c r="AS751">
        <v>0.56140373693550927</v>
      </c>
      <c r="AT751">
        <v>2.5062667471984579E-5</v>
      </c>
      <c r="AU751">
        <v>25.258984685838449</v>
      </c>
      <c r="AV751" t="str">
        <f>VLOOKUP(_xlfn.CONCAT(B751:C751),Sheet2!C:G,5,0)</f>
        <v>08.0, 70.0</v>
      </c>
      <c r="AW751">
        <f>ROUND(H751,-2)</f>
        <v>600</v>
      </c>
      <c r="AX751">
        <f>VLOOKUP(_xlfn.CONCAT(B751:C751),Sheet2!C:G,4,0)</f>
        <v>1.7592918860102841E-3</v>
      </c>
      <c r="AY751">
        <f>(AJ751*0.000001)/(VLOOKUP(_xlfn.CONCAT(B751:C751),Sheet2!$C:$G,4,0)*VLOOKUP(AA751,Sheet3!$A$1:$B$5,2,0)*SQRT(8*1.380649E-23*Sheet3!$D$2/(PI()*VLOOKUP(AA751,Sheet3!$A$1:$B$5,2,0))))</f>
        <v>2.0043194730726625E+19</v>
      </c>
      <c r="AZ751" t="str">
        <f>VLOOKUP(_xlfn.CONCAT(B751:C751),Sheet2!C:H,6,0)</f>
        <v>+0, +0</v>
      </c>
      <c r="BA751">
        <f>VLOOKUP(_xlfn.CONCAT(B751:C751),Sheet2!C:G,2,0)</f>
        <v>8</v>
      </c>
      <c r="BB751">
        <f>VLOOKUP(_xlfn.CONCAT(B751:C751),Sheet2!C:G,3,0)</f>
        <v>70</v>
      </c>
    </row>
    <row r="752" spans="1:54" x14ac:dyDescent="0.25">
      <c r="A752" t="s">
        <v>49</v>
      </c>
      <c r="B752" t="s">
        <v>50</v>
      </c>
      <c r="C752" t="s">
        <v>50</v>
      </c>
      <c r="D752" t="s">
        <v>51</v>
      </c>
      <c r="E752" s="1">
        <v>45719.530349616827</v>
      </c>
      <c r="F752">
        <v>0.41272434861111101</v>
      </c>
      <c r="G752">
        <v>412.72434861111088</v>
      </c>
      <c r="H752">
        <v>600.10000000000014</v>
      </c>
      <c r="I752">
        <v>8.4180889421748443E-12</v>
      </c>
      <c r="J752">
        <v>3.9804962499999998</v>
      </c>
      <c r="K752">
        <v>4.3235809959205618E-3</v>
      </c>
      <c r="L752">
        <v>2388.6957996249998</v>
      </c>
      <c r="M752">
        <v>3.6396289372356181E-14</v>
      </c>
      <c r="N752">
        <v>42.358249999999998</v>
      </c>
      <c r="O752">
        <v>17.59783653608989</v>
      </c>
      <c r="P752">
        <v>2.0619637499999999</v>
      </c>
      <c r="Q752">
        <v>6.1880092172360486E-4</v>
      </c>
      <c r="R752">
        <v>87.341176013437504</v>
      </c>
      <c r="S752">
        <v>42.358249999999998</v>
      </c>
      <c r="T752">
        <v>17.59783653608989</v>
      </c>
      <c r="U752">
        <v>2.0619637499999999</v>
      </c>
      <c r="V752">
        <v>6.1880092172360486E-4</v>
      </c>
      <c r="W752">
        <v>87.341176013437504</v>
      </c>
      <c r="X752">
        <v>1.088955746887375E-2</v>
      </c>
      <c r="Y752">
        <f>S752/U752</f>
        <v>20.542674428684791</v>
      </c>
      <c r="Z752">
        <f>(((Y752/13)-1)/(0.0039))+23</f>
        <v>171.77069879062702</v>
      </c>
      <c r="AA752" t="s">
        <v>52</v>
      </c>
      <c r="AB752">
        <v>30</v>
      </c>
      <c r="AC752">
        <v>2.9287663734882949</v>
      </c>
      <c r="AD752" t="s">
        <v>52</v>
      </c>
      <c r="AE752">
        <v>0</v>
      </c>
      <c r="AF752">
        <v>0</v>
      </c>
      <c r="AG752" t="s">
        <v>53</v>
      </c>
      <c r="AH752">
        <v>5</v>
      </c>
      <c r="AI752">
        <v>0.31153926142383898</v>
      </c>
      <c r="AJ752">
        <v>2.9287663734882949</v>
      </c>
      <c r="AK752">
        <v>6.0079487421488817E-2</v>
      </c>
      <c r="AL752">
        <v>60.079487421488821</v>
      </c>
      <c r="AM752">
        <v>0.65050341817574431</v>
      </c>
      <c r="AN752">
        <v>1.082737962812707</v>
      </c>
      <c r="AO752">
        <v>2091.9418117402938</v>
      </c>
      <c r="AP752">
        <f>AO752*(AN752/100)</f>
        <v>22.650248155664091</v>
      </c>
      <c r="AQ752">
        <v>2.0919415892159082E-3</v>
      </c>
      <c r="AR752">
        <v>25.797455168641779</v>
      </c>
      <c r="AS752">
        <v>0.55863768110094636</v>
      </c>
      <c r="AT752">
        <v>2.488745800396015E-5</v>
      </c>
      <c r="AU752">
        <v>25.151585828099439</v>
      </c>
      <c r="AV752" t="str">
        <f>VLOOKUP(_xlfn.CONCAT(B752:C752),Sheet2!C:G,5,0)</f>
        <v>08.0, 70.0</v>
      </c>
      <c r="AW752">
        <f>ROUND(H752,-2)</f>
        <v>600</v>
      </c>
      <c r="AX752">
        <f>VLOOKUP(_xlfn.CONCAT(B752:C752),Sheet2!C:G,4,0)</f>
        <v>1.7592918860102841E-3</v>
      </c>
      <c r="AY752">
        <f>(AJ752*0.000001)/(VLOOKUP(_xlfn.CONCAT(B752:C752),Sheet2!$C:$G,4,0)*VLOOKUP(AA752,Sheet3!$A$1:$B$5,2,0)*SQRT(8*1.380649E-23*Sheet3!$D$2/(PI()*VLOOKUP(AA752,Sheet3!$A$1:$B$5,2,0))))</f>
        <v>2.0043269111338533E+19</v>
      </c>
      <c r="AZ752" t="str">
        <f>VLOOKUP(_xlfn.CONCAT(B752:C752),Sheet2!C:H,6,0)</f>
        <v>+0, +0</v>
      </c>
      <c r="BA752">
        <f>VLOOKUP(_xlfn.CONCAT(B752:C752),Sheet2!C:G,2,0)</f>
        <v>8</v>
      </c>
      <c r="BB752">
        <f>VLOOKUP(_xlfn.CONCAT(B752:C752),Sheet2!C:G,3,0)</f>
        <v>70</v>
      </c>
    </row>
    <row r="753" spans="1:54" x14ac:dyDescent="0.25">
      <c r="A753" t="s">
        <v>49</v>
      </c>
      <c r="B753" t="s">
        <v>50</v>
      </c>
      <c r="C753" t="s">
        <v>50</v>
      </c>
      <c r="D753" t="s">
        <v>51</v>
      </c>
      <c r="E753" s="1">
        <v>45719.530839198203</v>
      </c>
      <c r="F753">
        <v>9.9281224999999473E-2</v>
      </c>
      <c r="G753">
        <v>99.281224999999466</v>
      </c>
      <c r="H753">
        <v>200</v>
      </c>
      <c r="I753">
        <v>0</v>
      </c>
      <c r="J753">
        <v>1.8360399999999999</v>
      </c>
      <c r="K753">
        <v>1.056233182431603E-2</v>
      </c>
      <c r="L753">
        <v>367.20800000000003</v>
      </c>
      <c r="M753">
        <v>0</v>
      </c>
      <c r="N753">
        <v>46.19576</v>
      </c>
      <c r="O753">
        <v>13.024247817490689</v>
      </c>
      <c r="P753">
        <v>4.3348412500000002</v>
      </c>
      <c r="Q753">
        <v>10.211607716159801</v>
      </c>
      <c r="R753">
        <v>200.25128602309999</v>
      </c>
      <c r="S753">
        <v>46.19576</v>
      </c>
      <c r="T753">
        <v>13.024247817490689</v>
      </c>
      <c r="U753">
        <v>4.3348412500000002</v>
      </c>
      <c r="V753">
        <v>10.211607716159801</v>
      </c>
      <c r="W753">
        <v>200.25128602309999</v>
      </c>
      <c r="X753">
        <v>132.99850951026531</v>
      </c>
      <c r="Y753">
        <f>S753/U753</f>
        <v>10.656851620575493</v>
      </c>
      <c r="AA753" t="s">
        <v>52</v>
      </c>
      <c r="AB753">
        <v>20</v>
      </c>
      <c r="AC753">
        <v>1.952136232978904</v>
      </c>
      <c r="AD753" t="s">
        <v>52</v>
      </c>
      <c r="AE753">
        <v>0</v>
      </c>
      <c r="AF753">
        <v>0</v>
      </c>
      <c r="AG753" t="s">
        <v>53</v>
      </c>
      <c r="AH753">
        <v>5</v>
      </c>
      <c r="AI753">
        <v>0.31154130599592172</v>
      </c>
      <c r="AJ753">
        <v>1.952136232978904</v>
      </c>
      <c r="AK753">
        <v>1.5143337920949559E-2</v>
      </c>
      <c r="AL753">
        <v>15.143337920949561</v>
      </c>
      <c r="AM753">
        <v>0.61521625071063457</v>
      </c>
      <c r="AN753">
        <v>4.0626198393125303</v>
      </c>
      <c r="AO753">
        <v>791.07853832916874</v>
      </c>
      <c r="AP753">
        <f>AO753*(AN753/100)</f>
        <v>32.138513642704389</v>
      </c>
      <c r="AQ753">
        <v>7.9107841208101153E-4</v>
      </c>
      <c r="AR753">
        <v>15.99524789376542</v>
      </c>
      <c r="AS753">
        <v>1.2996522285586669</v>
      </c>
      <c r="AT753">
        <v>1.0350666904004271E-5</v>
      </c>
      <c r="AU753">
        <v>41.239128561876541</v>
      </c>
      <c r="AV753" t="str">
        <f>VLOOKUP(_xlfn.CONCAT(B753:C753),Sheet2!C:G,5,0)</f>
        <v>08.0, 70.0</v>
      </c>
      <c r="AW753">
        <f>ROUND(H753,-2)</f>
        <v>200</v>
      </c>
      <c r="AX753">
        <f>VLOOKUP(_xlfn.CONCAT(B753:C753),Sheet2!C:G,4,0)</f>
        <v>1.7592918860102841E-3</v>
      </c>
      <c r="AY753">
        <f>(AJ753*0.000001)/(VLOOKUP(_xlfn.CONCAT(B753:C753),Sheet2!$C:$G,4,0)*VLOOKUP(AA753,Sheet3!$A$1:$B$5,2,0)*SQRT(8*1.380649E-23*Sheet3!$D$2/(PI()*VLOOKUP(AA753,Sheet3!$A$1:$B$5,2,0))))</f>
        <v>1.3359615233832579E+19</v>
      </c>
      <c r="AZ753" t="str">
        <f>VLOOKUP(_xlfn.CONCAT(B753:C753),Sheet2!C:H,6,0)</f>
        <v>+0, +0</v>
      </c>
      <c r="BA753">
        <f>VLOOKUP(_xlfn.CONCAT(B753:C753),Sheet2!C:G,2,0)</f>
        <v>8</v>
      </c>
      <c r="BB753">
        <f>VLOOKUP(_xlfn.CONCAT(B753:C753),Sheet2!C:G,3,0)</f>
        <v>70</v>
      </c>
    </row>
    <row r="754" spans="1:54" x14ac:dyDescent="0.25">
      <c r="A754" t="s">
        <v>49</v>
      </c>
      <c r="B754" t="s">
        <v>50</v>
      </c>
      <c r="C754" t="s">
        <v>50</v>
      </c>
      <c r="D754" t="s">
        <v>51</v>
      </c>
      <c r="E754" s="1">
        <v>45719.531217668868</v>
      </c>
      <c r="F754">
        <v>9.9059544444444203E-2</v>
      </c>
      <c r="G754">
        <v>99.059544444444199</v>
      </c>
      <c r="H754">
        <v>200</v>
      </c>
      <c r="I754">
        <v>0</v>
      </c>
      <c r="J754">
        <v>1.7999075</v>
      </c>
      <c r="K754">
        <v>4.3692455450903079E-3</v>
      </c>
      <c r="L754">
        <v>359.98149999999998</v>
      </c>
      <c r="M754">
        <v>0</v>
      </c>
      <c r="N754">
        <v>44.276119999999999</v>
      </c>
      <c r="O754">
        <v>15.60216715429261</v>
      </c>
      <c r="P754">
        <v>2.0521637500000001</v>
      </c>
      <c r="Q754">
        <v>6.6707734013535399E-4</v>
      </c>
      <c r="R754">
        <v>90.861848454650001</v>
      </c>
      <c r="S754">
        <v>44.276119999999999</v>
      </c>
      <c r="T754">
        <v>15.60216715429261</v>
      </c>
      <c r="U754">
        <v>2.0521637500000001</v>
      </c>
      <c r="V754">
        <v>6.6707734013535399E-4</v>
      </c>
      <c r="W754">
        <v>90.861848454650001</v>
      </c>
      <c r="X754">
        <v>1.0407852165632701E-2</v>
      </c>
      <c r="Y754">
        <f>S754/U754</f>
        <v>21.575334814290525</v>
      </c>
      <c r="Z754">
        <f>(((Y754/13)-1)/(0.0039))+23</f>
        <v>192.13875373354091</v>
      </c>
      <c r="AA754" t="s">
        <v>52</v>
      </c>
      <c r="AB754">
        <v>20</v>
      </c>
      <c r="AC754">
        <v>1.9523158518514341</v>
      </c>
      <c r="AD754" t="s">
        <v>52</v>
      </c>
      <c r="AE754">
        <v>0</v>
      </c>
      <c r="AF754">
        <v>0</v>
      </c>
      <c r="AG754" t="s">
        <v>53</v>
      </c>
      <c r="AH754">
        <v>5</v>
      </c>
      <c r="AI754">
        <v>0.31154795085519038</v>
      </c>
      <c r="AJ754">
        <v>1.9523158518514341</v>
      </c>
      <c r="AK754">
        <v>1.511155712936278E-2</v>
      </c>
      <c r="AL754">
        <v>15.11155712936278</v>
      </c>
      <c r="AM754">
        <v>0.61520592511670669</v>
      </c>
      <c r="AN754">
        <v>4.0710955188153299</v>
      </c>
      <c r="AO754">
        <v>789.34570073959264</v>
      </c>
      <c r="AP754">
        <f>AO754*(AN754/100)</f>
        <v>32.135017450771024</v>
      </c>
      <c r="AQ754">
        <v>7.8934557477688223E-4</v>
      </c>
      <c r="AR754">
        <v>16.24643869768768</v>
      </c>
      <c r="AS754">
        <v>1.322816075577286</v>
      </c>
      <c r="AT754">
        <v>1.2972169732160249E-5</v>
      </c>
      <c r="AU754">
        <v>41.978704820560999</v>
      </c>
      <c r="AV754" t="str">
        <f>VLOOKUP(_xlfn.CONCAT(B754:C754),Sheet2!C:G,5,0)</f>
        <v>08.0, 70.0</v>
      </c>
      <c r="AW754">
        <f>ROUND(H754,-2)</f>
        <v>200</v>
      </c>
      <c r="AX754">
        <f>VLOOKUP(_xlfn.CONCAT(B754:C754),Sheet2!C:G,4,0)</f>
        <v>1.7592918860102841E-3</v>
      </c>
      <c r="AY754">
        <f>(AJ754*0.000001)/(VLOOKUP(_xlfn.CONCAT(B754:C754),Sheet2!$C:$G,4,0)*VLOOKUP(AA754,Sheet3!$A$1:$B$5,2,0)*SQRT(8*1.380649E-23*Sheet3!$D$2/(PI()*VLOOKUP(AA754,Sheet3!$A$1:$B$5,2,0))))</f>
        <v>1.3360844471313654E+19</v>
      </c>
      <c r="AZ754" t="str">
        <f>VLOOKUP(_xlfn.CONCAT(B754:C754),Sheet2!C:H,6,0)</f>
        <v>+0, +0</v>
      </c>
      <c r="BA754">
        <f>VLOOKUP(_xlfn.CONCAT(B754:C754),Sheet2!C:G,2,0)</f>
        <v>8</v>
      </c>
      <c r="BB754">
        <f>VLOOKUP(_xlfn.CONCAT(B754:C754),Sheet2!C:G,3,0)</f>
        <v>70</v>
      </c>
    </row>
    <row r="755" spans="1:54" x14ac:dyDescent="0.25">
      <c r="A755" t="s">
        <v>49</v>
      </c>
      <c r="B755" t="s">
        <v>50</v>
      </c>
      <c r="C755" t="s">
        <v>50</v>
      </c>
      <c r="D755" t="s">
        <v>51</v>
      </c>
      <c r="E755" s="1">
        <v>45719.531584334058</v>
      </c>
      <c r="F755">
        <v>9.9304087499999749E-2</v>
      </c>
      <c r="G755">
        <v>99.304087499999753</v>
      </c>
      <c r="H755">
        <v>200</v>
      </c>
      <c r="I755">
        <v>0</v>
      </c>
      <c r="J755">
        <v>1.80461</v>
      </c>
      <c r="K755">
        <v>3.6341310702552639E-3</v>
      </c>
      <c r="L755">
        <v>360.92199999999991</v>
      </c>
      <c r="M755">
        <v>0</v>
      </c>
      <c r="N755">
        <v>49.56942999999999</v>
      </c>
      <c r="O755">
        <v>6.7898779111010654</v>
      </c>
      <c r="P755">
        <v>6.3710412499999984</v>
      </c>
      <c r="Q755">
        <v>13.792542884238751</v>
      </c>
      <c r="R755">
        <v>315.80888326898742</v>
      </c>
      <c r="S755">
        <v>49.56942999999999</v>
      </c>
      <c r="T755">
        <v>6.7898779111010654</v>
      </c>
      <c r="U755">
        <v>6.3710412499999984</v>
      </c>
      <c r="V755">
        <v>13.792542884238751</v>
      </c>
      <c r="W755">
        <v>315.80888326898742</v>
      </c>
      <c r="X755">
        <v>93.649682267606849</v>
      </c>
      <c r="Y755">
        <f>S755/U755</f>
        <v>7.7804283561968779</v>
      </c>
      <c r="AA755" t="s">
        <v>52</v>
      </c>
      <c r="AB755">
        <v>20</v>
      </c>
      <c r="AC755">
        <v>1.9523461696866069</v>
      </c>
      <c r="AD755" t="s">
        <v>52</v>
      </c>
      <c r="AE755">
        <v>0</v>
      </c>
      <c r="AF755">
        <v>0</v>
      </c>
      <c r="AG755" t="s">
        <v>53</v>
      </c>
      <c r="AH755">
        <v>5</v>
      </c>
      <c r="AI755">
        <v>0.31153561040226291</v>
      </c>
      <c r="AJ755">
        <v>1.9523461696866069</v>
      </c>
      <c r="AK755">
        <v>1.514661555775375E-2</v>
      </c>
      <c r="AL755">
        <v>15.14661555775375</v>
      </c>
      <c r="AM755">
        <v>0.61521731684046166</v>
      </c>
      <c r="AN755">
        <v>4.0617477514673146</v>
      </c>
      <c r="AO755">
        <v>791.16467657256612</v>
      </c>
      <c r="AP755">
        <f>AO755*(AN755/100)</f>
        <v>32.135113461089851</v>
      </c>
      <c r="AQ755">
        <v>7.9116455032654737E-4</v>
      </c>
      <c r="AR755">
        <v>16.279123931569998</v>
      </c>
      <c r="AS755">
        <v>1.3224339004982439</v>
      </c>
      <c r="AT755">
        <v>8.6821706757294471E-6</v>
      </c>
      <c r="AU755">
        <v>41.966451359999553</v>
      </c>
      <c r="AV755" t="str">
        <f>VLOOKUP(_xlfn.CONCAT(B755:C755),Sheet2!C:G,5,0)</f>
        <v>08.0, 70.0</v>
      </c>
      <c r="AW755">
        <f>ROUND(H755,-2)</f>
        <v>200</v>
      </c>
      <c r="AX755">
        <f>VLOOKUP(_xlfn.CONCAT(B755:C755),Sheet2!C:G,4,0)</f>
        <v>1.7592918860102841E-3</v>
      </c>
      <c r="AY755">
        <f>(AJ755*0.000001)/(VLOOKUP(_xlfn.CONCAT(B755:C755),Sheet2!$C:$G,4,0)*VLOOKUP(AA755,Sheet3!$A$1:$B$5,2,0)*SQRT(8*1.380649E-23*Sheet3!$D$2/(PI()*VLOOKUP(AA755,Sheet3!$A$1:$B$5,2,0))))</f>
        <v>1.3361051954073199E+19</v>
      </c>
      <c r="AZ755" t="str">
        <f>VLOOKUP(_xlfn.CONCAT(B755:C755),Sheet2!C:H,6,0)</f>
        <v>+0, +0</v>
      </c>
      <c r="BA755">
        <f>VLOOKUP(_xlfn.CONCAT(B755:C755),Sheet2!C:G,2,0)</f>
        <v>8</v>
      </c>
      <c r="BB755">
        <f>VLOOKUP(_xlfn.CONCAT(B755:C755),Sheet2!C:G,3,0)</f>
        <v>70</v>
      </c>
    </row>
    <row r="756" spans="1:54" x14ac:dyDescent="0.25">
      <c r="A756" t="s">
        <v>49</v>
      </c>
      <c r="B756" t="s">
        <v>50</v>
      </c>
      <c r="C756" t="s">
        <v>50</v>
      </c>
      <c r="D756" t="s">
        <v>51</v>
      </c>
      <c r="E756" s="1">
        <v>45719.531996832367</v>
      </c>
      <c r="F756">
        <v>0.15071282222222179</v>
      </c>
      <c r="G756">
        <v>150.7128222222218</v>
      </c>
      <c r="H756">
        <v>300</v>
      </c>
      <c r="I756">
        <v>0</v>
      </c>
      <c r="J756">
        <v>2.08334375</v>
      </c>
      <c r="K756">
        <v>2.919115873745908E-3</v>
      </c>
      <c r="L756">
        <v>625.00312500000007</v>
      </c>
      <c r="M756">
        <v>0</v>
      </c>
      <c r="N756">
        <v>46.661119999999997</v>
      </c>
      <c r="O756">
        <v>13.15875769347732</v>
      </c>
      <c r="P756">
        <v>2.0656875000000001</v>
      </c>
      <c r="Q756">
        <v>6.2476528759266377E-4</v>
      </c>
      <c r="R756">
        <v>96.387292320000014</v>
      </c>
      <c r="S756">
        <v>46.661119999999997</v>
      </c>
      <c r="T756">
        <v>13.15875769347732</v>
      </c>
      <c r="U756">
        <v>2.0656875000000001</v>
      </c>
      <c r="V756">
        <v>6.2476528759266377E-4</v>
      </c>
      <c r="W756">
        <v>96.387292320000014</v>
      </c>
      <c r="X756">
        <v>8.2211350347275326E-3</v>
      </c>
      <c r="Y756">
        <f>S756/U756</f>
        <v>22.588663580527061</v>
      </c>
      <c r="Z756">
        <f>(((Y756/13)-1)/(0.0039))+23</f>
        <v>212.12551440881779</v>
      </c>
      <c r="AA756" t="s">
        <v>52</v>
      </c>
      <c r="AB756">
        <v>20</v>
      </c>
      <c r="AC756">
        <v>1.9523118476090531</v>
      </c>
      <c r="AD756" t="s">
        <v>52</v>
      </c>
      <c r="AE756">
        <v>0</v>
      </c>
      <c r="AF756">
        <v>0</v>
      </c>
      <c r="AG756" t="s">
        <v>53</v>
      </c>
      <c r="AH756">
        <v>5</v>
      </c>
      <c r="AI756">
        <v>0.31154320452714129</v>
      </c>
      <c r="AJ756">
        <v>1.9523118476090531</v>
      </c>
      <c r="AK756">
        <v>2.2516726480900012E-2</v>
      </c>
      <c r="AL756">
        <v>22.516726480900012</v>
      </c>
      <c r="AM756">
        <v>0.61819100097678048</v>
      </c>
      <c r="AN756">
        <v>2.7454745764272879</v>
      </c>
      <c r="AO756">
        <v>1176.1539558200091</v>
      </c>
      <c r="AP756">
        <f>AO756*(AN756/100)</f>
        <v>32.291007836682184</v>
      </c>
      <c r="AQ756">
        <v>1.17615376813344E-3</v>
      </c>
      <c r="AR756">
        <v>20.775387376126091</v>
      </c>
      <c r="AS756">
        <v>1.140765957131652</v>
      </c>
      <c r="AT756">
        <v>1.799951822114928E-5</v>
      </c>
      <c r="AU756">
        <v>36.026582236528817</v>
      </c>
      <c r="AV756" t="str">
        <f>VLOOKUP(_xlfn.CONCAT(B756:C756),Sheet2!C:G,5,0)</f>
        <v>08.0, 70.0</v>
      </c>
      <c r="AW756">
        <f>ROUND(H756,-2)</f>
        <v>300</v>
      </c>
      <c r="AX756">
        <f>VLOOKUP(_xlfn.CONCAT(B756:C756),Sheet2!C:G,4,0)</f>
        <v>1.7592918860102841E-3</v>
      </c>
      <c r="AY756">
        <f>(AJ756*0.000001)/(VLOOKUP(_xlfn.CONCAT(B756:C756),Sheet2!$C:$G,4,0)*VLOOKUP(AA756,Sheet3!$A$1:$B$5,2,0)*SQRT(8*1.380649E-23*Sheet3!$D$2/(PI()*VLOOKUP(AA756,Sheet3!$A$1:$B$5,2,0))))</f>
        <v>1.3360817067930319E+19</v>
      </c>
      <c r="AZ756" t="str">
        <f>VLOOKUP(_xlfn.CONCAT(B756:C756),Sheet2!C:H,6,0)</f>
        <v>+0, +0</v>
      </c>
      <c r="BA756">
        <f>VLOOKUP(_xlfn.CONCAT(B756:C756),Sheet2!C:G,2,0)</f>
        <v>8</v>
      </c>
      <c r="BB756">
        <f>VLOOKUP(_xlfn.CONCAT(B756:C756),Sheet2!C:G,3,0)</f>
        <v>70</v>
      </c>
    </row>
    <row r="757" spans="1:54" x14ac:dyDescent="0.25">
      <c r="A757" t="s">
        <v>49</v>
      </c>
      <c r="B757" t="s">
        <v>50</v>
      </c>
      <c r="C757" t="s">
        <v>50</v>
      </c>
      <c r="D757" t="s">
        <v>51</v>
      </c>
      <c r="E757" s="1">
        <v>45719.532448335172</v>
      </c>
      <c r="F757">
        <v>0.1473172041666673</v>
      </c>
      <c r="G757">
        <v>147.3172041666673</v>
      </c>
      <c r="H757">
        <v>300</v>
      </c>
      <c r="I757">
        <v>0</v>
      </c>
      <c r="J757">
        <v>2.08613625</v>
      </c>
      <c r="K757">
        <v>3.2327618802222261E-3</v>
      </c>
      <c r="L757">
        <v>625.84087499999998</v>
      </c>
      <c r="M757">
        <v>0</v>
      </c>
      <c r="N757">
        <v>46.66084</v>
      </c>
      <c r="O757">
        <v>13.15970781292458</v>
      </c>
      <c r="P757">
        <v>2.0621</v>
      </c>
      <c r="Q757">
        <v>6.3285118770714142E-4</v>
      </c>
      <c r="R757">
        <v>96.219318164000001</v>
      </c>
      <c r="S757">
        <v>46.66084</v>
      </c>
      <c r="T757">
        <v>13.15970781292458</v>
      </c>
      <c r="U757">
        <v>2.0621</v>
      </c>
      <c r="V757">
        <v>6.3285118770714142E-4</v>
      </c>
      <c r="W757">
        <v>96.219318164000001</v>
      </c>
      <c r="X757">
        <v>8.3281367192882677E-3</v>
      </c>
      <c r="Y757">
        <f>S757/U757</f>
        <v>22.62782600261869</v>
      </c>
      <c r="Z757">
        <f>(((Y757/13)-1)/(0.0039))+23</f>
        <v>212.89794876959942</v>
      </c>
      <c r="AA757" t="s">
        <v>52</v>
      </c>
      <c r="AB757">
        <v>20</v>
      </c>
      <c r="AC757">
        <v>1.9522935425010239</v>
      </c>
      <c r="AD757" t="s">
        <v>52</v>
      </c>
      <c r="AE757">
        <v>0</v>
      </c>
      <c r="AF757">
        <v>0</v>
      </c>
      <c r="AG757" t="s">
        <v>53</v>
      </c>
      <c r="AH757">
        <v>5</v>
      </c>
      <c r="AI757">
        <v>0.31152918460428858</v>
      </c>
      <c r="AJ757">
        <v>1.9522935425010239</v>
      </c>
      <c r="AK757">
        <v>2.2029920457423659E-2</v>
      </c>
      <c r="AL757">
        <v>22.02992045742366</v>
      </c>
      <c r="AM757">
        <v>0.6179592035830529</v>
      </c>
      <c r="AN757">
        <v>2.805090489443018</v>
      </c>
      <c r="AO757">
        <v>1150.736589411302</v>
      </c>
      <c r="AP757">
        <f>AO757*(AN757/100)</f>
        <v>32.279202628117382</v>
      </c>
      <c r="AQ757">
        <v>1.150736405787289E-3</v>
      </c>
      <c r="AR757">
        <v>19.86034645216623</v>
      </c>
      <c r="AS757">
        <v>1.1142013790002969</v>
      </c>
      <c r="AT757">
        <v>1.721382058688181E-5</v>
      </c>
      <c r="AU757">
        <v>35.200513960395547</v>
      </c>
      <c r="AV757" t="str">
        <f>VLOOKUP(_xlfn.CONCAT(B757:C757),Sheet2!C:G,5,0)</f>
        <v>08.0, 70.0</v>
      </c>
      <c r="AW757">
        <f>ROUND(H757,-2)</f>
        <v>300</v>
      </c>
      <c r="AX757">
        <f>VLOOKUP(_xlfn.CONCAT(B757:C757),Sheet2!C:G,4,0)</f>
        <v>1.7592918860102841E-3</v>
      </c>
      <c r="AY757">
        <f>(AJ757*0.000001)/(VLOOKUP(_xlfn.CONCAT(B757:C757),Sheet2!$C:$G,4,0)*VLOOKUP(AA757,Sheet3!$A$1:$B$5,2,0)*SQRT(8*1.380649E-23*Sheet3!$D$2/(PI()*VLOOKUP(AA757,Sheet3!$A$1:$B$5,2,0))))</f>
        <v>1.3360691795320779E+19</v>
      </c>
      <c r="AZ757" t="str">
        <f>VLOOKUP(_xlfn.CONCAT(B757:C757),Sheet2!C:H,6,0)</f>
        <v>+0, +0</v>
      </c>
      <c r="BA757">
        <f>VLOOKUP(_xlfn.CONCAT(B757:C757),Sheet2!C:G,2,0)</f>
        <v>8</v>
      </c>
      <c r="BB757">
        <f>VLOOKUP(_xlfn.CONCAT(B757:C757),Sheet2!C:G,3,0)</f>
        <v>70</v>
      </c>
    </row>
    <row r="758" spans="1:54" x14ac:dyDescent="0.25">
      <c r="A758" t="s">
        <v>49</v>
      </c>
      <c r="B758" t="s">
        <v>50</v>
      </c>
      <c r="C758" t="s">
        <v>50</v>
      </c>
      <c r="D758" t="s">
        <v>51</v>
      </c>
      <c r="E758" s="1">
        <v>45719.533073332677</v>
      </c>
      <c r="F758">
        <v>0.15015532222222119</v>
      </c>
      <c r="G758">
        <v>150.1553222222212</v>
      </c>
      <c r="H758">
        <v>300</v>
      </c>
      <c r="I758">
        <v>0</v>
      </c>
      <c r="J758">
        <v>2.091787500000001</v>
      </c>
      <c r="K758">
        <v>2.9237012135275328E-3</v>
      </c>
      <c r="L758">
        <v>627.53625000000022</v>
      </c>
      <c r="M758">
        <v>0</v>
      </c>
      <c r="N758">
        <v>44.721479999999993</v>
      </c>
      <c r="O758">
        <v>15.76377407367632</v>
      </c>
      <c r="P758">
        <v>2.0598350000000001</v>
      </c>
      <c r="Q758">
        <v>6.1093498176143575E-4</v>
      </c>
      <c r="R758">
        <v>92.118869755799992</v>
      </c>
      <c r="S758">
        <v>44.721479999999993</v>
      </c>
      <c r="T758">
        <v>15.76377407367632</v>
      </c>
      <c r="U758">
        <v>2.0598350000000001</v>
      </c>
      <c r="V758">
        <v>6.1093498176143575E-4</v>
      </c>
      <c r="W758">
        <v>92.118869755799992</v>
      </c>
      <c r="X758">
        <v>9.6306410261928349E-3</v>
      </c>
      <c r="Y758">
        <f>S758/U758</f>
        <v>21.711195314187783</v>
      </c>
      <c r="Z758">
        <f>(((Y758/13)-1)/(0.0039))+23</f>
        <v>194.81844801159335</v>
      </c>
      <c r="AA758" t="s">
        <v>52</v>
      </c>
      <c r="AB758">
        <v>20</v>
      </c>
      <c r="AC758">
        <v>1.9523364450979659</v>
      </c>
      <c r="AD758" t="s">
        <v>52</v>
      </c>
      <c r="AE758">
        <v>0</v>
      </c>
      <c r="AF758">
        <v>0</v>
      </c>
      <c r="AG758" t="s">
        <v>53</v>
      </c>
      <c r="AH758">
        <v>5</v>
      </c>
      <c r="AI758">
        <v>0.31154108693462712</v>
      </c>
      <c r="AJ758">
        <v>1.9523364450979659</v>
      </c>
      <c r="AK758">
        <v>2.2436801603116879E-2</v>
      </c>
      <c r="AL758">
        <v>22.43680160311688</v>
      </c>
      <c r="AM758">
        <v>0.61815260237530334</v>
      </c>
      <c r="AN758">
        <v>2.7550834263713888</v>
      </c>
      <c r="AO758">
        <v>1171.9643398042499</v>
      </c>
      <c r="AP758">
        <f>AO758*(AN758/100)</f>
        <v>32.288595288929756</v>
      </c>
      <c r="AQ758">
        <v>1.1719641527898721E-3</v>
      </c>
      <c r="AR758">
        <v>20.544634536554941</v>
      </c>
      <c r="AS758">
        <v>1.1320436422503961</v>
      </c>
      <c r="AT758">
        <v>1.7914832401614781E-5</v>
      </c>
      <c r="AU758">
        <v>35.753793670273033</v>
      </c>
      <c r="AV758" t="str">
        <f>VLOOKUP(_xlfn.CONCAT(B758:C758),Sheet2!C:G,5,0)</f>
        <v>08.0, 70.0</v>
      </c>
      <c r="AW758">
        <f>ROUND(H758,-2)</f>
        <v>300</v>
      </c>
      <c r="AX758">
        <f>VLOOKUP(_xlfn.CONCAT(B758:C758),Sheet2!C:G,4,0)</f>
        <v>1.7592918860102841E-3</v>
      </c>
      <c r="AY758">
        <f>(AJ758*0.000001)/(VLOOKUP(_xlfn.CONCAT(B758:C758),Sheet2!$C:$G,4,0)*VLOOKUP(AA758,Sheet3!$A$1:$B$5,2,0)*SQRT(8*1.380649E-23*Sheet3!$D$2/(PI()*VLOOKUP(AA758,Sheet3!$A$1:$B$5,2,0))))</f>
        <v>1.3360985402999378E+19</v>
      </c>
      <c r="AZ758" t="str">
        <f>VLOOKUP(_xlfn.CONCAT(B758:C758),Sheet2!C:H,6,0)</f>
        <v>+0, +0</v>
      </c>
      <c r="BA758">
        <f>VLOOKUP(_xlfn.CONCAT(B758:C758),Sheet2!C:G,2,0)</f>
        <v>8</v>
      </c>
      <c r="BB758">
        <f>VLOOKUP(_xlfn.CONCAT(B758:C758),Sheet2!C:G,3,0)</f>
        <v>70</v>
      </c>
    </row>
    <row r="759" spans="1:54" x14ac:dyDescent="0.25">
      <c r="A759" t="s">
        <v>49</v>
      </c>
      <c r="B759" t="s">
        <v>50</v>
      </c>
      <c r="C759" t="s">
        <v>50</v>
      </c>
      <c r="D759" t="s">
        <v>51</v>
      </c>
      <c r="E759" s="1">
        <v>45719.533474488417</v>
      </c>
      <c r="F759">
        <v>0.1921963638888888</v>
      </c>
      <c r="G759">
        <v>192.19636388888881</v>
      </c>
      <c r="H759">
        <v>400.1</v>
      </c>
      <c r="I759">
        <v>9.1006366942430746E-13</v>
      </c>
      <c r="J759">
        <v>2.27490375</v>
      </c>
      <c r="K759">
        <v>1.6719689853163201E-3</v>
      </c>
      <c r="L759">
        <v>910.188990375</v>
      </c>
      <c r="M759">
        <v>1.5215982299406059E-15</v>
      </c>
      <c r="N759">
        <v>42.781880000000001</v>
      </c>
      <c r="O759">
        <v>17.784913836614908</v>
      </c>
      <c r="P759">
        <v>2.0570387499999998</v>
      </c>
      <c r="Q759">
        <v>6.9307205512262032E-4</v>
      </c>
      <c r="R759">
        <v>88.003984957849994</v>
      </c>
      <c r="S759">
        <v>42.781880000000001</v>
      </c>
      <c r="T759">
        <v>17.784913836614908</v>
      </c>
      <c r="U759">
        <v>2.0570387499999998</v>
      </c>
      <c r="V759">
        <v>6.9307205512262032E-4</v>
      </c>
      <c r="W759">
        <v>88.003984957849994</v>
      </c>
      <c r="X759">
        <v>1.232622678292142E-2</v>
      </c>
      <c r="Y759">
        <f>S759/U759</f>
        <v>20.797799749761644</v>
      </c>
      <c r="Z759">
        <f>(((Y759/13)-1)/(0.0039))+23</f>
        <v>176.8027564055551</v>
      </c>
      <c r="AA759" t="s">
        <v>52</v>
      </c>
      <c r="AB759">
        <v>20</v>
      </c>
      <c r="AC759">
        <v>1.952227186484421</v>
      </c>
      <c r="AD759" t="s">
        <v>52</v>
      </c>
      <c r="AE759">
        <v>0</v>
      </c>
      <c r="AF759">
        <v>0</v>
      </c>
      <c r="AG759" t="s">
        <v>53</v>
      </c>
      <c r="AH759">
        <v>5</v>
      </c>
      <c r="AI759">
        <v>0.31153079105378217</v>
      </c>
      <c r="AJ759">
        <v>1.952227186484421</v>
      </c>
      <c r="AK759">
        <v>2.846393185796867E-2</v>
      </c>
      <c r="AL759">
        <v>28.463931857968671</v>
      </c>
      <c r="AM759">
        <v>0.62142277371209742</v>
      </c>
      <c r="AN759">
        <v>2.1831937232456728</v>
      </c>
      <c r="AO759">
        <v>1486.8687906845089</v>
      </c>
      <c r="AP759">
        <f>AO759*(AN759/100)</f>
        <v>32.46122611112304</v>
      </c>
      <c r="AQ759">
        <v>1.486868553414308E-3</v>
      </c>
      <c r="AR759">
        <v>22.7980578863373</v>
      </c>
      <c r="AS759">
        <v>0.99545153759286253</v>
      </c>
      <c r="AT759">
        <v>2.078810259293375E-5</v>
      </c>
      <c r="AU759">
        <v>31.272551260196479</v>
      </c>
      <c r="AV759" t="str">
        <f>VLOOKUP(_xlfn.CONCAT(B759:C759),Sheet2!C:G,5,0)</f>
        <v>08.0, 70.0</v>
      </c>
      <c r="AW759">
        <f>ROUND(H759,-2)</f>
        <v>400</v>
      </c>
      <c r="AX759">
        <f>VLOOKUP(_xlfn.CONCAT(B759:C759),Sheet2!C:G,4,0)</f>
        <v>1.7592918860102841E-3</v>
      </c>
      <c r="AY759">
        <f>(AJ759*0.000001)/(VLOOKUP(_xlfn.CONCAT(B759:C759),Sheet2!$C:$G,4,0)*VLOOKUP(AA759,Sheet3!$A$1:$B$5,2,0)*SQRT(8*1.380649E-23*Sheet3!$D$2/(PI()*VLOOKUP(AA759,Sheet3!$A$1:$B$5,2,0))))</f>
        <v>1.3360237682111214E+19</v>
      </c>
      <c r="AZ759" t="str">
        <f>VLOOKUP(_xlfn.CONCAT(B759:C759),Sheet2!C:H,6,0)</f>
        <v>+0, +0</v>
      </c>
      <c r="BA759">
        <f>VLOOKUP(_xlfn.CONCAT(B759:C759),Sheet2!C:G,2,0)</f>
        <v>8</v>
      </c>
      <c r="BB759">
        <f>VLOOKUP(_xlfn.CONCAT(B759:C759),Sheet2!C:G,3,0)</f>
        <v>70</v>
      </c>
    </row>
    <row r="760" spans="1:54" x14ac:dyDescent="0.25">
      <c r="A760" t="s">
        <v>49</v>
      </c>
      <c r="B760" t="s">
        <v>50</v>
      </c>
      <c r="C760" t="s">
        <v>50</v>
      </c>
      <c r="D760" t="s">
        <v>51</v>
      </c>
      <c r="E760" s="1">
        <v>45719.533929694902</v>
      </c>
      <c r="F760">
        <v>0.1885205555555558</v>
      </c>
      <c r="G760">
        <v>188.5205555555558</v>
      </c>
      <c r="H760">
        <v>400.1</v>
      </c>
      <c r="I760">
        <v>9.1006366942430746E-13</v>
      </c>
      <c r="J760">
        <v>2.2716324999999999</v>
      </c>
      <c r="K760">
        <v>2.0585774034895228E-3</v>
      </c>
      <c r="L760">
        <v>908.88016325000001</v>
      </c>
      <c r="M760">
        <v>1.8734365056136381E-15</v>
      </c>
      <c r="N760">
        <v>44.870600000000003</v>
      </c>
      <c r="O760">
        <v>16.09437581396228</v>
      </c>
      <c r="P760">
        <v>4.3342799999999988</v>
      </c>
      <c r="Q760">
        <v>10.291761185140411</v>
      </c>
      <c r="R760">
        <v>194.48174416799989</v>
      </c>
      <c r="S760">
        <v>44.870600000000003</v>
      </c>
      <c r="T760">
        <v>16.09437581396228</v>
      </c>
      <c r="U760">
        <v>4.3342799999999988</v>
      </c>
      <c r="V760">
        <v>10.291761185140411</v>
      </c>
      <c r="W760">
        <v>194.48174416799989</v>
      </c>
      <c r="X760">
        <v>165.63947230119959</v>
      </c>
      <c r="Y760">
        <f>S760/U760</f>
        <v>10.352492224775514</v>
      </c>
      <c r="AA760" t="s">
        <v>52</v>
      </c>
      <c r="AB760">
        <v>20</v>
      </c>
      <c r="AC760">
        <v>1.9523896443181741</v>
      </c>
      <c r="AD760" t="s">
        <v>52</v>
      </c>
      <c r="AE760">
        <v>0</v>
      </c>
      <c r="AF760">
        <v>0</v>
      </c>
      <c r="AG760" t="s">
        <v>53</v>
      </c>
      <c r="AH760">
        <v>5</v>
      </c>
      <c r="AI760">
        <v>0.31154999542727307</v>
      </c>
      <c r="AJ760">
        <v>1.9523896443181741</v>
      </c>
      <c r="AK760">
        <v>2.7936956913044E-2</v>
      </c>
      <c r="AL760">
        <v>27.936956913044</v>
      </c>
      <c r="AM760">
        <v>0.62110670752065678</v>
      </c>
      <c r="AN760">
        <v>2.2232439612299251</v>
      </c>
      <c r="AO760">
        <v>1459.219799034043</v>
      </c>
      <c r="AP760">
        <f>AO760*(AN760/100)</f>
        <v>32.442016063095807</v>
      </c>
      <c r="AQ760">
        <v>1.4592195661810099E-3</v>
      </c>
      <c r="AR760">
        <v>21.99151150613509</v>
      </c>
      <c r="AS760">
        <v>0.9778499030866652</v>
      </c>
      <c r="AT760">
        <v>1.8115221527886301E-5</v>
      </c>
      <c r="AU760">
        <v>30.737778249165679</v>
      </c>
      <c r="AV760" t="str">
        <f>VLOOKUP(_xlfn.CONCAT(B760:C760),Sheet2!C:G,5,0)</f>
        <v>08.0, 70.0</v>
      </c>
      <c r="AW760">
        <f>ROUND(H760,-2)</f>
        <v>400</v>
      </c>
      <c r="AX760">
        <f>VLOOKUP(_xlfn.CONCAT(B760:C760),Sheet2!C:G,4,0)</f>
        <v>1.7592918860102841E-3</v>
      </c>
      <c r="AY760">
        <f>(AJ760*0.000001)/(VLOOKUP(_xlfn.CONCAT(B760:C760),Sheet2!$C:$G,4,0)*VLOOKUP(AA760,Sheet3!$A$1:$B$5,2,0)*SQRT(8*1.380649E-23*Sheet3!$D$2/(PI()*VLOOKUP(AA760,Sheet3!$A$1:$B$5,2,0))))</f>
        <v>1.3361349476520843E+19</v>
      </c>
      <c r="AZ760" t="str">
        <f>VLOOKUP(_xlfn.CONCAT(B760:C760),Sheet2!C:H,6,0)</f>
        <v>+0, +0</v>
      </c>
      <c r="BA760">
        <f>VLOOKUP(_xlfn.CONCAT(B760:C760),Sheet2!C:G,2,0)</f>
        <v>8</v>
      </c>
      <c r="BB760">
        <f>VLOOKUP(_xlfn.CONCAT(B760:C760),Sheet2!C:G,3,0)</f>
        <v>70</v>
      </c>
    </row>
    <row r="761" spans="1:54" x14ac:dyDescent="0.25">
      <c r="A761" t="s">
        <v>49</v>
      </c>
      <c r="B761" t="s">
        <v>50</v>
      </c>
      <c r="C761" t="s">
        <v>50</v>
      </c>
      <c r="D761" t="s">
        <v>51</v>
      </c>
      <c r="E761" s="1">
        <v>45719.534323327607</v>
      </c>
      <c r="F761">
        <v>0.19208561388888909</v>
      </c>
      <c r="G761">
        <v>192.0856138888891</v>
      </c>
      <c r="H761">
        <v>400.1</v>
      </c>
      <c r="I761">
        <v>9.1006366942430746E-13</v>
      </c>
      <c r="J761">
        <v>2.2661099999999998</v>
      </c>
      <c r="K761">
        <v>1.9157211395073781E-3</v>
      </c>
      <c r="L761">
        <v>906.67061100000001</v>
      </c>
      <c r="M761">
        <v>1.7434282098138E-15</v>
      </c>
      <c r="N761">
        <v>49.083274999999993</v>
      </c>
      <c r="O761">
        <v>9.6025482081314184</v>
      </c>
      <c r="P761">
        <v>2.0703187500000002</v>
      </c>
      <c r="Q761">
        <v>6.286035041717286E-4</v>
      </c>
      <c r="R761">
        <v>101.6180245439062</v>
      </c>
      <c r="S761">
        <v>49.083274999999993</v>
      </c>
      <c r="T761">
        <v>9.6025482081314184</v>
      </c>
      <c r="U761">
        <v>2.0703187500000002</v>
      </c>
      <c r="V761">
        <v>6.286035041717286E-4</v>
      </c>
      <c r="W761">
        <v>101.6180245439062</v>
      </c>
      <c r="X761">
        <v>6.0361954526093626E-3</v>
      </c>
      <c r="Y761">
        <f>S761/U761</f>
        <v>23.708076352977042</v>
      </c>
      <c r="Z761">
        <f>(((Y761/13)-1)/(0.0039))+23</f>
        <v>234.204661794419</v>
      </c>
      <c r="AA761" t="s">
        <v>52</v>
      </c>
      <c r="AB761">
        <v>20</v>
      </c>
      <c r="AC761">
        <v>1.9522821018085059</v>
      </c>
      <c r="AD761" t="s">
        <v>52</v>
      </c>
      <c r="AE761">
        <v>0</v>
      </c>
      <c r="AF761">
        <v>0</v>
      </c>
      <c r="AG761" t="s">
        <v>53</v>
      </c>
      <c r="AH761">
        <v>5</v>
      </c>
      <c r="AI761">
        <v>0.31152458431710273</v>
      </c>
      <c r="AJ761">
        <v>1.9522821018085059</v>
      </c>
      <c r="AK761">
        <v>2.8448054404669212E-2</v>
      </c>
      <c r="AL761">
        <v>28.448054404669211</v>
      </c>
      <c r="AM761">
        <v>0.6214131668929801</v>
      </c>
      <c r="AN761">
        <v>2.184378439570851</v>
      </c>
      <c r="AO761">
        <v>1485.99760057566</v>
      </c>
      <c r="AP761">
        <f>AO761*(AN761/100)</f>
        <v>32.459811199514888</v>
      </c>
      <c r="AQ761">
        <v>1.485997363455875E-3</v>
      </c>
      <c r="AR761">
        <v>22.86035828010775</v>
      </c>
      <c r="AS761">
        <v>0.99871347495864726</v>
      </c>
      <c r="AT761">
        <v>2.055642697089158E-5</v>
      </c>
      <c r="AU761">
        <v>31.376394094535399</v>
      </c>
      <c r="AV761" t="str">
        <f>VLOOKUP(_xlfn.CONCAT(B761:C761),Sheet2!C:G,5,0)</f>
        <v>08.0, 70.0</v>
      </c>
      <c r="AW761">
        <f>ROUND(H761,-2)</f>
        <v>400</v>
      </c>
      <c r="AX761">
        <f>VLOOKUP(_xlfn.CONCAT(B761:C761),Sheet2!C:G,4,0)</f>
        <v>1.7592918860102841E-3</v>
      </c>
      <c r="AY761">
        <f>(AJ761*0.000001)/(VLOOKUP(_xlfn.CONCAT(B761:C761),Sheet2!$C:$G,4,0)*VLOOKUP(AA761,Sheet3!$A$1:$B$5,2,0)*SQRT(8*1.380649E-23*Sheet3!$D$2/(PI()*VLOOKUP(AA761,Sheet3!$A$1:$B$5,2,0))))</f>
        <v>1.3360613499939817E+19</v>
      </c>
      <c r="AZ761" t="str">
        <f>VLOOKUP(_xlfn.CONCAT(B761:C761),Sheet2!C:H,6,0)</f>
        <v>+0, +0</v>
      </c>
      <c r="BA761">
        <f>VLOOKUP(_xlfn.CONCAT(B761:C761),Sheet2!C:G,2,0)</f>
        <v>8</v>
      </c>
      <c r="BB761">
        <f>VLOOKUP(_xlfn.CONCAT(B761:C761),Sheet2!C:G,3,0)</f>
        <v>70</v>
      </c>
    </row>
    <row r="762" spans="1:54" x14ac:dyDescent="0.25">
      <c r="A762" t="s">
        <v>49</v>
      </c>
      <c r="B762" t="s">
        <v>50</v>
      </c>
      <c r="C762" t="s">
        <v>50</v>
      </c>
      <c r="D762" t="s">
        <v>51</v>
      </c>
      <c r="E762" s="1">
        <v>45719.534697400108</v>
      </c>
      <c r="F762">
        <v>0.22654924861111159</v>
      </c>
      <c r="G762">
        <v>226.54924861111161</v>
      </c>
      <c r="H762">
        <v>500.10000000000008</v>
      </c>
      <c r="I762">
        <v>5.3466240578678068E-12</v>
      </c>
      <c r="J762">
        <v>2.3430662500000001</v>
      </c>
      <c r="K762">
        <v>2.953856381394089E-3</v>
      </c>
      <c r="L762">
        <v>1171.767431625</v>
      </c>
      <c r="M762">
        <v>1.5793159592247981E-14</v>
      </c>
      <c r="N762">
        <v>47.063011249999988</v>
      </c>
      <c r="O762">
        <v>13.38947452745162</v>
      </c>
      <c r="P762">
        <v>2.0666812499999998</v>
      </c>
      <c r="Q762">
        <v>6.0423904087977386E-4</v>
      </c>
      <c r="R762">
        <v>97.264242918914036</v>
      </c>
      <c r="S762">
        <v>47.063011249999988</v>
      </c>
      <c r="T762">
        <v>13.38947452745162</v>
      </c>
      <c r="U762">
        <v>2.0666812499999998</v>
      </c>
      <c r="V762">
        <v>6.0423904087977386E-4</v>
      </c>
      <c r="W762">
        <v>97.264242918914036</v>
      </c>
      <c r="X762">
        <v>8.0904432463515322E-3</v>
      </c>
      <c r="Y762">
        <f>S762/U762</f>
        <v>22.772264107007306</v>
      </c>
      <c r="Z762">
        <f>(((Y762/13)-1)/(0.0039))+23</f>
        <v>215.74682656819144</v>
      </c>
      <c r="AA762" t="s">
        <v>52</v>
      </c>
      <c r="AB762">
        <v>20</v>
      </c>
      <c r="AC762">
        <v>1.9523656188638869</v>
      </c>
      <c r="AD762" t="s">
        <v>52</v>
      </c>
      <c r="AE762">
        <v>0</v>
      </c>
      <c r="AF762">
        <v>0</v>
      </c>
      <c r="AG762" t="s">
        <v>53</v>
      </c>
      <c r="AH762">
        <v>5</v>
      </c>
      <c r="AI762">
        <v>0.31153393093233778</v>
      </c>
      <c r="AJ762">
        <v>1.9523656188638869</v>
      </c>
      <c r="AK762">
        <v>3.3388864795938757E-2</v>
      </c>
      <c r="AL762">
        <v>33.388864795938758</v>
      </c>
      <c r="AM762">
        <v>0.62465293392117205</v>
      </c>
      <c r="AN762">
        <v>1.870842083846922</v>
      </c>
      <c r="AO762">
        <v>1744.0085650486551</v>
      </c>
      <c r="AP762">
        <f>AO762*(AN762/100)</f>
        <v>32.62764618082506</v>
      </c>
      <c r="AQ762">
        <v>1.7440082867617641E-3</v>
      </c>
      <c r="AR762">
        <v>24.365242451850321</v>
      </c>
      <c r="AS762">
        <v>0.91167041924110281</v>
      </c>
      <c r="AT762">
        <v>2.2497778097834819E-5</v>
      </c>
      <c r="AU762">
        <v>28.49444684568104</v>
      </c>
      <c r="AV762" t="str">
        <f>VLOOKUP(_xlfn.CONCAT(B762:C762),Sheet2!C:G,5,0)</f>
        <v>08.0, 70.0</v>
      </c>
      <c r="AW762">
        <f>ROUND(H762,-2)</f>
        <v>500</v>
      </c>
      <c r="AX762">
        <f>VLOOKUP(_xlfn.CONCAT(B762:C762),Sheet2!C:G,4,0)</f>
        <v>1.7592918860102841E-3</v>
      </c>
      <c r="AY762">
        <f>(AJ762*0.000001)/(VLOOKUP(_xlfn.CONCAT(B762:C762),Sheet2!$C:$G,4,0)*VLOOKUP(AA762,Sheet3!$A$1:$B$5,2,0)*SQRT(8*1.380649E-23*Sheet3!$D$2/(PI()*VLOOKUP(AA762,Sheet3!$A$1:$B$5,2,0))))</f>
        <v>1.3361185056220832E+19</v>
      </c>
      <c r="AZ762" t="str">
        <f>VLOOKUP(_xlfn.CONCAT(B762:C762),Sheet2!C:H,6,0)</f>
        <v>+0, +0</v>
      </c>
      <c r="BA762">
        <f>VLOOKUP(_xlfn.CONCAT(B762:C762),Sheet2!C:G,2,0)</f>
        <v>8</v>
      </c>
      <c r="BB762">
        <f>VLOOKUP(_xlfn.CONCAT(B762:C762),Sheet2!C:G,3,0)</f>
        <v>70</v>
      </c>
    </row>
    <row r="763" spans="1:54" x14ac:dyDescent="0.25">
      <c r="A763" t="s">
        <v>49</v>
      </c>
      <c r="B763" t="s">
        <v>50</v>
      </c>
      <c r="C763" t="s">
        <v>50</v>
      </c>
      <c r="D763" t="s">
        <v>51</v>
      </c>
      <c r="E763" s="1">
        <v>45719.535167884373</v>
      </c>
      <c r="F763">
        <v>0.22641419166666671</v>
      </c>
      <c r="G763">
        <v>226.41419166666671</v>
      </c>
      <c r="H763">
        <v>500.10000000000008</v>
      </c>
      <c r="I763">
        <v>5.3466240578678068E-12</v>
      </c>
      <c r="J763">
        <v>2.3343862500000001</v>
      </c>
      <c r="K763">
        <v>2.4144041960755952E-3</v>
      </c>
      <c r="L763">
        <v>1167.426563625</v>
      </c>
      <c r="M763">
        <v>1.2908911560154759E-14</v>
      </c>
      <c r="N763">
        <v>43.205759999999991</v>
      </c>
      <c r="O763">
        <v>17.96751497774514</v>
      </c>
      <c r="P763">
        <v>2.062451250000001</v>
      </c>
      <c r="Q763">
        <v>4.9792906542288394E-4</v>
      </c>
      <c r="R763">
        <v>89.109773719200007</v>
      </c>
      <c r="S763">
        <v>43.205759999999991</v>
      </c>
      <c r="T763">
        <v>17.96751497774514</v>
      </c>
      <c r="U763">
        <v>2.062451250000001</v>
      </c>
      <c r="V763">
        <v>4.9792906542288394E-4</v>
      </c>
      <c r="W763">
        <v>89.109773719200007</v>
      </c>
      <c r="X763">
        <v>8.9465479408403041E-3</v>
      </c>
      <c r="Y763">
        <f>S763/U763</f>
        <v>20.948742424820935</v>
      </c>
      <c r="Z763">
        <f>(((Y763/13)-1)/(0.0039))+23</f>
        <v>179.77992948364766</v>
      </c>
      <c r="AA763" t="s">
        <v>52</v>
      </c>
      <c r="AB763">
        <v>20</v>
      </c>
      <c r="AC763">
        <v>1.9523816358334121</v>
      </c>
      <c r="AD763" t="s">
        <v>52</v>
      </c>
      <c r="AE763">
        <v>0</v>
      </c>
      <c r="AF763">
        <v>0</v>
      </c>
      <c r="AG763" t="s">
        <v>53</v>
      </c>
      <c r="AH763">
        <v>5</v>
      </c>
      <c r="AI763">
        <v>0.31153444207535841</v>
      </c>
      <c r="AJ763">
        <v>1.9523816358334121</v>
      </c>
      <c r="AK763">
        <v>3.3369502625932447E-2</v>
      </c>
      <c r="AL763">
        <v>33.369502625932448</v>
      </c>
      <c r="AM763">
        <v>0.62463926278718929</v>
      </c>
      <c r="AN763">
        <v>1.871886643889511</v>
      </c>
      <c r="AO763">
        <v>1742.982916969863</v>
      </c>
      <c r="AP763">
        <f>AO763*(AN763/100)</f>
        <v>32.626664428034665</v>
      </c>
      <c r="AQ763">
        <v>1.742982638848458E-3</v>
      </c>
      <c r="AR763">
        <v>24.427284261462528</v>
      </c>
      <c r="AS763">
        <v>0.91450214311048339</v>
      </c>
      <c r="AT763">
        <v>2.2694971188784378E-5</v>
      </c>
      <c r="AU763">
        <v>28.5838130343001</v>
      </c>
      <c r="AV763" t="str">
        <f>VLOOKUP(_xlfn.CONCAT(B763:C763),Sheet2!C:G,5,0)</f>
        <v>08.0, 70.0</v>
      </c>
      <c r="AW763">
        <f>ROUND(H763,-2)</f>
        <v>500</v>
      </c>
      <c r="AX763">
        <f>VLOOKUP(_xlfn.CONCAT(B763:C763),Sheet2!C:G,4,0)</f>
        <v>1.7592918860102841E-3</v>
      </c>
      <c r="AY763">
        <f>(AJ763*0.000001)/(VLOOKUP(_xlfn.CONCAT(B763:C763),Sheet2!$C:$G,4,0)*VLOOKUP(AA763,Sheet3!$A$1:$B$5,2,0)*SQRT(8*1.380649E-23*Sheet3!$D$2/(PI()*VLOOKUP(AA763,Sheet3!$A$1:$B$5,2,0))))</f>
        <v>1.3361294669754175E+19</v>
      </c>
      <c r="AZ763" t="str">
        <f>VLOOKUP(_xlfn.CONCAT(B763:C763),Sheet2!C:H,6,0)</f>
        <v>+0, +0</v>
      </c>
      <c r="BA763">
        <f>VLOOKUP(_xlfn.CONCAT(B763:C763),Sheet2!C:G,2,0)</f>
        <v>8</v>
      </c>
      <c r="BB763">
        <f>VLOOKUP(_xlfn.CONCAT(B763:C763),Sheet2!C:G,3,0)</f>
        <v>70</v>
      </c>
    </row>
    <row r="764" spans="1:54" x14ac:dyDescent="0.25">
      <c r="A764" t="s">
        <v>49</v>
      </c>
      <c r="B764" t="s">
        <v>50</v>
      </c>
      <c r="C764" t="s">
        <v>50</v>
      </c>
      <c r="D764" t="s">
        <v>51</v>
      </c>
      <c r="E764" s="1">
        <v>45719.535589063191</v>
      </c>
      <c r="F764">
        <v>0.22317118611111081</v>
      </c>
      <c r="G764">
        <v>223.17118611111081</v>
      </c>
      <c r="H764">
        <v>500.10000000000008</v>
      </c>
      <c r="I764">
        <v>5.3466240578678068E-12</v>
      </c>
      <c r="J764">
        <v>2.3303099999999999</v>
      </c>
      <c r="K764">
        <v>2.6622846766686439E-3</v>
      </c>
      <c r="L764">
        <v>1165.388031</v>
      </c>
      <c r="M764">
        <v>1.4234235301169389E-14</v>
      </c>
      <c r="N764">
        <v>47.522477500000022</v>
      </c>
      <c r="O764">
        <v>13.522625647780311</v>
      </c>
      <c r="P764">
        <v>2.078125</v>
      </c>
      <c r="Q764">
        <v>7.2286109329551497E-4</v>
      </c>
      <c r="R764">
        <v>98.757648554687506</v>
      </c>
      <c r="S764">
        <v>47.522477500000022</v>
      </c>
      <c r="T764">
        <v>13.522625647780311</v>
      </c>
      <c r="U764">
        <v>2.078125</v>
      </c>
      <c r="V764">
        <v>7.2286109329551497E-4</v>
      </c>
      <c r="W764">
        <v>98.757648554687506</v>
      </c>
      <c r="X764">
        <v>9.7749799599804489E-3</v>
      </c>
      <c r="Y764">
        <f>S764/U764</f>
        <v>22.867959097744372</v>
      </c>
      <c r="Z764">
        <f>(((Y764/13)-1)/(0.0039))+23</f>
        <v>217.63430173065822</v>
      </c>
      <c r="AA764" t="s">
        <v>52</v>
      </c>
      <c r="AB764">
        <v>20</v>
      </c>
      <c r="AC764">
        <v>1.952357610379124</v>
      </c>
      <c r="AD764" t="s">
        <v>52</v>
      </c>
      <c r="AE764">
        <v>0</v>
      </c>
      <c r="AF764">
        <v>0</v>
      </c>
      <c r="AG764" t="s">
        <v>53</v>
      </c>
      <c r="AH764">
        <v>5</v>
      </c>
      <c r="AI764">
        <v>0.31153064501291922</v>
      </c>
      <c r="AJ764">
        <v>1.952357610379124</v>
      </c>
      <c r="AK764">
        <v>3.2904575589739617E-2</v>
      </c>
      <c r="AL764">
        <v>32.904575589739608</v>
      </c>
      <c r="AM764">
        <v>0.62431328246041484</v>
      </c>
      <c r="AN764">
        <v>1.897344886755171</v>
      </c>
      <c r="AO764">
        <v>1718.719621130967</v>
      </c>
      <c r="AP764">
        <f>AO764*(AN764/100)</f>
        <v>32.610038849186253</v>
      </c>
      <c r="AQ764">
        <v>1.7187193468811339E-3</v>
      </c>
      <c r="AR764">
        <v>23.793189764219271</v>
      </c>
      <c r="AS764">
        <v>0.90287773877473831</v>
      </c>
      <c r="AT764">
        <v>2.193441356837677E-5</v>
      </c>
      <c r="AU764">
        <v>28.234866597612761</v>
      </c>
      <c r="AV764" t="str">
        <f>VLOOKUP(_xlfn.CONCAT(B764:C764),Sheet2!C:G,5,0)</f>
        <v>08.0, 70.0</v>
      </c>
      <c r="AW764">
        <f>ROUND(H764,-2)</f>
        <v>500</v>
      </c>
      <c r="AX764">
        <f>VLOOKUP(_xlfn.CONCAT(B764:C764),Sheet2!C:G,4,0)</f>
        <v>1.7592918860102841E-3</v>
      </c>
      <c r="AY764">
        <f>(AJ764*0.000001)/(VLOOKUP(_xlfn.CONCAT(B764:C764),Sheet2!$C:$G,4,0)*VLOOKUP(AA764,Sheet3!$A$1:$B$5,2,0)*SQRT(8*1.380649E-23*Sheet3!$D$2/(PI()*VLOOKUP(AA764,Sheet3!$A$1:$B$5,2,0))))</f>
        <v>1.3361130249454156E+19</v>
      </c>
      <c r="AZ764" t="str">
        <f>VLOOKUP(_xlfn.CONCAT(B764:C764),Sheet2!C:H,6,0)</f>
        <v>+0, +0</v>
      </c>
      <c r="BA764">
        <f>VLOOKUP(_xlfn.CONCAT(B764:C764),Sheet2!C:G,2,0)</f>
        <v>8</v>
      </c>
      <c r="BB764">
        <f>VLOOKUP(_xlfn.CONCAT(B764:C764),Sheet2!C:G,3,0)</f>
        <v>70</v>
      </c>
    </row>
    <row r="765" spans="1:54" x14ac:dyDescent="0.25">
      <c r="A765" t="s">
        <v>49</v>
      </c>
      <c r="B765" t="s">
        <v>50</v>
      </c>
      <c r="C765" t="s">
        <v>50</v>
      </c>
      <c r="D765" t="s">
        <v>51</v>
      </c>
      <c r="E765" s="1">
        <v>45719.536096121257</v>
      </c>
      <c r="F765">
        <v>0.26123340000000012</v>
      </c>
      <c r="G765">
        <v>261.23340000000007</v>
      </c>
      <c r="H765">
        <v>600.10000000000014</v>
      </c>
      <c r="I765">
        <v>8.4180889421748443E-12</v>
      </c>
      <c r="J765">
        <v>2.4708975</v>
      </c>
      <c r="K765">
        <v>8.2785966626825677E-3</v>
      </c>
      <c r="L765">
        <v>1482.7855897500001</v>
      </c>
      <c r="M765">
        <v>6.9689963022853696E-14</v>
      </c>
      <c r="N765">
        <v>45.605920000000012</v>
      </c>
      <c r="O765">
        <v>16.085036925967611</v>
      </c>
      <c r="P765">
        <v>2.0745799999999992</v>
      </c>
      <c r="Q765">
        <v>5.6701135557134176E-4</v>
      </c>
      <c r="R765">
        <v>94.613129513599986</v>
      </c>
      <c r="S765">
        <v>45.605920000000012</v>
      </c>
      <c r="T765">
        <v>16.085036925967611</v>
      </c>
      <c r="U765">
        <v>2.0745799999999992</v>
      </c>
      <c r="V765">
        <v>5.6701135557134176E-4</v>
      </c>
      <c r="W765">
        <v>94.613129513599986</v>
      </c>
      <c r="X765">
        <v>9.1203985918079846E-3</v>
      </c>
      <c r="Y765">
        <f>S765/U765</f>
        <v>21.983206239335203</v>
      </c>
      <c r="Z765">
        <f>(((Y765/13)-1)/(0.0039))+23</f>
        <v>200.18355501647343</v>
      </c>
      <c r="AA765" t="s">
        <v>52</v>
      </c>
      <c r="AB765">
        <v>20</v>
      </c>
      <c r="AC765">
        <v>1.9524342630189939</v>
      </c>
      <c r="AD765" t="s">
        <v>52</v>
      </c>
      <c r="AE765">
        <v>0</v>
      </c>
      <c r="AF765">
        <v>0</v>
      </c>
      <c r="AG765" t="s">
        <v>53</v>
      </c>
      <c r="AH765">
        <v>5</v>
      </c>
      <c r="AI765">
        <v>0.3115309370946453</v>
      </c>
      <c r="AJ765">
        <v>1.9524342630189939</v>
      </c>
      <c r="AK765">
        <v>3.8361289120181233E-2</v>
      </c>
      <c r="AL765">
        <v>38.361289120181233</v>
      </c>
      <c r="AM765">
        <v>0.62841498975497223</v>
      </c>
      <c r="AN765">
        <v>1.6381487801054471</v>
      </c>
      <c r="AO765">
        <v>2003.6639469312649</v>
      </c>
      <c r="AP765">
        <f>AO765*(AN765/100)</f>
        <v>32.822996504067163</v>
      </c>
      <c r="AQ765">
        <v>2.003663627226157E-3</v>
      </c>
      <c r="AR765">
        <v>25.415672949871329</v>
      </c>
      <c r="AS765">
        <v>0.83269307276781446</v>
      </c>
      <c r="AT765">
        <v>2.389122492014907E-5</v>
      </c>
      <c r="AU765">
        <v>25.871096526267831</v>
      </c>
      <c r="AV765" t="str">
        <f>VLOOKUP(_xlfn.CONCAT(B765:C765),Sheet2!C:G,5,0)</f>
        <v>08.0, 70.0</v>
      </c>
      <c r="AW765">
        <f>ROUND(H765,-2)</f>
        <v>600</v>
      </c>
      <c r="AX765">
        <f>VLOOKUP(_xlfn.CONCAT(B765:C765),Sheet2!C:G,4,0)</f>
        <v>1.7592918860102841E-3</v>
      </c>
      <c r="AY765">
        <f>(AJ765*0.000001)/(VLOOKUP(_xlfn.CONCAT(B765:C765),Sheet2!$C:$G,4,0)*VLOOKUP(AA765,Sheet3!$A$1:$B$5,2,0)*SQRT(8*1.380649E-23*Sheet3!$D$2/(PI()*VLOOKUP(AA765,Sheet3!$A$1:$B$5,2,0))))</f>
        <v>1.3361654828506591E+19</v>
      </c>
      <c r="AZ765" t="str">
        <f>VLOOKUP(_xlfn.CONCAT(B765:C765),Sheet2!C:H,6,0)</f>
        <v>+0, +0</v>
      </c>
      <c r="BA765">
        <f>VLOOKUP(_xlfn.CONCAT(B765:C765),Sheet2!C:G,2,0)</f>
        <v>8</v>
      </c>
      <c r="BB765">
        <f>VLOOKUP(_xlfn.CONCAT(B765:C765),Sheet2!C:G,3,0)</f>
        <v>70</v>
      </c>
    </row>
    <row r="766" spans="1:54" x14ac:dyDescent="0.25">
      <c r="A766" t="s">
        <v>49</v>
      </c>
      <c r="B766" t="s">
        <v>50</v>
      </c>
      <c r="C766" t="s">
        <v>50</v>
      </c>
      <c r="D766" t="s">
        <v>51</v>
      </c>
      <c r="E766" s="1">
        <v>45719.536497392721</v>
      </c>
      <c r="F766">
        <v>0.26101290972222291</v>
      </c>
      <c r="G766">
        <v>261.0129097222229</v>
      </c>
      <c r="H766">
        <v>600.10000000000014</v>
      </c>
      <c r="I766">
        <v>8.4180889421748443E-12</v>
      </c>
      <c r="J766">
        <v>2.4686262499999998</v>
      </c>
      <c r="K766">
        <v>5.5163029226936592E-3</v>
      </c>
      <c r="L766">
        <v>1481.422612625001</v>
      </c>
      <c r="M766">
        <v>4.6436728635214269E-14</v>
      </c>
      <c r="N766">
        <v>45.604782500000013</v>
      </c>
      <c r="O766">
        <v>16.085848391467639</v>
      </c>
      <c r="P766">
        <v>2.0707749999999998</v>
      </c>
      <c r="Q766">
        <v>5.4749400645944532E-4</v>
      </c>
      <c r="R766">
        <v>94.437243481437534</v>
      </c>
      <c r="S766">
        <v>45.604782500000013</v>
      </c>
      <c r="T766">
        <v>16.085848391467639</v>
      </c>
      <c r="U766">
        <v>2.0707749999999998</v>
      </c>
      <c r="V766">
        <v>5.4749400645944532E-4</v>
      </c>
      <c r="W766">
        <v>94.437243481437534</v>
      </c>
      <c r="X766">
        <v>8.8069055831438391E-3</v>
      </c>
      <c r="Y766">
        <f>S766/U766</f>
        <v>22.023050548707619</v>
      </c>
      <c r="Z766">
        <f>(((Y766/13)-1)/(0.0039))+23</f>
        <v>200.96943883052501</v>
      </c>
      <c r="AA766" t="s">
        <v>52</v>
      </c>
      <c r="AB766">
        <v>20</v>
      </c>
      <c r="AC766">
        <v>1.95236104258688</v>
      </c>
      <c r="AD766" t="s">
        <v>52</v>
      </c>
      <c r="AE766">
        <v>0</v>
      </c>
      <c r="AF766">
        <v>0</v>
      </c>
      <c r="AG766" t="s">
        <v>53</v>
      </c>
      <c r="AH766">
        <v>5</v>
      </c>
      <c r="AI766">
        <v>0.3115449570174979</v>
      </c>
      <c r="AJ766">
        <v>1.95236104258688</v>
      </c>
      <c r="AK766">
        <v>3.832967897039883E-2</v>
      </c>
      <c r="AL766">
        <v>38.329678970398831</v>
      </c>
      <c r="AM766">
        <v>0.62838950315634612</v>
      </c>
      <c r="AN766">
        <v>1.639433253906555</v>
      </c>
      <c r="AO766">
        <v>2002.087987015203</v>
      </c>
      <c r="AP766">
        <f>AO766*(AN766/100)</f>
        <v>32.822896231595593</v>
      </c>
      <c r="AQ766">
        <v>2.0020876675351969E-3</v>
      </c>
      <c r="AR766">
        <v>25.39810213814566</v>
      </c>
      <c r="AS766">
        <v>0.83276986462782376</v>
      </c>
      <c r="AT766">
        <v>2.387605514247329E-5</v>
      </c>
      <c r="AU766">
        <v>25.87356142922695</v>
      </c>
      <c r="AV766" t="str">
        <f>VLOOKUP(_xlfn.CONCAT(B766:C766),Sheet2!C:G,5,0)</f>
        <v>08.0, 70.0</v>
      </c>
      <c r="AW766">
        <f>ROUND(H766,-2)</f>
        <v>600</v>
      </c>
      <c r="AX766">
        <f>VLOOKUP(_xlfn.CONCAT(B766:C766),Sheet2!C:G,4,0)</f>
        <v>1.7592918860102841E-3</v>
      </c>
      <c r="AY766">
        <f>(AJ766*0.000001)/(VLOOKUP(_xlfn.CONCAT(B766:C766),Sheet2!$C:$G,4,0)*VLOOKUP(AA766,Sheet3!$A$1:$B$5,2,0)*SQRT(8*1.380649E-23*Sheet3!$D$2/(PI()*VLOOKUP(AA766,Sheet3!$A$1:$B$5,2,0))))</f>
        <v>1.3361153738068449E+19</v>
      </c>
      <c r="AZ766" t="str">
        <f>VLOOKUP(_xlfn.CONCAT(B766:C766),Sheet2!C:H,6,0)</f>
        <v>+0, +0</v>
      </c>
      <c r="BA766">
        <f>VLOOKUP(_xlfn.CONCAT(B766:C766),Sheet2!C:G,2,0)</f>
        <v>8</v>
      </c>
      <c r="BB766">
        <f>VLOOKUP(_xlfn.CONCAT(B766:C766),Sheet2!C:G,3,0)</f>
        <v>70</v>
      </c>
    </row>
    <row r="767" spans="1:54" x14ac:dyDescent="0.25">
      <c r="A767" t="s">
        <v>49</v>
      </c>
      <c r="B767" t="s">
        <v>50</v>
      </c>
      <c r="C767" t="s">
        <v>50</v>
      </c>
      <c r="D767" t="s">
        <v>51</v>
      </c>
      <c r="E767" s="1">
        <v>45719.536919728991</v>
      </c>
      <c r="F767">
        <v>0.25802101249999909</v>
      </c>
      <c r="G767">
        <v>258.02101249999907</v>
      </c>
      <c r="H767">
        <v>600.10000000000014</v>
      </c>
      <c r="I767">
        <v>8.4180889421748443E-12</v>
      </c>
      <c r="J767">
        <v>2.458885</v>
      </c>
      <c r="K767">
        <v>6.2054338495851694E-3</v>
      </c>
      <c r="L767">
        <v>1475.5768885</v>
      </c>
      <c r="M767">
        <v>5.2237894070590392E-14</v>
      </c>
      <c r="N767">
        <v>47.583522500000022</v>
      </c>
      <c r="O767">
        <v>13.430634517360501</v>
      </c>
      <c r="P767">
        <v>2.0665662500000002</v>
      </c>
      <c r="Q767">
        <v>5.7098026286018534E-4</v>
      </c>
      <c r="R767">
        <v>98.334501654615636</v>
      </c>
      <c r="S767">
        <v>47.583522500000022</v>
      </c>
      <c r="T767">
        <v>13.430634517360501</v>
      </c>
      <c r="U767">
        <v>2.0665662500000002</v>
      </c>
      <c r="V767">
        <v>5.7098026286018534E-4</v>
      </c>
      <c r="W767">
        <v>98.334501654615636</v>
      </c>
      <c r="X767">
        <v>7.6686272271015779E-3</v>
      </c>
      <c r="Y767">
        <f>S767/U767</f>
        <v>23.025403855308301</v>
      </c>
      <c r="Z767">
        <f>(((Y767/13)-1)/(0.0039))+23</f>
        <v>220.73972101199806</v>
      </c>
      <c r="AA767" t="s">
        <v>52</v>
      </c>
      <c r="AB767">
        <v>20</v>
      </c>
      <c r="AC767">
        <v>1.9522918263971469</v>
      </c>
      <c r="AD767" t="s">
        <v>52</v>
      </c>
      <c r="AE767">
        <v>0</v>
      </c>
      <c r="AF767">
        <v>0</v>
      </c>
      <c r="AG767" t="s">
        <v>53</v>
      </c>
      <c r="AH767">
        <v>5</v>
      </c>
      <c r="AI767">
        <v>0.3115329086462964</v>
      </c>
      <c r="AJ767">
        <v>1.9522918263971469</v>
      </c>
      <c r="AK767">
        <v>3.7900751580577062E-2</v>
      </c>
      <c r="AL767">
        <v>37.900751580577058</v>
      </c>
      <c r="AM767">
        <v>0.62804564375234051</v>
      </c>
      <c r="AN767">
        <v>1.657079655576525</v>
      </c>
      <c r="AO767">
        <v>1979.753854837664</v>
      </c>
      <c r="AP767">
        <f>AO767*(AN767/100)</f>
        <v>32.806098359006945</v>
      </c>
      <c r="AQ767">
        <v>1.97975353892261E-3</v>
      </c>
      <c r="AR767">
        <v>24.932111952585661</v>
      </c>
      <c r="AS767">
        <v>0.82628990974371996</v>
      </c>
      <c r="AT767">
        <v>2.3374405025780459E-5</v>
      </c>
      <c r="AU767">
        <v>25.68537897005498</v>
      </c>
      <c r="AV767" t="str">
        <f>VLOOKUP(_xlfn.CONCAT(B767:C767),Sheet2!C:G,5,0)</f>
        <v>08.0, 70.0</v>
      </c>
      <c r="AW767">
        <f>ROUND(H767,-2)</f>
        <v>600</v>
      </c>
      <c r="AX767">
        <f>VLOOKUP(_xlfn.CONCAT(B767:C767),Sheet2!C:G,4,0)</f>
        <v>1.7592918860102841E-3</v>
      </c>
      <c r="AY767">
        <f>(AJ767*0.000001)/(VLOOKUP(_xlfn.CONCAT(B767:C767),Sheet2!$C:$G,4,0)*VLOOKUP(AA767,Sheet3!$A$1:$B$5,2,0)*SQRT(8*1.380649E-23*Sheet3!$D$2/(PI()*VLOOKUP(AA767,Sheet3!$A$1:$B$5,2,0))))</f>
        <v>1.3360680051013638E+19</v>
      </c>
      <c r="AZ767" t="str">
        <f>VLOOKUP(_xlfn.CONCAT(B767:C767),Sheet2!C:H,6,0)</f>
        <v>+0, +0</v>
      </c>
      <c r="BA767">
        <f>VLOOKUP(_xlfn.CONCAT(B767:C767),Sheet2!C:G,2,0)</f>
        <v>8</v>
      </c>
      <c r="BB767">
        <f>VLOOKUP(_xlfn.CONCAT(B767:C767),Sheet2!C:G,3,0)</f>
        <v>70</v>
      </c>
    </row>
    <row r="768" spans="1:54" x14ac:dyDescent="0.25">
      <c r="A768" t="s">
        <v>49</v>
      </c>
      <c r="B768" t="s">
        <v>50</v>
      </c>
      <c r="C768" t="s">
        <v>50</v>
      </c>
      <c r="D768" t="s">
        <v>51</v>
      </c>
      <c r="E768" s="1">
        <v>45719.538505718992</v>
      </c>
      <c r="F768">
        <v>0.2384812236111116</v>
      </c>
      <c r="G768">
        <v>238.4812236111116</v>
      </c>
      <c r="H768">
        <v>200</v>
      </c>
      <c r="I768">
        <v>0</v>
      </c>
      <c r="J768">
        <v>7.7954600000000003</v>
      </c>
      <c r="K768">
        <v>2.3302030615130712E-2</v>
      </c>
      <c r="L768">
        <v>1559.0920000000001</v>
      </c>
      <c r="M768">
        <v>0</v>
      </c>
      <c r="N768">
        <v>49.562651250000023</v>
      </c>
      <c r="O768">
        <v>9.7014828501362906</v>
      </c>
      <c r="P768">
        <v>4.5388112500000002</v>
      </c>
      <c r="Q768">
        <v>10.788869129314881</v>
      </c>
      <c r="R768">
        <v>224.95551907332671</v>
      </c>
      <c r="S768">
        <v>49.562651250000023</v>
      </c>
      <c r="T768">
        <v>9.7014828501362906</v>
      </c>
      <c r="U768">
        <v>4.5388112500000002</v>
      </c>
      <c r="V768">
        <v>10.788869129314881</v>
      </c>
      <c r="W768">
        <v>224.95551907332671</v>
      </c>
      <c r="X768">
        <v>104.66802883041311</v>
      </c>
      <c r="Y768">
        <f>S768/U768</f>
        <v>10.919742752025659</v>
      </c>
      <c r="AA768" t="s">
        <v>64</v>
      </c>
      <c r="AB768">
        <v>110</v>
      </c>
      <c r="AC768">
        <v>3.2671534768211332</v>
      </c>
      <c r="AD768" t="s">
        <v>52</v>
      </c>
      <c r="AE768">
        <v>0</v>
      </c>
      <c r="AF768">
        <v>0</v>
      </c>
      <c r="AG768" t="s">
        <v>53</v>
      </c>
      <c r="AH768">
        <v>5</v>
      </c>
      <c r="AI768">
        <v>0.31153217844198122</v>
      </c>
      <c r="AJ768">
        <v>3.2671534768211332</v>
      </c>
      <c r="AK768">
        <v>3.5099468640934668E-2</v>
      </c>
      <c r="AL768">
        <v>35.099468640934667</v>
      </c>
      <c r="AM768">
        <v>0.62589080662348395</v>
      </c>
      <c r="AN768">
        <v>1.7831916859662671</v>
      </c>
      <c r="AO768">
        <v>1095.5674401987619</v>
      </c>
      <c r="AP768">
        <f>AO768*(AN768/100)</f>
        <v>19.536067507777776</v>
      </c>
      <c r="AQ768">
        <v>1.0955673357333671E-3</v>
      </c>
      <c r="AR768">
        <v>12.09288182226147</v>
      </c>
      <c r="AS768">
        <v>0.43127852649658499</v>
      </c>
      <c r="AT768">
        <v>1.056805567491458E-5</v>
      </c>
      <c r="AU768">
        <v>22.512762967762431</v>
      </c>
      <c r="AV768" t="str">
        <f>VLOOKUP(_xlfn.CONCAT(B768:C768),Sheet2!C:G,5,0)</f>
        <v>08.0, 70.0</v>
      </c>
      <c r="AW768">
        <f>ROUND(H768,-2)</f>
        <v>200</v>
      </c>
      <c r="AX768">
        <f>VLOOKUP(_xlfn.CONCAT(B768:C768),Sheet2!C:G,4,0)</f>
        <v>1.7592918860102841E-3</v>
      </c>
      <c r="AY768">
        <f>(AJ768*0.000001)/(VLOOKUP(_xlfn.CONCAT(B768:C768),Sheet2!$C:$G,4,0)*VLOOKUP(AA768,Sheet3!$A$1:$B$5,2,0)*SQRT(8*1.380649E-23*Sheet3!$D$2/(PI()*VLOOKUP(AA768,Sheet3!$A$1:$B$5,2,0))))</f>
        <v>4.0534669135601435E+19</v>
      </c>
      <c r="AZ768" t="str">
        <f>VLOOKUP(_xlfn.CONCAT(B768:C768),Sheet2!C:H,6,0)</f>
        <v>+0, +0</v>
      </c>
      <c r="BA768">
        <f>VLOOKUP(_xlfn.CONCAT(B768:C768),Sheet2!C:G,2,0)</f>
        <v>8</v>
      </c>
      <c r="BB768">
        <f>VLOOKUP(_xlfn.CONCAT(B768:C768),Sheet2!C:G,3,0)</f>
        <v>70</v>
      </c>
    </row>
    <row r="769" spans="1:54" x14ac:dyDescent="0.25">
      <c r="A769" t="s">
        <v>49</v>
      </c>
      <c r="B769" t="s">
        <v>50</v>
      </c>
      <c r="C769" t="s">
        <v>50</v>
      </c>
      <c r="D769" t="s">
        <v>51</v>
      </c>
      <c r="E769" s="1">
        <v>45719.538961041311</v>
      </c>
      <c r="F769">
        <v>0.23462988194444409</v>
      </c>
      <c r="G769">
        <v>234.62988194444409</v>
      </c>
      <c r="H769">
        <v>200</v>
      </c>
      <c r="I769">
        <v>0</v>
      </c>
      <c r="J769">
        <v>7.7123712499999986</v>
      </c>
      <c r="K769">
        <v>1.0842872464970449E-2</v>
      </c>
      <c r="L769">
        <v>1542.47425</v>
      </c>
      <c r="M769">
        <v>0</v>
      </c>
      <c r="N769">
        <v>47.582450000000009</v>
      </c>
      <c r="O769">
        <v>13.43164595046628</v>
      </c>
      <c r="P769">
        <v>2.0615649999999999</v>
      </c>
      <c r="Q769">
        <v>4.9606713583346047E-4</v>
      </c>
      <c r="R769">
        <v>98.094313534250034</v>
      </c>
      <c r="S769">
        <v>47.582450000000009</v>
      </c>
      <c r="T769">
        <v>13.43164595046628</v>
      </c>
      <c r="U769">
        <v>2.0615649999999999</v>
      </c>
      <c r="V769">
        <v>4.9606713583346047E-4</v>
      </c>
      <c r="W769">
        <v>98.094313534250034</v>
      </c>
      <c r="X769">
        <v>6.6629981361769073E-3</v>
      </c>
      <c r="Y769">
        <f>S769/U769</f>
        <v>23.080742057611577</v>
      </c>
      <c r="Z769">
        <f>(((Y769/13)-1)/(0.0039))+23</f>
        <v>221.83120429214156</v>
      </c>
      <c r="AA769" t="s">
        <v>64</v>
      </c>
      <c r="AB769">
        <v>110</v>
      </c>
      <c r="AC769">
        <v>3.26727200535136</v>
      </c>
      <c r="AD769" t="s">
        <v>52</v>
      </c>
      <c r="AE769">
        <v>0</v>
      </c>
      <c r="AF769">
        <v>0</v>
      </c>
      <c r="AG769" t="s">
        <v>53</v>
      </c>
      <c r="AH769">
        <v>5</v>
      </c>
      <c r="AI769">
        <v>0.31153838517866073</v>
      </c>
      <c r="AJ769">
        <v>3.26727200535136</v>
      </c>
      <c r="AK769">
        <v>3.4547328709079769E-2</v>
      </c>
      <c r="AL769">
        <v>34.547328709079771</v>
      </c>
      <c r="AM769">
        <v>0.62548476414898613</v>
      </c>
      <c r="AN769">
        <v>1.8105155666770709</v>
      </c>
      <c r="AO769">
        <v>1078.294255715816</v>
      </c>
      <c r="AP769">
        <f>AO769*(AN769/100)</f>
        <v>19.52268535431951</v>
      </c>
      <c r="AQ769">
        <v>1.0782941528991489E-3</v>
      </c>
      <c r="AR769">
        <v>11.841200489096879</v>
      </c>
      <c r="AS769">
        <v>0.428773556273081</v>
      </c>
      <c r="AT769">
        <v>1.113317998889732E-5</v>
      </c>
      <c r="AU769">
        <v>22.39734550452286</v>
      </c>
      <c r="AV769" t="str">
        <f>VLOOKUP(_xlfn.CONCAT(B769:C769),Sheet2!C:G,5,0)</f>
        <v>08.0, 70.0</v>
      </c>
      <c r="AW769">
        <f>ROUND(H769,-2)</f>
        <v>200</v>
      </c>
      <c r="AX769">
        <f>VLOOKUP(_xlfn.CONCAT(B769:C769),Sheet2!C:G,4,0)</f>
        <v>1.7592918860102841E-3</v>
      </c>
      <c r="AY769">
        <f>(AJ769*0.000001)/(VLOOKUP(_xlfn.CONCAT(B769:C769),Sheet2!$C:$G,4,0)*VLOOKUP(AA769,Sheet3!$A$1:$B$5,2,0)*SQRT(8*1.380649E-23*Sheet3!$D$2/(PI()*VLOOKUP(AA769,Sheet3!$A$1:$B$5,2,0))))</f>
        <v>4.0536139686278021E+19</v>
      </c>
      <c r="AZ769" t="str">
        <f>VLOOKUP(_xlfn.CONCAT(B769:C769),Sheet2!C:H,6,0)</f>
        <v>+0, +0</v>
      </c>
      <c r="BA769">
        <f>VLOOKUP(_xlfn.CONCAT(B769:C769),Sheet2!C:G,2,0)</f>
        <v>8</v>
      </c>
      <c r="BB769">
        <f>VLOOKUP(_xlfn.CONCAT(B769:C769),Sheet2!C:G,3,0)</f>
        <v>70</v>
      </c>
    </row>
    <row r="770" spans="1:54" x14ac:dyDescent="0.25">
      <c r="A770" t="s">
        <v>49</v>
      </c>
      <c r="B770" t="s">
        <v>50</v>
      </c>
      <c r="C770" t="s">
        <v>50</v>
      </c>
      <c r="D770" t="s">
        <v>51</v>
      </c>
      <c r="E770" s="1">
        <v>45719.539387312892</v>
      </c>
      <c r="F770">
        <v>0.23815404861111039</v>
      </c>
      <c r="G770">
        <v>238.15404861111051</v>
      </c>
      <c r="H770">
        <v>200</v>
      </c>
      <c r="I770">
        <v>0</v>
      </c>
      <c r="J770">
        <v>7.7145200000000003</v>
      </c>
      <c r="K770">
        <v>1.157830607059307E-2</v>
      </c>
      <c r="L770">
        <v>1542.904</v>
      </c>
      <c r="M770">
        <v>0</v>
      </c>
      <c r="N770">
        <v>45.602661250000011</v>
      </c>
      <c r="O770">
        <v>16.090114527820969</v>
      </c>
      <c r="P770">
        <v>2.0581550000000002</v>
      </c>
      <c r="Q770">
        <v>6.8121587535536923E-4</v>
      </c>
      <c r="R770">
        <v>93.857345264993768</v>
      </c>
      <c r="S770">
        <v>45.602661250000011</v>
      </c>
      <c r="T770">
        <v>16.090114527820969</v>
      </c>
      <c r="U770">
        <v>2.0581550000000002</v>
      </c>
      <c r="V770">
        <v>6.8121587535536923E-4</v>
      </c>
      <c r="W770">
        <v>93.857345264993768</v>
      </c>
      <c r="X770">
        <v>1.0960841452637701E-2</v>
      </c>
      <c r="Y770">
        <f>S770/U770</f>
        <v>22.157058749219573</v>
      </c>
      <c r="Z770">
        <f>(((Y770/13)-1)/(0.0039))+23</f>
        <v>203.61259860393633</v>
      </c>
      <c r="AA770" t="s">
        <v>64</v>
      </c>
      <c r="AB770">
        <v>110</v>
      </c>
      <c r="AC770">
        <v>3.2672826224443758</v>
      </c>
      <c r="AD770" t="s">
        <v>52</v>
      </c>
      <c r="AE770">
        <v>0</v>
      </c>
      <c r="AF770">
        <v>0</v>
      </c>
      <c r="AG770" t="s">
        <v>53</v>
      </c>
      <c r="AH770">
        <v>5</v>
      </c>
      <c r="AI770">
        <v>0.31153195938068662</v>
      </c>
      <c r="AJ770">
        <v>3.2672826224443758</v>
      </c>
      <c r="AK770">
        <v>3.5052563848309098E-2</v>
      </c>
      <c r="AL770">
        <v>35.052563848309099</v>
      </c>
      <c r="AM770">
        <v>0.62585607302406032</v>
      </c>
      <c r="AN770">
        <v>1.78547873340298</v>
      </c>
      <c r="AO770">
        <v>1094.0601440439721</v>
      </c>
      <c r="AP770">
        <f>AO770*(AN770/100)</f>
        <v>19.534211202543133</v>
      </c>
      <c r="AQ770">
        <v>1.094060039726499E-3</v>
      </c>
      <c r="AR770">
        <v>12.186639790863049</v>
      </c>
      <c r="AS770">
        <v>0.43517972356457058</v>
      </c>
      <c r="AT770">
        <v>1.148781619351421E-5</v>
      </c>
      <c r="AU770">
        <v>22.718564374911921</v>
      </c>
      <c r="AV770" t="str">
        <f>VLOOKUP(_xlfn.CONCAT(B770:C770),Sheet2!C:G,5,0)</f>
        <v>08.0, 70.0</v>
      </c>
      <c r="AW770">
        <f>ROUND(H770,-2)</f>
        <v>200</v>
      </c>
      <c r="AX770">
        <f>VLOOKUP(_xlfn.CONCAT(B770:C770),Sheet2!C:G,4,0)</f>
        <v>1.7592918860102841E-3</v>
      </c>
      <c r="AY770">
        <f>(AJ770*0.000001)/(VLOOKUP(_xlfn.CONCAT(B770:C770),Sheet2!$C:$G,4,0)*VLOOKUP(AA770,Sheet3!$A$1:$B$5,2,0)*SQRT(8*1.380649E-23*Sheet3!$D$2/(PI()*VLOOKUP(AA770,Sheet3!$A$1:$B$5,2,0))))</f>
        <v>4.0536271409613226E+19</v>
      </c>
      <c r="AZ770" t="str">
        <f>VLOOKUP(_xlfn.CONCAT(B770:C770),Sheet2!C:H,6,0)</f>
        <v>+0, +0</v>
      </c>
      <c r="BA770">
        <f>VLOOKUP(_xlfn.CONCAT(B770:C770),Sheet2!C:G,2,0)</f>
        <v>8</v>
      </c>
      <c r="BB770">
        <f>VLOOKUP(_xlfn.CONCAT(B770:C770),Sheet2!C:G,3,0)</f>
        <v>70</v>
      </c>
    </row>
    <row r="771" spans="1:54" x14ac:dyDescent="0.25">
      <c r="A771" t="s">
        <v>49</v>
      </c>
      <c r="B771" t="s">
        <v>50</v>
      </c>
      <c r="C771" t="s">
        <v>50</v>
      </c>
      <c r="D771" t="s">
        <v>51</v>
      </c>
      <c r="E771" s="1">
        <v>45719.539894834059</v>
      </c>
      <c r="F771">
        <v>0.36533460416666669</v>
      </c>
      <c r="G771">
        <v>365.33460416666668</v>
      </c>
      <c r="H771">
        <v>299.76037500000001</v>
      </c>
      <c r="I771">
        <v>0.36470346879374671</v>
      </c>
      <c r="J771">
        <v>8.6056787499999992</v>
      </c>
      <c r="K771">
        <v>1.668032793780256E-2</v>
      </c>
      <c r="L771">
        <v>2579.6414892295311</v>
      </c>
      <c r="M771">
        <v>6.0833734595338376E-3</v>
      </c>
      <c r="N771">
        <v>45.603042500000022</v>
      </c>
      <c r="O771">
        <v>16.092102827084009</v>
      </c>
      <c r="P771">
        <v>4.4035200000000012</v>
      </c>
      <c r="Q771">
        <v>10.533228158969679</v>
      </c>
      <c r="R771">
        <v>200.81390970960021</v>
      </c>
      <c r="S771">
        <v>45.603042500000022</v>
      </c>
      <c r="T771">
        <v>16.092102827084009</v>
      </c>
      <c r="U771">
        <v>4.4035200000000012</v>
      </c>
      <c r="V771">
        <v>10.533228158969679</v>
      </c>
      <c r="W771">
        <v>200.81390970960021</v>
      </c>
      <c r="X771">
        <v>169.5017906352769</v>
      </c>
      <c r="Y771">
        <f>S771/U771</f>
        <v>10.35604300650389</v>
      </c>
      <c r="AA771" t="s">
        <v>64</v>
      </c>
      <c r="AB771">
        <v>110</v>
      </c>
      <c r="AC771">
        <v>3.2673402332277912</v>
      </c>
      <c r="AD771" t="s">
        <v>52</v>
      </c>
      <c r="AE771">
        <v>0</v>
      </c>
      <c r="AF771">
        <v>0</v>
      </c>
      <c r="AG771" t="s">
        <v>53</v>
      </c>
      <c r="AH771">
        <v>5</v>
      </c>
      <c r="AI771">
        <v>0.31152750513436361</v>
      </c>
      <c r="AJ771">
        <v>3.2673402332277912</v>
      </c>
      <c r="AK771">
        <v>5.3285551039620772E-2</v>
      </c>
      <c r="AL771">
        <v>53.285551039620771</v>
      </c>
      <c r="AM771">
        <v>0.64263359629686423</v>
      </c>
      <c r="AN771">
        <v>1.206018486735795</v>
      </c>
      <c r="AO771">
        <v>1663.118566058233</v>
      </c>
      <c r="AP771">
        <f>AO771*(AN771/100)</f>
        <v>20.057517362997558</v>
      </c>
      <c r="AQ771">
        <v>1.6631184074867059E-3</v>
      </c>
      <c r="AR771">
        <v>16.84361139489214</v>
      </c>
      <c r="AS771">
        <v>0.40627413451267208</v>
      </c>
      <c r="AT771">
        <v>1.562710722008942E-5</v>
      </c>
      <c r="AU771">
        <v>20.656184691592831</v>
      </c>
      <c r="AV771" t="str">
        <f>VLOOKUP(_xlfn.CONCAT(B771:C771),Sheet2!C:G,5,0)</f>
        <v>08.0, 70.0</v>
      </c>
      <c r="AW771">
        <f>ROUND(H771,-2)</f>
        <v>300</v>
      </c>
      <c r="AX771">
        <f>VLOOKUP(_xlfn.CONCAT(B771:C771),Sheet2!C:G,4,0)</f>
        <v>1.7592918860102841E-3</v>
      </c>
      <c r="AY771">
        <f>(AJ771*0.000001)/(VLOOKUP(_xlfn.CONCAT(B771:C771),Sheet2!$C:$G,4,0)*VLOOKUP(AA771,Sheet3!$A$1:$B$5,2,0)*SQRT(8*1.380649E-23*Sheet3!$D$2/(PI()*VLOOKUP(AA771,Sheet3!$A$1:$B$5,2,0))))</f>
        <v>4.0536986170661626E+19</v>
      </c>
      <c r="AZ771" t="str">
        <f>VLOOKUP(_xlfn.CONCAT(B771:C771),Sheet2!C:H,6,0)</f>
        <v>+0, +0</v>
      </c>
      <c r="BA771">
        <f>VLOOKUP(_xlfn.CONCAT(B771:C771),Sheet2!C:G,2,0)</f>
        <v>8</v>
      </c>
      <c r="BB771">
        <f>VLOOKUP(_xlfn.CONCAT(B771:C771),Sheet2!C:G,3,0)</f>
        <v>70</v>
      </c>
    </row>
    <row r="772" spans="1:54" x14ac:dyDescent="0.25">
      <c r="A772" t="s">
        <v>49</v>
      </c>
      <c r="B772" t="s">
        <v>50</v>
      </c>
      <c r="C772" t="s">
        <v>50</v>
      </c>
      <c r="D772" t="s">
        <v>51</v>
      </c>
      <c r="E772" s="1">
        <v>45719.540295526982</v>
      </c>
      <c r="F772">
        <v>0.3591013277777777</v>
      </c>
      <c r="G772">
        <v>359.10132777777773</v>
      </c>
      <c r="H772">
        <v>299.80099999999999</v>
      </c>
      <c r="I772">
        <v>0.44403880807745438</v>
      </c>
      <c r="J772">
        <v>8.5099862500000008</v>
      </c>
      <c r="K772">
        <v>1.280394420370002E-2</v>
      </c>
      <c r="L772">
        <v>2551.3023877362498</v>
      </c>
      <c r="M772">
        <v>5.6854481229011867E-3</v>
      </c>
      <c r="N772">
        <v>47.582175000000028</v>
      </c>
      <c r="O772">
        <v>13.435253073381389</v>
      </c>
      <c r="P772">
        <v>2.0491712500000001</v>
      </c>
      <c r="Q772">
        <v>5.4294744442643793E-4</v>
      </c>
      <c r="R772">
        <v>97.504025022468809</v>
      </c>
      <c r="S772">
        <v>47.582175000000028</v>
      </c>
      <c r="T772">
        <v>13.435253073381389</v>
      </c>
      <c r="U772">
        <v>2.0491712500000001</v>
      </c>
      <c r="V772">
        <v>5.4294744442643793E-4</v>
      </c>
      <c r="W772">
        <v>97.504025022468809</v>
      </c>
      <c r="X772">
        <v>7.2946363214148697E-3</v>
      </c>
      <c r="Y772">
        <f>S772/U772</f>
        <v>23.220204265504908</v>
      </c>
      <c r="Z772">
        <f>(((Y772/13)-1)/(0.0039))+23</f>
        <v>224.58193817563921</v>
      </c>
      <c r="AA772" t="s">
        <v>64</v>
      </c>
      <c r="AB772">
        <v>110</v>
      </c>
      <c r="AC772">
        <v>3.2672735718077068</v>
      </c>
      <c r="AD772" t="s">
        <v>52</v>
      </c>
      <c r="AE772">
        <v>0</v>
      </c>
      <c r="AF772">
        <v>0</v>
      </c>
      <c r="AG772" t="s">
        <v>53</v>
      </c>
      <c r="AH772">
        <v>5</v>
      </c>
      <c r="AI772">
        <v>0.31153049897205609</v>
      </c>
      <c r="AJ772">
        <v>3.2672735718077068</v>
      </c>
      <c r="AK772">
        <v>5.239192977761211E-2</v>
      </c>
      <c r="AL772">
        <v>52.391929777612113</v>
      </c>
      <c r="AM772">
        <v>0.64166201358677766</v>
      </c>
      <c r="AN772">
        <v>1.224734451108098</v>
      </c>
      <c r="AO772">
        <v>1635.2607263920179</v>
      </c>
      <c r="AP772">
        <f>AO772*(AN772/100)</f>
        <v>20.027601481563575</v>
      </c>
      <c r="AQ772">
        <v>1.635260570471942E-3</v>
      </c>
      <c r="AR772">
        <v>16.46460665055541</v>
      </c>
      <c r="AS772">
        <v>0.40329541977757433</v>
      </c>
      <c r="AT772">
        <v>1.585853388648095E-5</v>
      </c>
      <c r="AU772">
        <v>20.535366575695889</v>
      </c>
      <c r="AV772" t="str">
        <f>VLOOKUP(_xlfn.CONCAT(B772:C772),Sheet2!C:G,5,0)</f>
        <v>08.0, 70.0</v>
      </c>
      <c r="AW772">
        <f>ROUND(H772,-2)</f>
        <v>300</v>
      </c>
      <c r="AX772">
        <f>VLOOKUP(_xlfn.CONCAT(B772:C772),Sheet2!C:G,4,0)</f>
        <v>1.7592918860102841E-3</v>
      </c>
      <c r="AY772">
        <f>(AJ772*0.000001)/(VLOOKUP(_xlfn.CONCAT(B772:C772),Sheet2!$C:$G,4,0)*VLOOKUP(AA772,Sheet3!$A$1:$B$5,2,0)*SQRT(8*1.380649E-23*Sheet3!$D$2/(PI()*VLOOKUP(AA772,Sheet3!$A$1:$B$5,2,0))))</f>
        <v>4.0536159120868467E+19</v>
      </c>
      <c r="AZ772" t="str">
        <f>VLOOKUP(_xlfn.CONCAT(B772:C772),Sheet2!C:H,6,0)</f>
        <v>+0, +0</v>
      </c>
      <c r="BA772">
        <f>VLOOKUP(_xlfn.CONCAT(B772:C772),Sheet2!C:G,2,0)</f>
        <v>8</v>
      </c>
      <c r="BB772">
        <f>VLOOKUP(_xlfn.CONCAT(B772:C772),Sheet2!C:G,3,0)</f>
        <v>70</v>
      </c>
    </row>
    <row r="773" spans="1:54" x14ac:dyDescent="0.25">
      <c r="A773" t="s">
        <v>49</v>
      </c>
      <c r="B773" t="s">
        <v>50</v>
      </c>
      <c r="C773" t="s">
        <v>50</v>
      </c>
      <c r="D773" t="s">
        <v>51</v>
      </c>
      <c r="E773" s="1">
        <v>45719.5407280484</v>
      </c>
      <c r="F773">
        <v>0.35696238194444468</v>
      </c>
      <c r="G773">
        <v>356.96238194444481</v>
      </c>
      <c r="H773">
        <v>299.37512500000003</v>
      </c>
      <c r="I773">
        <v>0.71123206352443091</v>
      </c>
      <c r="J773">
        <v>8.4552037500000008</v>
      </c>
      <c r="K773">
        <v>1.828428641893956E-2</v>
      </c>
      <c r="L773">
        <v>2531.2776795567188</v>
      </c>
      <c r="M773">
        <v>1.300437075981411E-2</v>
      </c>
      <c r="N773">
        <v>48.044599999999988</v>
      </c>
      <c r="O773">
        <v>13.56697894179149</v>
      </c>
      <c r="P773">
        <v>2.06535125</v>
      </c>
      <c r="Q773">
        <v>5.3453774492627699E-4</v>
      </c>
      <c r="R773">
        <v>99.228974665749973</v>
      </c>
      <c r="S773">
        <v>48.044599999999988</v>
      </c>
      <c r="T773">
        <v>13.56697894179149</v>
      </c>
      <c r="U773">
        <v>2.06535125</v>
      </c>
      <c r="V773">
        <v>5.3453774492627699E-4</v>
      </c>
      <c r="W773">
        <v>99.228974665749973</v>
      </c>
      <c r="X773">
        <v>7.2520623290075088E-3</v>
      </c>
      <c r="Y773">
        <f>S773/U773</f>
        <v>23.262193295208256</v>
      </c>
      <c r="Z773">
        <f>(((Y773/13)-1)/(0.0039))+23</f>
        <v>225.41012416584331</v>
      </c>
      <c r="AA773" t="s">
        <v>64</v>
      </c>
      <c r="AB773">
        <v>110</v>
      </c>
      <c r="AC773">
        <v>3.2673090781515639</v>
      </c>
      <c r="AD773" t="s">
        <v>52</v>
      </c>
      <c r="AE773">
        <v>0</v>
      </c>
      <c r="AF773">
        <v>0</v>
      </c>
      <c r="AG773" t="s">
        <v>53</v>
      </c>
      <c r="AH773">
        <v>5</v>
      </c>
      <c r="AI773">
        <v>0.31152626378702769</v>
      </c>
      <c r="AJ773">
        <v>3.2673090781515639</v>
      </c>
      <c r="AK773">
        <v>5.2085284065838712E-2</v>
      </c>
      <c r="AL773">
        <v>52.085284065838707</v>
      </c>
      <c r="AM773">
        <v>0.64133206774780638</v>
      </c>
      <c r="AN773">
        <v>1.2313114524577169</v>
      </c>
      <c r="AO773">
        <v>1625.6720114955251</v>
      </c>
      <c r="AP773">
        <f>AO773*(AN773/100)</f>
        <v>20.017085656944133</v>
      </c>
      <c r="AQ773">
        <v>1.625671856493513E-3</v>
      </c>
      <c r="AR773">
        <v>16.400990213358529</v>
      </c>
      <c r="AS773">
        <v>0.40389454162710581</v>
      </c>
      <c r="AT773">
        <v>1.5782304304272209E-5</v>
      </c>
      <c r="AU773">
        <v>20.57667733828395</v>
      </c>
      <c r="AV773" t="str">
        <f>VLOOKUP(_xlfn.CONCAT(B773:C773),Sheet2!C:G,5,0)</f>
        <v>08.0, 70.0</v>
      </c>
      <c r="AW773">
        <f>ROUND(H773,-2)</f>
        <v>300</v>
      </c>
      <c r="AX773">
        <f>VLOOKUP(_xlfn.CONCAT(B773:C773),Sheet2!C:G,4,0)</f>
        <v>1.7592918860102841E-3</v>
      </c>
      <c r="AY773">
        <f>(AJ773*0.000001)/(VLOOKUP(_xlfn.CONCAT(B773:C773),Sheet2!$C:$G,4,0)*VLOOKUP(AA773,Sheet3!$A$1:$B$5,2,0)*SQRT(8*1.380649E-23*Sheet3!$D$2/(PI()*VLOOKUP(AA773,Sheet3!$A$1:$B$5,2,0))))</f>
        <v>4.0536599638251766E+19</v>
      </c>
      <c r="AZ773" t="str">
        <f>VLOOKUP(_xlfn.CONCAT(B773:C773),Sheet2!C:H,6,0)</f>
        <v>+0, +0</v>
      </c>
      <c r="BA773">
        <f>VLOOKUP(_xlfn.CONCAT(B773:C773),Sheet2!C:G,2,0)</f>
        <v>8</v>
      </c>
      <c r="BB773">
        <f>VLOOKUP(_xlfn.CONCAT(B773:C773),Sheet2!C:G,3,0)</f>
        <v>70</v>
      </c>
    </row>
    <row r="774" spans="1:54" x14ac:dyDescent="0.25">
      <c r="A774" t="s">
        <v>49</v>
      </c>
      <c r="B774" t="s">
        <v>50</v>
      </c>
      <c r="C774" t="s">
        <v>50</v>
      </c>
      <c r="D774" t="s">
        <v>51</v>
      </c>
      <c r="E774" s="1">
        <v>45719.541248648122</v>
      </c>
      <c r="F774">
        <v>0.46613678749999998</v>
      </c>
      <c r="G774">
        <v>466.13678750000003</v>
      </c>
      <c r="H774">
        <v>400.1</v>
      </c>
      <c r="I774">
        <v>9.1006366942430746E-13</v>
      </c>
      <c r="J774">
        <v>9.7662012499999999</v>
      </c>
      <c r="K774">
        <v>1.743726817305875E-2</v>
      </c>
      <c r="L774">
        <v>3907.4571201250001</v>
      </c>
      <c r="M774">
        <v>1.5869024258309539E-14</v>
      </c>
      <c r="N774">
        <v>48.503160000000008</v>
      </c>
      <c r="O774">
        <v>13.698154508932699</v>
      </c>
      <c r="P774">
        <v>2.0791400000000002</v>
      </c>
      <c r="Q774">
        <v>7.2010289905793013E-4</v>
      </c>
      <c r="R774">
        <v>100.8448600824</v>
      </c>
      <c r="S774">
        <v>48.503160000000008</v>
      </c>
      <c r="T774">
        <v>13.698154508932699</v>
      </c>
      <c r="U774">
        <v>2.0791400000000002</v>
      </c>
      <c r="V774">
        <v>7.2010289905793013E-4</v>
      </c>
      <c r="W774">
        <v>100.8448600824</v>
      </c>
      <c r="X774">
        <v>9.8640807736258915E-3</v>
      </c>
      <c r="Y774">
        <f>S774/U774</f>
        <v>23.328472349144359</v>
      </c>
      <c r="Z774">
        <f>(((Y774/13)-1)/(0.0039))+23</f>
        <v>226.71740333618067</v>
      </c>
      <c r="AA774" t="s">
        <v>64</v>
      </c>
      <c r="AB774">
        <v>110</v>
      </c>
      <c r="AC774">
        <v>3.2673066414416918</v>
      </c>
      <c r="AD774" t="s">
        <v>52</v>
      </c>
      <c r="AE774">
        <v>0</v>
      </c>
      <c r="AF774">
        <v>0</v>
      </c>
      <c r="AG774" t="s">
        <v>53</v>
      </c>
      <c r="AH774">
        <v>5</v>
      </c>
      <c r="AI774">
        <v>0.31154291244541521</v>
      </c>
      <c r="AJ774">
        <v>3.2673066414416918</v>
      </c>
      <c r="AK774">
        <v>6.7736855404068638E-2</v>
      </c>
      <c r="AL774">
        <v>67.736855404068635</v>
      </c>
      <c r="AM774">
        <v>0.66036881076562393</v>
      </c>
      <c r="AN774">
        <v>0.97490325883353401</v>
      </c>
      <c r="AO774">
        <v>2114.186263480055</v>
      </c>
      <c r="AP774">
        <f>AO774*(AN774/100)</f>
        <v>20.61127078047798</v>
      </c>
      <c r="AQ774">
        <v>2.1141860618890339E-3</v>
      </c>
      <c r="AR774">
        <v>17.969498234075051</v>
      </c>
      <c r="AS774">
        <v>0.35037044776006387</v>
      </c>
      <c r="AT774">
        <v>1.7517402000001248E-5</v>
      </c>
      <c r="AU774">
        <v>17.33527798813099</v>
      </c>
      <c r="AV774" t="str">
        <f>VLOOKUP(_xlfn.CONCAT(B774:C774),Sheet2!C:G,5,0)</f>
        <v>08.0, 70.0</v>
      </c>
      <c r="AW774">
        <f>ROUND(H774,-2)</f>
        <v>400</v>
      </c>
      <c r="AX774">
        <f>VLOOKUP(_xlfn.CONCAT(B774:C774),Sheet2!C:G,4,0)</f>
        <v>1.7592918860102841E-3</v>
      </c>
      <c r="AY774">
        <f>(AJ774*0.000001)/(VLOOKUP(_xlfn.CONCAT(B774:C774),Sheet2!$C:$G,4,0)*VLOOKUP(AA774,Sheet3!$A$1:$B$5,2,0)*SQRT(8*1.380649E-23*Sheet3!$D$2/(PI()*VLOOKUP(AA774,Sheet3!$A$1:$B$5,2,0))))</f>
        <v>4.0536569406666646E+19</v>
      </c>
      <c r="AZ774" t="str">
        <f>VLOOKUP(_xlfn.CONCAT(B774:C774),Sheet2!C:H,6,0)</f>
        <v>+0, +0</v>
      </c>
      <c r="BA774">
        <f>VLOOKUP(_xlfn.CONCAT(B774:C774),Sheet2!C:G,2,0)</f>
        <v>8</v>
      </c>
      <c r="BB774">
        <f>VLOOKUP(_xlfn.CONCAT(B774:C774),Sheet2!C:G,3,0)</f>
        <v>70</v>
      </c>
    </row>
    <row r="775" spans="1:54" x14ac:dyDescent="0.25">
      <c r="A775" t="s">
        <v>49</v>
      </c>
      <c r="B775" t="s">
        <v>50</v>
      </c>
      <c r="C775" t="s">
        <v>50</v>
      </c>
      <c r="D775" t="s">
        <v>51</v>
      </c>
      <c r="E775" s="1">
        <v>45719.541650035368</v>
      </c>
      <c r="F775">
        <v>0.46993673333333241</v>
      </c>
      <c r="G775">
        <v>469.93673333333243</v>
      </c>
      <c r="H775">
        <v>400.09625</v>
      </c>
      <c r="I775">
        <v>1.9010240307419091E-2</v>
      </c>
      <c r="J775">
        <v>9.7455250000000007</v>
      </c>
      <c r="K775">
        <v>2.3195083312252601E-2</v>
      </c>
      <c r="L775">
        <v>3899.1480067812499</v>
      </c>
      <c r="M775">
        <v>4.4094410771652821E-4</v>
      </c>
      <c r="N775">
        <v>46.358056250000011</v>
      </c>
      <c r="O775">
        <v>16.555811427883349</v>
      </c>
      <c r="P775">
        <v>4.1571412499999987</v>
      </c>
      <c r="Q775">
        <v>10.042050891946509</v>
      </c>
      <c r="R775">
        <v>192.71698790669529</v>
      </c>
      <c r="S775">
        <v>46.358056250000011</v>
      </c>
      <c r="T775">
        <v>16.555811427883349</v>
      </c>
      <c r="U775">
        <v>4.1571412499999987</v>
      </c>
      <c r="V775">
        <v>10.042050891946509</v>
      </c>
      <c r="W775">
        <v>192.71698790669529</v>
      </c>
      <c r="X775">
        <v>166.25430091627419</v>
      </c>
      <c r="Y775">
        <f>S775/U775</f>
        <v>11.151426776754345</v>
      </c>
      <c r="AA775" t="s">
        <v>64</v>
      </c>
      <c r="AB775">
        <v>110</v>
      </c>
      <c r="AC775">
        <v>3.2673961035041539</v>
      </c>
      <c r="AD775" t="s">
        <v>52</v>
      </c>
      <c r="AE775">
        <v>0</v>
      </c>
      <c r="AF775">
        <v>0</v>
      </c>
      <c r="AG775" t="s">
        <v>53</v>
      </c>
      <c r="AH775">
        <v>5</v>
      </c>
      <c r="AI775">
        <v>0.31153268958500191</v>
      </c>
      <c r="AJ775">
        <v>3.2673961035041539</v>
      </c>
      <c r="AK775">
        <v>6.8281627074582088E-2</v>
      </c>
      <c r="AL775">
        <v>68.28162707458209</v>
      </c>
      <c r="AM775">
        <v>0.66110971343767277</v>
      </c>
      <c r="AN775">
        <v>0.96821025180838372</v>
      </c>
      <c r="AO775">
        <v>2131.1311919580239</v>
      </c>
      <c r="AP775">
        <f>AO775*(AN775/100)</f>
        <v>20.633830680023795</v>
      </c>
      <c r="AQ775">
        <v>2.1311309887635079E-3</v>
      </c>
      <c r="AR775">
        <v>18.29810938253322</v>
      </c>
      <c r="AS775">
        <v>0.35432834185759671</v>
      </c>
      <c r="AT775">
        <v>1.7436310830574431E-5</v>
      </c>
      <c r="AU775">
        <v>17.51193516015018</v>
      </c>
      <c r="AV775" t="str">
        <f>VLOOKUP(_xlfn.CONCAT(B775:C775),Sheet2!C:G,5,0)</f>
        <v>08.0, 70.0</v>
      </c>
      <c r="AW775">
        <f>ROUND(H775,-2)</f>
        <v>400</v>
      </c>
      <c r="AX775">
        <f>VLOOKUP(_xlfn.CONCAT(B775:C775),Sheet2!C:G,4,0)</f>
        <v>1.7592918860102841E-3</v>
      </c>
      <c r="AY775">
        <f>(AJ775*0.000001)/(VLOOKUP(_xlfn.CONCAT(B775:C775),Sheet2!$C:$G,4,0)*VLOOKUP(AA775,Sheet3!$A$1:$B$5,2,0)*SQRT(8*1.380649E-23*Sheet3!$D$2/(PI()*VLOOKUP(AA775,Sheet3!$A$1:$B$5,2,0))))</f>
        <v>4.0537679337720644E+19</v>
      </c>
      <c r="AZ775" t="str">
        <f>VLOOKUP(_xlfn.CONCAT(B775:C775),Sheet2!C:H,6,0)</f>
        <v>+0, +0</v>
      </c>
      <c r="BA775">
        <f>VLOOKUP(_xlfn.CONCAT(B775:C775),Sheet2!C:G,2,0)</f>
        <v>8</v>
      </c>
      <c r="BB775">
        <f>VLOOKUP(_xlfn.CONCAT(B775:C775),Sheet2!C:G,3,0)</f>
        <v>70</v>
      </c>
    </row>
    <row r="776" spans="1:54" x14ac:dyDescent="0.25">
      <c r="A776" t="s">
        <v>49</v>
      </c>
      <c r="B776" t="s">
        <v>50</v>
      </c>
      <c r="C776" t="s">
        <v>50</v>
      </c>
      <c r="D776" t="s">
        <v>51</v>
      </c>
      <c r="E776" s="1">
        <v>45719.542074107711</v>
      </c>
      <c r="F776">
        <v>0.47014788055555462</v>
      </c>
      <c r="G776">
        <v>470.14788055555459</v>
      </c>
      <c r="H776">
        <v>400.1</v>
      </c>
      <c r="I776">
        <v>9.1006366942430746E-13</v>
      </c>
      <c r="J776">
        <v>9.7230674999999991</v>
      </c>
      <c r="K776">
        <v>1.9889316853681231E-2</v>
      </c>
      <c r="L776">
        <v>3890.1993067499998</v>
      </c>
      <c r="M776">
        <v>1.8100544678203861E-14</v>
      </c>
      <c r="N776">
        <v>46.483800000000002</v>
      </c>
      <c r="O776">
        <v>16.410526916039991</v>
      </c>
      <c r="P776">
        <v>2.0716350000000001</v>
      </c>
      <c r="Q776">
        <v>6.0392956016573499E-4</v>
      </c>
      <c r="R776">
        <v>96.297467013000016</v>
      </c>
      <c r="S776">
        <v>46.483800000000002</v>
      </c>
      <c r="T776">
        <v>16.410526916039991</v>
      </c>
      <c r="U776">
        <v>2.0716350000000001</v>
      </c>
      <c r="V776">
        <v>6.0392956016573499E-4</v>
      </c>
      <c r="W776">
        <v>96.297467013000016</v>
      </c>
      <c r="X776">
        <v>9.9108023024919879E-3</v>
      </c>
      <c r="Y776">
        <f>S776/U776</f>
        <v>22.438219087821938</v>
      </c>
      <c r="Z776">
        <f>(((Y776/13)-1)/(0.0039))+23</f>
        <v>209.1581674126615</v>
      </c>
      <c r="AA776" t="s">
        <v>64</v>
      </c>
      <c r="AB776">
        <v>110</v>
      </c>
      <c r="AC776">
        <v>3.2673583345011301</v>
      </c>
      <c r="AD776" t="s">
        <v>52</v>
      </c>
      <c r="AE776">
        <v>0</v>
      </c>
      <c r="AF776">
        <v>0</v>
      </c>
      <c r="AG776" t="s">
        <v>53</v>
      </c>
      <c r="AH776">
        <v>5</v>
      </c>
      <c r="AI776">
        <v>0.3115369247700302</v>
      </c>
      <c r="AJ776">
        <v>3.2673583345011301</v>
      </c>
      <c r="AK776">
        <v>6.8311897775802419E-2</v>
      </c>
      <c r="AL776">
        <v>68.311897775802422</v>
      </c>
      <c r="AM776">
        <v>0.66115103191602043</v>
      </c>
      <c r="AN776">
        <v>0.96784169880025606</v>
      </c>
      <c r="AO776">
        <v>2132.1006135719799</v>
      </c>
      <c r="AP776">
        <f>AO776*(AN776/100)</f>
        <v>20.635358798525733</v>
      </c>
      <c r="AQ776">
        <v>2.1321004102799199E-3</v>
      </c>
      <c r="AR776">
        <v>18.356677874382381</v>
      </c>
      <c r="AS776">
        <v>0.35532716596542641</v>
      </c>
      <c r="AT776">
        <v>1.7913253862945211E-5</v>
      </c>
      <c r="AU776">
        <v>17.559999472847679</v>
      </c>
      <c r="AV776" t="str">
        <f>VLOOKUP(_xlfn.CONCAT(B776:C776),Sheet2!C:G,5,0)</f>
        <v>08.0, 70.0</v>
      </c>
      <c r="AW776">
        <f>ROUND(H776,-2)</f>
        <v>400</v>
      </c>
      <c r="AX776">
        <f>VLOOKUP(_xlfn.CONCAT(B776:C776),Sheet2!C:G,4,0)</f>
        <v>1.7592918860102841E-3</v>
      </c>
      <c r="AY776">
        <f>(AJ776*0.000001)/(VLOOKUP(_xlfn.CONCAT(B776:C776),Sheet2!$C:$G,4,0)*VLOOKUP(AA776,Sheet3!$A$1:$B$5,2,0)*SQRT(8*1.380649E-23*Sheet3!$D$2/(PI()*VLOOKUP(AA776,Sheet3!$A$1:$B$5,2,0))))</f>
        <v>4.0537210748151153E+19</v>
      </c>
      <c r="AZ776" t="str">
        <f>VLOOKUP(_xlfn.CONCAT(B776:C776),Sheet2!C:H,6,0)</f>
        <v>+0, +0</v>
      </c>
      <c r="BA776">
        <f>VLOOKUP(_xlfn.CONCAT(B776:C776),Sheet2!C:G,2,0)</f>
        <v>8</v>
      </c>
      <c r="BB776">
        <f>VLOOKUP(_xlfn.CONCAT(B776:C776),Sheet2!C:G,3,0)</f>
        <v>70</v>
      </c>
    </row>
    <row r="777" spans="1:54" x14ac:dyDescent="0.25">
      <c r="A777" t="s">
        <v>49</v>
      </c>
      <c r="B777" t="s">
        <v>50</v>
      </c>
      <c r="C777" t="s">
        <v>50</v>
      </c>
      <c r="D777" t="s">
        <v>51</v>
      </c>
      <c r="E777" s="1">
        <v>45719.542653040553</v>
      </c>
      <c r="F777">
        <v>0.28716151111111138</v>
      </c>
      <c r="G777">
        <v>287.16151111111151</v>
      </c>
      <c r="H777">
        <v>199.82837499999999</v>
      </c>
      <c r="I777">
        <v>0.16398467334286021</v>
      </c>
      <c r="J777">
        <v>9.8261050000000001</v>
      </c>
      <c r="K777">
        <v>1.7857704135645351E-2</v>
      </c>
      <c r="L777">
        <v>1963.5345947293749</v>
      </c>
      <c r="M777">
        <v>2.9283897793372462E-3</v>
      </c>
      <c r="N777">
        <v>45.284522500000001</v>
      </c>
      <c r="O777">
        <v>17.718786251173011</v>
      </c>
      <c r="P777">
        <v>2.067215</v>
      </c>
      <c r="Q777">
        <v>7.013486025707746E-4</v>
      </c>
      <c r="R777">
        <v>93.612844179837509</v>
      </c>
      <c r="S777">
        <v>45.284522500000001</v>
      </c>
      <c r="T777">
        <v>17.718786251173011</v>
      </c>
      <c r="U777">
        <v>2.067215</v>
      </c>
      <c r="V777">
        <v>7.013486025707746E-4</v>
      </c>
      <c r="W777">
        <v>93.612844179837509</v>
      </c>
      <c r="X777">
        <v>1.242704597651044E-2</v>
      </c>
      <c r="Y777">
        <f>S777/U777</f>
        <v>21.906053555145451</v>
      </c>
      <c r="Z777">
        <f>(((Y777/13)-1)/(0.0039))+23</f>
        <v>198.66180582140933</v>
      </c>
      <c r="AA777" t="s">
        <v>64</v>
      </c>
      <c r="AB777">
        <v>130</v>
      </c>
      <c r="AC777">
        <v>3.8614750210601319</v>
      </c>
      <c r="AD777" t="s">
        <v>52</v>
      </c>
      <c r="AE777">
        <v>0</v>
      </c>
      <c r="AF777">
        <v>0</v>
      </c>
      <c r="AG777" t="s">
        <v>53</v>
      </c>
      <c r="AH777">
        <v>5</v>
      </c>
      <c r="AI777">
        <v>0.31153152125809752</v>
      </c>
      <c r="AJ777">
        <v>3.8614750210601319</v>
      </c>
      <c r="AK777">
        <v>4.2078421159105907E-2</v>
      </c>
      <c r="AL777">
        <v>42.078421159105908</v>
      </c>
      <c r="AM777">
        <v>0.63155064722530108</v>
      </c>
      <c r="AN777">
        <v>1.500889600485001</v>
      </c>
      <c r="AO777">
        <v>1111.256507916059</v>
      </c>
      <c r="AP777">
        <f>AO777*(AN777/100)</f>
        <v>16.678733362024911</v>
      </c>
      <c r="AQ777">
        <v>1.111256418263426E-3</v>
      </c>
      <c r="AR777">
        <v>11.676080738140669</v>
      </c>
      <c r="AS777">
        <v>0.35049016308597142</v>
      </c>
      <c r="AT777">
        <v>1.1144746446915401E-5</v>
      </c>
      <c r="AU777">
        <v>21.42993623440864</v>
      </c>
      <c r="AV777" t="str">
        <f>VLOOKUP(_xlfn.CONCAT(B777:C777),Sheet2!C:G,5,0)</f>
        <v>08.0, 70.0</v>
      </c>
      <c r="AW777">
        <f>ROUND(H777,-2)</f>
        <v>200</v>
      </c>
      <c r="AX777">
        <f>VLOOKUP(_xlfn.CONCAT(B777:C777),Sheet2!C:G,4,0)</f>
        <v>1.7592918860102841E-3</v>
      </c>
      <c r="AY777">
        <f>(AJ777*0.000001)/(VLOOKUP(_xlfn.CONCAT(B777:C777),Sheet2!$C:$G,4,0)*VLOOKUP(AA777,Sheet3!$A$1:$B$5,2,0)*SQRT(8*1.380649E-23*Sheet3!$D$2/(PI()*VLOOKUP(AA777,Sheet3!$A$1:$B$5,2,0))))</f>
        <v>4.7908252080755007E+19</v>
      </c>
      <c r="AZ777" t="str">
        <f>VLOOKUP(_xlfn.CONCAT(B777:C777),Sheet2!C:H,6,0)</f>
        <v>+0, +0</v>
      </c>
      <c r="BA777">
        <f>VLOOKUP(_xlfn.CONCAT(B777:C777),Sheet2!C:G,2,0)</f>
        <v>8</v>
      </c>
      <c r="BB777">
        <f>VLOOKUP(_xlfn.CONCAT(B777:C777),Sheet2!C:G,3,0)</f>
        <v>70</v>
      </c>
    </row>
    <row r="778" spans="1:54" x14ac:dyDescent="0.25">
      <c r="A778" t="s">
        <v>49</v>
      </c>
      <c r="B778" t="s">
        <v>50</v>
      </c>
      <c r="C778" t="s">
        <v>50</v>
      </c>
      <c r="D778" t="s">
        <v>51</v>
      </c>
      <c r="E778" s="1">
        <v>45719.543100492527</v>
      </c>
      <c r="F778">
        <v>0.28869819444444472</v>
      </c>
      <c r="G778">
        <v>288.69819444444471</v>
      </c>
      <c r="H778">
        <v>199.843875</v>
      </c>
      <c r="I778">
        <v>0.1932852383245891</v>
      </c>
      <c r="J778">
        <v>9.8478337500000013</v>
      </c>
      <c r="K778">
        <v>1.7783459315302751E-2</v>
      </c>
      <c r="L778">
        <v>1968.029256955781</v>
      </c>
      <c r="M778">
        <v>3.4372801719939252E-3</v>
      </c>
      <c r="N778">
        <v>48.438865000000007</v>
      </c>
      <c r="O778">
        <v>13.799478068589501</v>
      </c>
      <c r="P778">
        <v>2.0635487499999998</v>
      </c>
      <c r="Q778">
        <v>4.9792906542265843E-4</v>
      </c>
      <c r="R778">
        <v>99.955959322168752</v>
      </c>
      <c r="S778">
        <v>48.438865000000007</v>
      </c>
      <c r="T778">
        <v>13.799478068589501</v>
      </c>
      <c r="U778">
        <v>2.0635487499999998</v>
      </c>
      <c r="V778">
        <v>4.9792906542265843E-4</v>
      </c>
      <c r="W778">
        <v>99.955959322168752</v>
      </c>
      <c r="X778">
        <v>6.8711612180132409E-3</v>
      </c>
      <c r="Y778">
        <f>S778/U778</f>
        <v>23.473574346135514</v>
      </c>
      <c r="Z778">
        <f>(((Y778/13)-1)/(0.0039))+23</f>
        <v>229.57937566342238</v>
      </c>
      <c r="AA778" t="s">
        <v>64</v>
      </c>
      <c r="AB778">
        <v>130</v>
      </c>
      <c r="AC778">
        <v>3.8614955590433442</v>
      </c>
      <c r="AD778" t="s">
        <v>52</v>
      </c>
      <c r="AE778">
        <v>0</v>
      </c>
      <c r="AF778">
        <v>0</v>
      </c>
      <c r="AG778" t="s">
        <v>53</v>
      </c>
      <c r="AH778">
        <v>5</v>
      </c>
      <c r="AI778">
        <v>0.31152115235682099</v>
      </c>
      <c r="AJ778">
        <v>3.8614955590433442</v>
      </c>
      <c r="AK778">
        <v>4.2298724706384627E-2</v>
      </c>
      <c r="AL778">
        <v>42.298724706384633</v>
      </c>
      <c r="AM778">
        <v>0.63174507133866942</v>
      </c>
      <c r="AN778">
        <v>1.4935321944666411</v>
      </c>
      <c r="AO778">
        <v>1117.0686021364399</v>
      </c>
      <c r="AP778">
        <f>AO778*(AN778/100)</f>
        <v>16.683779207186202</v>
      </c>
      <c r="AQ778">
        <v>1.117068512018384E-3</v>
      </c>
      <c r="AR778">
        <v>11.771653271139821</v>
      </c>
      <c r="AS778">
        <v>0.35162686285091738</v>
      </c>
      <c r="AT778">
        <v>1.120267011051226E-5</v>
      </c>
      <c r="AU778">
        <v>21.49293490271268</v>
      </c>
      <c r="AV778" t="str">
        <f>VLOOKUP(_xlfn.CONCAT(B778:C778),Sheet2!C:G,5,0)</f>
        <v>08.0, 70.0</v>
      </c>
      <c r="AW778">
        <f>ROUND(H778,-2)</f>
        <v>200</v>
      </c>
      <c r="AX778">
        <f>VLOOKUP(_xlfn.CONCAT(B778:C778),Sheet2!C:G,4,0)</f>
        <v>1.7592918860102841E-3</v>
      </c>
      <c r="AY778">
        <f>(AJ778*0.000001)/(VLOOKUP(_xlfn.CONCAT(B778:C778),Sheet2!$C:$G,4,0)*VLOOKUP(AA778,Sheet3!$A$1:$B$5,2,0)*SQRT(8*1.380649E-23*Sheet3!$D$2/(PI()*VLOOKUP(AA778,Sheet3!$A$1:$B$5,2,0))))</f>
        <v>4.7908506889829679E+19</v>
      </c>
      <c r="AZ778" t="str">
        <f>VLOOKUP(_xlfn.CONCAT(B778:C778),Sheet2!C:H,6,0)</f>
        <v>+0, +0</v>
      </c>
      <c r="BA778">
        <f>VLOOKUP(_xlfn.CONCAT(B778:C778),Sheet2!C:G,2,0)</f>
        <v>8</v>
      </c>
      <c r="BB778">
        <f>VLOOKUP(_xlfn.CONCAT(B778:C778),Sheet2!C:G,3,0)</f>
        <v>70</v>
      </c>
    </row>
    <row r="779" spans="1:54" x14ac:dyDescent="0.25">
      <c r="A779" t="s">
        <v>49</v>
      </c>
      <c r="B779" t="s">
        <v>50</v>
      </c>
      <c r="C779" t="s">
        <v>50</v>
      </c>
      <c r="D779" t="s">
        <v>51</v>
      </c>
      <c r="E779" s="1">
        <v>45719.543492273449</v>
      </c>
      <c r="F779">
        <v>0.29217496527777742</v>
      </c>
      <c r="G779">
        <v>292.1749652777774</v>
      </c>
      <c r="H779">
        <v>199.69062500000001</v>
      </c>
      <c r="I779">
        <v>0.24232831683777201</v>
      </c>
      <c r="J779">
        <v>9.8560599999999994</v>
      </c>
      <c r="K779">
        <v>1.9873351192224949E-2</v>
      </c>
      <c r="L779">
        <v>1968.1627814374999</v>
      </c>
      <c r="M779">
        <v>4.8158757443378013E-3</v>
      </c>
      <c r="N779">
        <v>45.409779999999998</v>
      </c>
      <c r="O779">
        <v>17.591937794791619</v>
      </c>
      <c r="P779">
        <v>2.0604687500000001</v>
      </c>
      <c r="Q779">
        <v>4.9933466371054869E-4</v>
      </c>
      <c r="R779">
        <v>93.565432634374972</v>
      </c>
      <c r="S779">
        <v>45.409779999999998</v>
      </c>
      <c r="T779">
        <v>17.591937794791619</v>
      </c>
      <c r="U779">
        <v>2.0604687500000001</v>
      </c>
      <c r="V779">
        <v>4.9933466371054869E-4</v>
      </c>
      <c r="W779">
        <v>93.565432634374972</v>
      </c>
      <c r="X779">
        <v>8.7842643427791627E-3</v>
      </c>
      <c r="Y779">
        <f>S779/U779</f>
        <v>22.038567680291195</v>
      </c>
      <c r="Z779">
        <f>(((Y779/13)-1)/(0.0039))+23</f>
        <v>201.27549665268626</v>
      </c>
      <c r="AA779" t="s">
        <v>64</v>
      </c>
      <c r="AB779">
        <v>130</v>
      </c>
      <c r="AC779">
        <v>3.8614335969922999</v>
      </c>
      <c r="AD779" t="s">
        <v>52</v>
      </c>
      <c r="AE779">
        <v>0</v>
      </c>
      <c r="AF779">
        <v>0</v>
      </c>
      <c r="AG779" t="s">
        <v>53</v>
      </c>
      <c r="AH779">
        <v>5</v>
      </c>
      <c r="AI779">
        <v>0.31153188636025508</v>
      </c>
      <c r="AJ779">
        <v>3.8614335969922999</v>
      </c>
      <c r="AK779">
        <v>4.2797165036310619E-2</v>
      </c>
      <c r="AL779">
        <v>42.797165036310624</v>
      </c>
      <c r="AM779">
        <v>0.63218848221900104</v>
      </c>
      <c r="AN779">
        <v>1.4771737372852389</v>
      </c>
      <c r="AO779">
        <v>1130.250067580947</v>
      </c>
      <c r="AP779">
        <f>AO779*(AN779/100)</f>
        <v>16.695757163954415</v>
      </c>
      <c r="AQ779">
        <v>1.130249976394889E-3</v>
      </c>
      <c r="AR779">
        <v>12.05009363240587</v>
      </c>
      <c r="AS779">
        <v>0.35600163691236059</v>
      </c>
      <c r="AT779">
        <v>1.150323487105045E-5</v>
      </c>
      <c r="AU779">
        <v>21.744728352729329</v>
      </c>
      <c r="AV779" t="str">
        <f>VLOOKUP(_xlfn.CONCAT(B779:C779),Sheet2!C:G,5,0)</f>
        <v>08.0, 70.0</v>
      </c>
      <c r="AW779">
        <f>ROUND(H779,-2)</f>
        <v>200</v>
      </c>
      <c r="AX779">
        <f>VLOOKUP(_xlfn.CONCAT(B779:C779),Sheet2!C:G,4,0)</f>
        <v>1.7592918860102841E-3</v>
      </c>
      <c r="AY779">
        <f>(AJ779*0.000001)/(VLOOKUP(_xlfn.CONCAT(B779:C779),Sheet2!$C:$G,4,0)*VLOOKUP(AA779,Sheet3!$A$1:$B$5,2,0)*SQRT(8*1.380649E-23*Sheet3!$D$2/(PI()*VLOOKUP(AA779,Sheet3!$A$1:$B$5,2,0))))</f>
        <v>4.7907738143807832E+19</v>
      </c>
      <c r="AZ779" t="str">
        <f>VLOOKUP(_xlfn.CONCAT(B779:C779),Sheet2!C:H,6,0)</f>
        <v>+0, +0</v>
      </c>
      <c r="BA779">
        <f>VLOOKUP(_xlfn.CONCAT(B779:C779),Sheet2!C:G,2,0)</f>
        <v>8</v>
      </c>
      <c r="BB779">
        <f>VLOOKUP(_xlfn.CONCAT(B779:C779),Sheet2!C:G,3,0)</f>
        <v>70</v>
      </c>
    </row>
    <row r="780" spans="1:54" x14ac:dyDescent="0.25">
      <c r="A780" t="s">
        <v>49</v>
      </c>
      <c r="B780" t="s">
        <v>50</v>
      </c>
      <c r="C780" t="s">
        <v>50</v>
      </c>
      <c r="D780" t="s">
        <v>51</v>
      </c>
      <c r="E780" s="1">
        <v>45719.543951183528</v>
      </c>
      <c r="F780">
        <v>0.44441313750000022</v>
      </c>
      <c r="G780">
        <v>444.41313750000018</v>
      </c>
      <c r="H780">
        <v>299.91662500000001</v>
      </c>
      <c r="I780">
        <v>0.32713893719685477</v>
      </c>
      <c r="J780">
        <v>10.6492825</v>
      </c>
      <c r="K780">
        <v>1.8588292000594649E-2</v>
      </c>
      <c r="L780">
        <v>3193.8968660715632</v>
      </c>
      <c r="M780">
        <v>6.0809540893793333E-3</v>
      </c>
      <c r="N780">
        <v>48.375111250000003</v>
      </c>
      <c r="O780">
        <v>13.89796044612587</v>
      </c>
      <c r="P780">
        <v>2.056365</v>
      </c>
      <c r="Q780">
        <v>4.8173133731535311E-4</v>
      </c>
      <c r="R780">
        <v>99.476885645606259</v>
      </c>
      <c r="S780">
        <v>48.375111250000003</v>
      </c>
      <c r="T780">
        <v>13.89796044612587</v>
      </c>
      <c r="U780">
        <v>2.056365</v>
      </c>
      <c r="V780">
        <v>4.8173133731535311E-4</v>
      </c>
      <c r="W780">
        <v>99.476885645606259</v>
      </c>
      <c r="X780">
        <v>6.6950830716680969E-3</v>
      </c>
      <c r="Y780">
        <f>S780/U780</f>
        <v>23.524574309521899</v>
      </c>
      <c r="Z780">
        <f>(((Y780/13)-1)/(0.0039))+23</f>
        <v>230.58529210102364</v>
      </c>
      <c r="AA780" t="s">
        <v>64</v>
      </c>
      <c r="AB780">
        <v>130</v>
      </c>
      <c r="AC780">
        <v>3.8614572678882042</v>
      </c>
      <c r="AD780" t="s">
        <v>52</v>
      </c>
      <c r="AE780">
        <v>0</v>
      </c>
      <c r="AF780">
        <v>0</v>
      </c>
      <c r="AG780" t="s">
        <v>53</v>
      </c>
      <c r="AH780">
        <v>5</v>
      </c>
      <c r="AI780">
        <v>0.31153414999363233</v>
      </c>
      <c r="AJ780">
        <v>3.8614572678882042</v>
      </c>
      <c r="AK780">
        <v>6.462248756325896E-2</v>
      </c>
      <c r="AL780">
        <v>64.622487563258957</v>
      </c>
      <c r="AM780">
        <v>0.65623187036915653</v>
      </c>
      <c r="AN780">
        <v>1.01548531341628</v>
      </c>
      <c r="AO780">
        <v>1706.634613250741</v>
      </c>
      <c r="AP780">
        <f>AO780*(AN780/100)</f>
        <v>17.330623851240006</v>
      </c>
      <c r="AQ780">
        <v>1.7066344755631061E-3</v>
      </c>
      <c r="AR780">
        <v>16.930322315931281</v>
      </c>
      <c r="AS780">
        <v>0.34384987326464223</v>
      </c>
      <c r="AT780">
        <v>1.6418937873567909E-5</v>
      </c>
      <c r="AU780">
        <v>20.233116557311849</v>
      </c>
      <c r="AV780" t="str">
        <f>VLOOKUP(_xlfn.CONCAT(B780:C780),Sheet2!C:G,5,0)</f>
        <v>08.0, 70.0</v>
      </c>
      <c r="AW780">
        <f>ROUND(H780,-2)</f>
        <v>300</v>
      </c>
      <c r="AX780">
        <f>VLOOKUP(_xlfn.CONCAT(B780:C780),Sheet2!C:G,4,0)</f>
        <v>1.7592918860102841E-3</v>
      </c>
      <c r="AY780">
        <f>(AJ780*0.000001)/(VLOOKUP(_xlfn.CONCAT(B780:C780),Sheet2!$C:$G,4,0)*VLOOKUP(AA780,Sheet3!$A$1:$B$5,2,0)*SQRT(8*1.380649E-23*Sheet3!$D$2/(PI()*VLOOKUP(AA780,Sheet3!$A$1:$B$5,2,0))))</f>
        <v>4.790803182206337E+19</v>
      </c>
      <c r="AZ780" t="str">
        <f>VLOOKUP(_xlfn.CONCAT(B780:C780),Sheet2!C:H,6,0)</f>
        <v>+0, +0</v>
      </c>
      <c r="BA780">
        <f>VLOOKUP(_xlfn.CONCAT(B780:C780),Sheet2!C:G,2,0)</f>
        <v>8</v>
      </c>
      <c r="BB780">
        <f>VLOOKUP(_xlfn.CONCAT(B780:C780),Sheet2!C:G,3,0)</f>
        <v>70</v>
      </c>
    </row>
    <row r="781" spans="1:54" x14ac:dyDescent="0.25">
      <c r="A781" t="s">
        <v>49</v>
      </c>
      <c r="B781" t="s">
        <v>50</v>
      </c>
      <c r="C781" t="s">
        <v>50</v>
      </c>
      <c r="D781" t="s">
        <v>51</v>
      </c>
      <c r="E781" s="1">
        <v>45719.544377223392</v>
      </c>
      <c r="F781">
        <v>0.44620263750000028</v>
      </c>
      <c r="G781">
        <v>446.20263750000032</v>
      </c>
      <c r="H781">
        <v>299.82387499999999</v>
      </c>
      <c r="I781">
        <v>0.40954504429199989</v>
      </c>
      <c r="J781">
        <v>10.697635</v>
      </c>
      <c r="K781">
        <v>1.926306328206278E-2</v>
      </c>
      <c r="L781">
        <v>3207.4063790356249</v>
      </c>
      <c r="M781">
        <v>7.8890921050519987E-3</v>
      </c>
      <c r="N781">
        <v>52.350057500000013</v>
      </c>
      <c r="O781">
        <v>3.087836843108104</v>
      </c>
      <c r="P781">
        <v>4.3876125000000004</v>
      </c>
      <c r="Q781">
        <v>10.61030877343743</v>
      </c>
      <c r="R781">
        <v>229.69176666271881</v>
      </c>
      <c r="S781">
        <v>52.350057500000013</v>
      </c>
      <c r="T781">
        <v>3.087836843108104</v>
      </c>
      <c r="U781">
        <v>4.3876125000000004</v>
      </c>
      <c r="V781">
        <v>10.61030877343743</v>
      </c>
      <c r="W781">
        <v>229.69176666271881</v>
      </c>
      <c r="X781">
        <v>32.762902347373227</v>
      </c>
      <c r="Y781">
        <f>S781/U781</f>
        <v>11.931331105470232</v>
      </c>
      <c r="AA781" t="s">
        <v>64</v>
      </c>
      <c r="AB781">
        <v>130</v>
      </c>
      <c r="AC781">
        <v>3.861529150829444</v>
      </c>
      <c r="AD781" t="s">
        <v>52</v>
      </c>
      <c r="AE781">
        <v>0</v>
      </c>
      <c r="AF781">
        <v>0</v>
      </c>
      <c r="AG781" t="s">
        <v>53</v>
      </c>
      <c r="AH781">
        <v>5</v>
      </c>
      <c r="AI781">
        <v>0.31154386171102499</v>
      </c>
      <c r="AJ781">
        <v>3.861529150829444</v>
      </c>
      <c r="AK781">
        <v>6.4879035668716806E-2</v>
      </c>
      <c r="AL781">
        <v>64.87903566871681</v>
      </c>
      <c r="AM781">
        <v>0.65656626136062701</v>
      </c>
      <c r="AN781">
        <v>1.011985234665268</v>
      </c>
      <c r="AO781">
        <v>1713.3779735630919</v>
      </c>
      <c r="AP781">
        <f>AO781*(AN781/100)</f>
        <v>17.33913210646547</v>
      </c>
      <c r="AQ781">
        <v>1.7133778353296801E-3</v>
      </c>
      <c r="AR781">
        <v>16.99282051480316</v>
      </c>
      <c r="AS781">
        <v>0.34392966912595718</v>
      </c>
      <c r="AT781">
        <v>1.585723601985826E-5</v>
      </c>
      <c r="AU781">
        <v>20.227881347615231</v>
      </c>
      <c r="AV781" t="str">
        <f>VLOOKUP(_xlfn.CONCAT(B781:C781),Sheet2!C:G,5,0)</f>
        <v>08.0, 70.0</v>
      </c>
      <c r="AW781">
        <f>ROUND(H781,-2)</f>
        <v>300</v>
      </c>
      <c r="AX781">
        <f>VLOOKUP(_xlfn.CONCAT(B781:C781),Sheet2!C:G,4,0)</f>
        <v>1.7592918860102841E-3</v>
      </c>
      <c r="AY781">
        <f>(AJ781*0.000001)/(VLOOKUP(_xlfn.CONCAT(B781:C781),Sheet2!$C:$G,4,0)*VLOOKUP(AA781,Sheet3!$A$1:$B$5,2,0)*SQRT(8*1.380649E-23*Sheet3!$D$2/(PI()*VLOOKUP(AA781,Sheet3!$A$1:$B$5,2,0))))</f>
        <v>4.7908923653824659E+19</v>
      </c>
      <c r="AZ781" t="str">
        <f>VLOOKUP(_xlfn.CONCAT(B781:C781),Sheet2!C:H,6,0)</f>
        <v>+0, +0</v>
      </c>
      <c r="BA781">
        <f>VLOOKUP(_xlfn.CONCAT(B781:C781),Sheet2!C:G,2,0)</f>
        <v>8</v>
      </c>
      <c r="BB781">
        <f>VLOOKUP(_xlfn.CONCAT(B781:C781),Sheet2!C:G,3,0)</f>
        <v>70</v>
      </c>
    </row>
    <row r="782" spans="1:54" ht="14.25" customHeight="1" x14ac:dyDescent="0.25">
      <c r="A782" t="s">
        <v>49</v>
      </c>
      <c r="B782" t="s">
        <v>50</v>
      </c>
      <c r="C782" t="s">
        <v>50</v>
      </c>
      <c r="D782" t="s">
        <v>51</v>
      </c>
      <c r="E782" s="1">
        <v>45719.544794119931</v>
      </c>
      <c r="F782">
        <v>0.44300922638888851</v>
      </c>
      <c r="G782">
        <v>443.00922638888852</v>
      </c>
      <c r="H782">
        <v>299.73537499999998</v>
      </c>
      <c r="I782">
        <v>0.68364488023962666</v>
      </c>
      <c r="J782">
        <v>10.679544999999999</v>
      </c>
      <c r="K782">
        <v>2.1181508335555741E-2</v>
      </c>
      <c r="L782">
        <v>3201.0374254043741</v>
      </c>
      <c r="M782">
        <v>1.4480629729355659E-2</v>
      </c>
      <c r="N782">
        <v>48.958559999999999</v>
      </c>
      <c r="O782">
        <v>13.835921938427431</v>
      </c>
      <c r="P782">
        <v>2.06854</v>
      </c>
      <c r="Q782">
        <v>4.9870922250416219E-4</v>
      </c>
      <c r="R782">
        <v>101.2727397024</v>
      </c>
      <c r="S782">
        <v>48.958559999999999</v>
      </c>
      <c r="T782">
        <v>13.835921938427431</v>
      </c>
      <c r="U782">
        <v>2.06854</v>
      </c>
      <c r="V782">
        <v>4.9870922250416219E-4</v>
      </c>
      <c r="W782">
        <v>101.2727397024</v>
      </c>
      <c r="X782">
        <v>6.9001018725414224E-3</v>
      </c>
      <c r="Y782">
        <f>S782/U782</f>
        <v>23.668171753990737</v>
      </c>
      <c r="Z782">
        <f>(((Y782/13)-1)/(0.0039))+23</f>
        <v>233.41758883610925</v>
      </c>
      <c r="AA782" t="s">
        <v>64</v>
      </c>
      <c r="AB782">
        <v>130</v>
      </c>
      <c r="AC782">
        <v>3.8615120938603358</v>
      </c>
      <c r="AD782" t="s">
        <v>52</v>
      </c>
      <c r="AE782">
        <v>0</v>
      </c>
      <c r="AF782">
        <v>0</v>
      </c>
      <c r="AG782" t="s">
        <v>53</v>
      </c>
      <c r="AH782">
        <v>5</v>
      </c>
      <c r="AI782">
        <v>0.31153466113665301</v>
      </c>
      <c r="AJ782">
        <v>3.8615120938603358</v>
      </c>
      <c r="AK782">
        <v>6.4421218641332781E-2</v>
      </c>
      <c r="AL782">
        <v>64.421218641332786</v>
      </c>
      <c r="AM782">
        <v>0.65597034030918477</v>
      </c>
      <c r="AN782">
        <v>1.0182519892418069</v>
      </c>
      <c r="AO782">
        <v>1701.295086629988</v>
      </c>
      <c r="AP782">
        <f>AO782*(AN782/100)</f>
        <v>17.323471062482973</v>
      </c>
      <c r="AQ782">
        <v>1.7012949493748579E-3</v>
      </c>
      <c r="AR782">
        <v>16.787256459881</v>
      </c>
      <c r="AS782">
        <v>0.34187314568372401</v>
      </c>
      <c r="AT782">
        <v>1.6272436317592339E-5</v>
      </c>
      <c r="AU782">
        <v>20.125106357728608</v>
      </c>
      <c r="AV782" t="str">
        <f>VLOOKUP(_xlfn.CONCAT(B782:C782),Sheet2!C:G,5,0)</f>
        <v>08.0, 70.0</v>
      </c>
      <c r="AW782">
        <f>ROUND(H782,-2)</f>
        <v>300</v>
      </c>
      <c r="AX782">
        <f>VLOOKUP(_xlfn.CONCAT(B782:C782),Sheet2!C:G,4,0)</f>
        <v>1.7592918860102841E-3</v>
      </c>
      <c r="AY782">
        <f>(AJ782*0.000001)/(VLOOKUP(_xlfn.CONCAT(B782:C782),Sheet2!$C:$G,4,0)*VLOOKUP(AA782,Sheet3!$A$1:$B$5,2,0)*SQRT(8*1.380649E-23*Sheet3!$D$2/(PI()*VLOOKUP(AA782,Sheet3!$A$1:$B$5,2,0))))</f>
        <v>4.7908712032728752E+19</v>
      </c>
      <c r="AZ782" t="str">
        <f>VLOOKUP(_xlfn.CONCAT(B782:C782),Sheet2!C:H,6,0)</f>
        <v>+0, +0</v>
      </c>
      <c r="BA782">
        <f>VLOOKUP(_xlfn.CONCAT(B782:C782),Sheet2!C:G,2,0)</f>
        <v>8</v>
      </c>
      <c r="BB782">
        <f>VLOOKUP(_xlfn.CONCAT(B782:C782),Sheet2!C:G,3,0)</f>
        <v>70</v>
      </c>
    </row>
    <row r="783" spans="1:54" x14ac:dyDescent="0.25">
      <c r="A783" t="s">
        <v>49</v>
      </c>
      <c r="B783" t="s">
        <v>50</v>
      </c>
      <c r="C783" t="s">
        <v>50</v>
      </c>
      <c r="D783" t="s">
        <v>51</v>
      </c>
      <c r="E783" s="1">
        <v>45719.54533636308</v>
      </c>
      <c r="F783">
        <v>0.35505583750000008</v>
      </c>
      <c r="G783">
        <v>355.05583750000022</v>
      </c>
      <c r="H783">
        <v>199.49574999999999</v>
      </c>
      <c r="I783">
        <v>0.42671365478383239</v>
      </c>
      <c r="J783">
        <v>12.50061625</v>
      </c>
      <c r="K783">
        <v>1.7618370942878089E-2</v>
      </c>
      <c r="L783">
        <v>2493.8198142559372</v>
      </c>
      <c r="M783">
        <v>7.517999456372786E-3</v>
      </c>
      <c r="N783">
        <v>46.857657499999988</v>
      </c>
      <c r="O783">
        <v>16.649811903087819</v>
      </c>
      <c r="P783">
        <v>2.0626687499999998</v>
      </c>
      <c r="Q783">
        <v>5.8903067315510343E-4</v>
      </c>
      <c r="R783">
        <v>96.651825823453109</v>
      </c>
      <c r="S783">
        <v>46.857657499999988</v>
      </c>
      <c r="T783">
        <v>16.649811903087819</v>
      </c>
      <c r="U783">
        <v>2.0626687499999998</v>
      </c>
      <c r="V783">
        <v>5.8903067315510343E-4</v>
      </c>
      <c r="W783">
        <v>96.651825823453109</v>
      </c>
      <c r="X783">
        <v>9.8072499131816697E-3</v>
      </c>
      <c r="Y783">
        <f>S783/U783</f>
        <v>22.717005578331467</v>
      </c>
      <c r="Z783">
        <f>(((Y783/13)-1)/(0.0039))+23</f>
        <v>214.65691475998946</v>
      </c>
      <c r="AA783" t="s">
        <v>64</v>
      </c>
      <c r="AB783">
        <v>150</v>
      </c>
      <c r="AC783">
        <v>4.455588922807852</v>
      </c>
      <c r="AD783" t="s">
        <v>52</v>
      </c>
      <c r="AE783">
        <v>0</v>
      </c>
      <c r="AF783">
        <v>0</v>
      </c>
      <c r="AG783" t="s">
        <v>53</v>
      </c>
      <c r="AH783">
        <v>5</v>
      </c>
      <c r="AI783">
        <v>0.31153414999363233</v>
      </c>
      <c r="AJ783">
        <v>4.455588922807852</v>
      </c>
      <c r="AK783">
        <v>5.1811956116582833E-2</v>
      </c>
      <c r="AL783">
        <v>51.811956116582827</v>
      </c>
      <c r="AM783">
        <v>0.64103946188924132</v>
      </c>
      <c r="AN783">
        <v>1.2372423470112359</v>
      </c>
      <c r="AO783">
        <v>1185.8588103978971</v>
      </c>
      <c r="AP783">
        <f>AO783*(AN783/100)</f>
        <v>14.671947378006465</v>
      </c>
      <c r="AQ783">
        <v>1.185858727482822E-3</v>
      </c>
      <c r="AR783">
        <v>12.07980143679028</v>
      </c>
      <c r="AS783">
        <v>0.29891283762168219</v>
      </c>
      <c r="AT783">
        <v>1.1629097035046759E-5</v>
      </c>
      <c r="AU783">
        <v>20.77614261479496</v>
      </c>
      <c r="AV783" t="str">
        <f>VLOOKUP(_xlfn.CONCAT(B783:C783),Sheet2!C:G,5,0)</f>
        <v>08.0, 70.0</v>
      </c>
      <c r="AW783">
        <f>ROUND(H783,-2)</f>
        <v>200</v>
      </c>
      <c r="AX783">
        <f>VLOOKUP(_xlfn.CONCAT(B783:C783),Sheet2!C:G,4,0)</f>
        <v>1.7592918860102841E-3</v>
      </c>
      <c r="AY783">
        <f>(AJ783*0.000001)/(VLOOKUP(_xlfn.CONCAT(B783:C783),Sheet2!$C:$G,4,0)*VLOOKUP(AA783,Sheet3!$A$1:$B$5,2,0)*SQRT(8*1.380649E-23*Sheet3!$D$2/(PI()*VLOOKUP(AA783,Sheet3!$A$1:$B$5,2,0))))</f>
        <v>5.5279258862975877E+19</v>
      </c>
      <c r="AZ783" t="str">
        <f>VLOOKUP(_xlfn.CONCAT(B783:C783),Sheet2!C:H,6,0)</f>
        <v>+0, +0</v>
      </c>
      <c r="BA783">
        <f>VLOOKUP(_xlfn.CONCAT(B783:C783),Sheet2!C:G,2,0)</f>
        <v>8</v>
      </c>
      <c r="BB783">
        <f>VLOOKUP(_xlfn.CONCAT(B783:C783),Sheet2!C:G,3,0)</f>
        <v>70</v>
      </c>
    </row>
    <row r="784" spans="1:54" x14ac:dyDescent="0.25">
      <c r="A784" t="s">
        <v>49</v>
      </c>
      <c r="B784" t="s">
        <v>50</v>
      </c>
      <c r="C784" t="s">
        <v>50</v>
      </c>
      <c r="D784" t="s">
        <v>51</v>
      </c>
      <c r="E784" s="1">
        <v>45719.545743421593</v>
      </c>
      <c r="F784">
        <v>0.35657046111111018</v>
      </c>
      <c r="G784">
        <v>356.57046111111032</v>
      </c>
      <c r="H784">
        <v>199.4139999999999</v>
      </c>
      <c r="I784">
        <v>0.4152343006129281</v>
      </c>
      <c r="J784">
        <v>12.482082500000001</v>
      </c>
      <c r="K784">
        <v>1.7929306143112961E-2</v>
      </c>
      <c r="L784">
        <v>2489.101999654999</v>
      </c>
      <c r="M784">
        <v>7.4448628968105841E-3</v>
      </c>
      <c r="N784">
        <v>46.792574999999999</v>
      </c>
      <c r="O784">
        <v>16.724115488508431</v>
      </c>
      <c r="P784">
        <v>2.0594774999999998</v>
      </c>
      <c r="Q784">
        <v>4.9980596986163965E-4</v>
      </c>
      <c r="R784">
        <v>96.368255379562513</v>
      </c>
      <c r="S784">
        <v>46.792574999999999</v>
      </c>
      <c r="T784">
        <v>16.724115488508431</v>
      </c>
      <c r="U784">
        <v>2.0594774999999998</v>
      </c>
      <c r="V784">
        <v>4.9980596986163965E-4</v>
      </c>
      <c r="W784">
        <v>96.368255379562513</v>
      </c>
      <c r="X784">
        <v>8.3588127618120234E-3</v>
      </c>
      <c r="Y784">
        <f>S784/U784</f>
        <v>22.720605104935597</v>
      </c>
      <c r="Z784">
        <f>(((Y784/13)-1)/(0.0039))+23</f>
        <v>214.72791133995261</v>
      </c>
      <c r="AA784" t="s">
        <v>64</v>
      </c>
      <c r="AB784">
        <v>150</v>
      </c>
      <c r="AC784">
        <v>4.4556051095234341</v>
      </c>
      <c r="AD784" t="s">
        <v>52</v>
      </c>
      <c r="AE784">
        <v>0</v>
      </c>
      <c r="AF784">
        <v>0</v>
      </c>
      <c r="AG784" t="s">
        <v>53</v>
      </c>
      <c r="AH784">
        <v>5</v>
      </c>
      <c r="AI784">
        <v>0.31153422301406392</v>
      </c>
      <c r="AJ784">
        <v>4.4556051095234341</v>
      </c>
      <c r="AK784">
        <v>5.2029097115695422E-2</v>
      </c>
      <c r="AL784">
        <v>52.029097115695421</v>
      </c>
      <c r="AM784">
        <v>0.64127180312186105</v>
      </c>
      <c r="AN784">
        <v>1.2325253342295861</v>
      </c>
      <c r="AO784">
        <v>1190.824351944919</v>
      </c>
      <c r="AP784">
        <f>AO784*(AN784/100)</f>
        <v>14.677211823896416</v>
      </c>
      <c r="AQ784">
        <v>1.1908242686829371E-3</v>
      </c>
      <c r="AR784">
        <v>12.20430903512788</v>
      </c>
      <c r="AS784">
        <v>0.30084240145124302</v>
      </c>
      <c r="AT784">
        <v>1.1749416896438539E-5</v>
      </c>
      <c r="AU784">
        <v>20.902758152501139</v>
      </c>
      <c r="AV784" t="str">
        <f>VLOOKUP(_xlfn.CONCAT(B784:C784),Sheet2!C:G,5,0)</f>
        <v>08.0, 70.0</v>
      </c>
      <c r="AW784">
        <f>ROUND(H784,-2)</f>
        <v>200</v>
      </c>
      <c r="AX784">
        <f>VLOOKUP(_xlfn.CONCAT(B784:C784),Sheet2!C:G,4,0)</f>
        <v>1.7592918860102841E-3</v>
      </c>
      <c r="AY784">
        <f>(AJ784*0.000001)/(VLOOKUP(_xlfn.CONCAT(B784:C784),Sheet2!$C:$G,4,0)*VLOOKUP(AA784,Sheet3!$A$1:$B$5,2,0)*SQRT(8*1.380649E-23*Sheet3!$D$2/(PI()*VLOOKUP(AA784,Sheet3!$A$1:$B$5,2,0))))</f>
        <v>5.5279459687077093E+19</v>
      </c>
      <c r="AZ784" t="str">
        <f>VLOOKUP(_xlfn.CONCAT(B784:C784),Sheet2!C:H,6,0)</f>
        <v>+0, +0</v>
      </c>
      <c r="BA784">
        <f>VLOOKUP(_xlfn.CONCAT(B784:C784),Sheet2!C:G,2,0)</f>
        <v>8</v>
      </c>
      <c r="BB784">
        <f>VLOOKUP(_xlfn.CONCAT(B784:C784),Sheet2!C:G,3,0)</f>
        <v>70</v>
      </c>
    </row>
    <row r="785" spans="1:54" x14ac:dyDescent="0.25">
      <c r="A785" t="s">
        <v>49</v>
      </c>
      <c r="B785" t="s">
        <v>50</v>
      </c>
      <c r="C785" t="s">
        <v>50</v>
      </c>
      <c r="D785" t="s">
        <v>51</v>
      </c>
      <c r="E785" s="1">
        <v>45719.546217725358</v>
      </c>
      <c r="F785">
        <v>0.35803899305555559</v>
      </c>
      <c r="G785">
        <v>358.03899305555558</v>
      </c>
      <c r="H785">
        <v>199.49700000000001</v>
      </c>
      <c r="I785">
        <v>0.36944094015190582</v>
      </c>
      <c r="J785">
        <v>12.517531249999999</v>
      </c>
      <c r="K785">
        <v>1.6454785729515149E-2</v>
      </c>
      <c r="L785">
        <v>2497.2099317812499</v>
      </c>
      <c r="M785">
        <v>6.0790715099102383E-3</v>
      </c>
      <c r="N785">
        <v>50.934406250000002</v>
      </c>
      <c r="O785">
        <v>10.144903928123171</v>
      </c>
      <c r="P785">
        <v>2.0565275000000001</v>
      </c>
      <c r="Q785">
        <v>4.9955549703532983E-4</v>
      </c>
      <c r="R785">
        <v>104.7480071492969</v>
      </c>
      <c r="S785">
        <v>50.934406250000002</v>
      </c>
      <c r="T785">
        <v>10.144903928123171</v>
      </c>
      <c r="U785">
        <v>2.0565275000000001</v>
      </c>
      <c r="V785">
        <v>4.9955549703532983E-4</v>
      </c>
      <c r="W785">
        <v>104.7480071492969</v>
      </c>
      <c r="X785">
        <v>5.0679425241892404E-3</v>
      </c>
      <c r="Y785">
        <f>S785/U785</f>
        <v>24.76718947351786</v>
      </c>
      <c r="Z785">
        <f>(((Y785/13)-1)/(0.0039))+23</f>
        <v>255.09446693329113</v>
      </c>
      <c r="AA785" t="s">
        <v>64</v>
      </c>
      <c r="AB785">
        <v>150</v>
      </c>
      <c r="AC785">
        <v>4.4556538437208841</v>
      </c>
      <c r="AD785" t="s">
        <v>52</v>
      </c>
      <c r="AE785">
        <v>0</v>
      </c>
      <c r="AF785">
        <v>0</v>
      </c>
      <c r="AG785" t="s">
        <v>53</v>
      </c>
      <c r="AH785">
        <v>5</v>
      </c>
      <c r="AI785">
        <v>0.311531594278529</v>
      </c>
      <c r="AJ785">
        <v>4.4556538437208841</v>
      </c>
      <c r="AK785">
        <v>5.2239630274763187E-2</v>
      </c>
      <c r="AL785">
        <v>52.239630274763194</v>
      </c>
      <c r="AM785">
        <v>0.64149792089998614</v>
      </c>
      <c r="AN785">
        <v>1.2279909285841399</v>
      </c>
      <c r="AO785">
        <v>1195.6298861050509</v>
      </c>
      <c r="AP785">
        <f>AO785*(AN785/100)</f>
        <v>14.682226540810909</v>
      </c>
      <c r="AQ785">
        <v>1.1956298025086879E-3</v>
      </c>
      <c r="AR785">
        <v>12.26319676013444</v>
      </c>
      <c r="AS785">
        <v>0.30118188753775033</v>
      </c>
      <c r="AT785">
        <v>1.176951177628224E-5</v>
      </c>
      <c r="AU785">
        <v>20.919198506270899</v>
      </c>
      <c r="AV785" t="str">
        <f>VLOOKUP(_xlfn.CONCAT(B785:C785),Sheet2!C:G,5,0)</f>
        <v>08.0, 70.0</v>
      </c>
      <c r="AW785">
        <f>ROUND(H785,-2)</f>
        <v>200</v>
      </c>
      <c r="AX785">
        <f>VLOOKUP(_xlfn.CONCAT(B785:C785),Sheet2!C:G,4,0)</f>
        <v>1.7592918860102841E-3</v>
      </c>
      <c r="AY785">
        <f>(AJ785*0.000001)/(VLOOKUP(_xlfn.CONCAT(B785:C785),Sheet2!$C:$G,4,0)*VLOOKUP(AA785,Sheet3!$A$1:$B$5,2,0)*SQRT(8*1.380649E-23*Sheet3!$D$2/(PI()*VLOOKUP(AA785,Sheet3!$A$1:$B$5,2,0))))</f>
        <v>5.5280064318779654E+19</v>
      </c>
      <c r="AZ785" t="str">
        <f>VLOOKUP(_xlfn.CONCAT(B785:C785),Sheet2!C:H,6,0)</f>
        <v>+0, +0</v>
      </c>
      <c r="BA785">
        <f>VLOOKUP(_xlfn.CONCAT(B785:C785),Sheet2!C:G,2,0)</f>
        <v>8</v>
      </c>
      <c r="BB785">
        <f>VLOOKUP(_xlfn.CONCAT(B785:C785),Sheet2!C:G,3,0)</f>
        <v>70</v>
      </c>
    </row>
    <row r="786" spans="1:54" x14ac:dyDescent="0.25">
      <c r="A786" t="s">
        <v>49</v>
      </c>
      <c r="B786" t="s">
        <v>50</v>
      </c>
      <c r="C786" t="s">
        <v>50</v>
      </c>
      <c r="D786" t="s">
        <v>51</v>
      </c>
      <c r="E786" s="1">
        <v>45719.546738672281</v>
      </c>
      <c r="F786">
        <v>0.50661587777777761</v>
      </c>
      <c r="G786">
        <v>506.6158777777776</v>
      </c>
      <c r="H786">
        <v>297.88825000000003</v>
      </c>
      <c r="I786">
        <v>1.4627752995491889</v>
      </c>
      <c r="J786">
        <v>12.76320875</v>
      </c>
      <c r="K786">
        <v>1.8129424107250901E-2</v>
      </c>
      <c r="L786">
        <v>3802.0099189221869</v>
      </c>
      <c r="M786">
        <v>2.6519273779138229E-2</v>
      </c>
      <c r="N786">
        <v>46.727621249999999</v>
      </c>
      <c r="O786">
        <v>16.79954637142492</v>
      </c>
      <c r="P786">
        <v>2.05263375</v>
      </c>
      <c r="Q786">
        <v>4.9235551682054229E-4</v>
      </c>
      <c r="R786">
        <v>95.914692434967179</v>
      </c>
      <c r="S786">
        <v>46.727621249999999</v>
      </c>
      <c r="T786">
        <v>16.79954637142492</v>
      </c>
      <c r="U786">
        <v>2.05263375</v>
      </c>
      <c r="V786">
        <v>4.9235551682054229E-4</v>
      </c>
      <c r="W786">
        <v>95.914692434967179</v>
      </c>
      <c r="X786">
        <v>8.271349336053585E-3</v>
      </c>
      <c r="Y786">
        <f>S786/U786</f>
        <v>22.764714479628914</v>
      </c>
      <c r="Z786">
        <f>(((Y786/13)-1)/(0.0039))+23</f>
        <v>215.59791873035334</v>
      </c>
      <c r="AA786" t="s">
        <v>64</v>
      </c>
      <c r="AB786">
        <v>150</v>
      </c>
      <c r="AC786">
        <v>4.4556418342222273</v>
      </c>
      <c r="AD786" t="s">
        <v>52</v>
      </c>
      <c r="AE786">
        <v>0</v>
      </c>
      <c r="AF786">
        <v>0</v>
      </c>
      <c r="AG786" t="s">
        <v>53</v>
      </c>
      <c r="AH786">
        <v>5</v>
      </c>
      <c r="AI786">
        <v>0.311527140032206</v>
      </c>
      <c r="AJ786">
        <v>4.4556418342222273</v>
      </c>
      <c r="AK786">
        <v>7.3540059607153471E-2</v>
      </c>
      <c r="AL786">
        <v>73.540059607153466</v>
      </c>
      <c r="AM786">
        <v>0.66852071385466949</v>
      </c>
      <c r="AN786">
        <v>0.90905652976876339</v>
      </c>
      <c r="AO786">
        <v>1683.1461023498471</v>
      </c>
      <c r="AP786">
        <f>AO786*(AN786/100)</f>
        <v>15.300749548959717</v>
      </c>
      <c r="AQ786">
        <v>1.6831459846685631E-3</v>
      </c>
      <c r="AR786">
        <v>15.962262222831599</v>
      </c>
      <c r="AS786">
        <v>0.29021197407092642</v>
      </c>
      <c r="AT786">
        <v>1.556948404790074E-5</v>
      </c>
      <c r="AU786">
        <v>19.342416557398401</v>
      </c>
      <c r="AV786" t="str">
        <f>VLOOKUP(_xlfn.CONCAT(B786:C786),Sheet2!C:G,5,0)</f>
        <v>08.0, 70.0</v>
      </c>
      <c r="AW786">
        <f>ROUND(H786,-2)</f>
        <v>300</v>
      </c>
      <c r="AX786">
        <f>VLOOKUP(_xlfn.CONCAT(B786:C786),Sheet2!C:G,4,0)</f>
        <v>1.7592918860102841E-3</v>
      </c>
      <c r="AY786">
        <f>(AJ786*0.000001)/(VLOOKUP(_xlfn.CONCAT(B786:C786),Sheet2!$C:$G,4,0)*VLOOKUP(AA786,Sheet3!$A$1:$B$5,2,0)*SQRT(8*1.380649E-23*Sheet3!$D$2/(PI()*VLOOKUP(AA786,Sheet3!$A$1:$B$5,2,0))))</f>
        <v>5.5279915320252948E+19</v>
      </c>
      <c r="AZ786" t="str">
        <f>VLOOKUP(_xlfn.CONCAT(B786:C786),Sheet2!C:H,6,0)</f>
        <v>+0, +0</v>
      </c>
      <c r="BA786">
        <f>VLOOKUP(_xlfn.CONCAT(B786:C786),Sheet2!C:G,2,0)</f>
        <v>8</v>
      </c>
      <c r="BB786">
        <f>VLOOKUP(_xlfn.CONCAT(B786:C786),Sheet2!C:G,3,0)</f>
        <v>70</v>
      </c>
    </row>
    <row r="787" spans="1:54" x14ac:dyDescent="0.25">
      <c r="A787" t="s">
        <v>49</v>
      </c>
      <c r="B787" t="s">
        <v>50</v>
      </c>
      <c r="C787" t="s">
        <v>50</v>
      </c>
      <c r="D787" t="s">
        <v>51</v>
      </c>
      <c r="E787" s="1">
        <v>45719.547151517792</v>
      </c>
      <c r="F787">
        <v>0.50694400416666685</v>
      </c>
      <c r="G787">
        <v>506.94400416666679</v>
      </c>
      <c r="H787">
        <v>299.51625000000001</v>
      </c>
      <c r="I787">
        <v>0.75340590857708711</v>
      </c>
      <c r="J787">
        <v>12.789372500000001</v>
      </c>
      <c r="K787">
        <v>1.7525843424345419E-2</v>
      </c>
      <c r="L787">
        <v>3830.6248910531249</v>
      </c>
      <c r="M787">
        <v>1.3204073988698731E-2</v>
      </c>
      <c r="N787">
        <v>46.854497500000001</v>
      </c>
      <c r="O787">
        <v>16.653591856477959</v>
      </c>
      <c r="P787">
        <v>2.0493000000000001</v>
      </c>
      <c r="Q787">
        <v>4.6933500208292832E-4</v>
      </c>
      <c r="R787">
        <v>96.018921726750008</v>
      </c>
      <c r="S787">
        <v>46.854497500000001</v>
      </c>
      <c r="T787">
        <v>16.653591856477959</v>
      </c>
      <c r="U787">
        <v>2.0493000000000001</v>
      </c>
      <c r="V787">
        <v>4.6933500208292832E-4</v>
      </c>
      <c r="W787">
        <v>96.018921726750008</v>
      </c>
      <c r="X787">
        <v>7.8161135686483189E-3</v>
      </c>
      <c r="Y787">
        <f>S787/U787</f>
        <v>22.863659542282729</v>
      </c>
      <c r="Z787">
        <f>(((Y787/13)-1)/(0.0039))+23</f>
        <v>217.54949787539903</v>
      </c>
      <c r="AA787" t="s">
        <v>64</v>
      </c>
      <c r="AB787">
        <v>150</v>
      </c>
      <c r="AC787">
        <v>4.4556263437094659</v>
      </c>
      <c r="AD787" t="s">
        <v>52</v>
      </c>
      <c r="AE787">
        <v>0</v>
      </c>
      <c r="AF787">
        <v>0</v>
      </c>
      <c r="AG787" t="s">
        <v>53</v>
      </c>
      <c r="AH787">
        <v>5</v>
      </c>
      <c r="AI787">
        <v>0.31153685174959872</v>
      </c>
      <c r="AJ787">
        <v>4.4556263437094659</v>
      </c>
      <c r="AK787">
        <v>7.3587100793753218E-2</v>
      </c>
      <c r="AL787">
        <v>73.587100793753223</v>
      </c>
      <c r="AM787">
        <v>0.66858910704661012</v>
      </c>
      <c r="AN787">
        <v>0.90856834939115638</v>
      </c>
      <c r="AO787">
        <v>1684.228611621108</v>
      </c>
      <c r="AP787">
        <f>AO787*(AN787/100)</f>
        <v>15.302368096579491</v>
      </c>
      <c r="AQ787">
        <v>1.684228493860056E-3</v>
      </c>
      <c r="AR787">
        <v>15.86335344074547</v>
      </c>
      <c r="AS787">
        <v>0.28825881702933248</v>
      </c>
      <c r="AT787">
        <v>1.547544294675485E-5</v>
      </c>
      <c r="AU787">
        <v>19.21020796518723</v>
      </c>
      <c r="AV787" t="str">
        <f>VLOOKUP(_xlfn.CONCAT(B787:C787),Sheet2!C:G,5,0)</f>
        <v>08.0, 70.0</v>
      </c>
      <c r="AW787">
        <f>ROUND(H787,-2)</f>
        <v>300</v>
      </c>
      <c r="AX787">
        <f>VLOOKUP(_xlfn.CONCAT(B787:C787),Sheet2!C:G,4,0)</f>
        <v>1.7592918860102841E-3</v>
      </c>
      <c r="AY787">
        <f>(AJ787*0.000001)/(VLOOKUP(_xlfn.CONCAT(B787:C787),Sheet2!$C:$G,4,0)*VLOOKUP(AA787,Sheet3!$A$1:$B$5,2,0)*SQRT(8*1.380649E-23*Sheet3!$D$2/(PI()*VLOOKUP(AA787,Sheet3!$A$1:$B$5,2,0))))</f>
        <v>5.5279723133747495E+19</v>
      </c>
      <c r="AZ787" t="str">
        <f>VLOOKUP(_xlfn.CONCAT(B787:C787),Sheet2!C:H,6,0)</f>
        <v>+0, +0</v>
      </c>
      <c r="BA787">
        <f>VLOOKUP(_xlfn.CONCAT(B787:C787),Sheet2!C:G,2,0)</f>
        <v>8</v>
      </c>
      <c r="BB787">
        <f>VLOOKUP(_xlfn.CONCAT(B787:C787),Sheet2!C:G,3,0)</f>
        <v>70</v>
      </c>
    </row>
    <row r="788" spans="1:54" x14ac:dyDescent="0.25">
      <c r="A788" t="s">
        <v>49</v>
      </c>
      <c r="B788" t="s">
        <v>50</v>
      </c>
      <c r="C788" t="s">
        <v>50</v>
      </c>
      <c r="D788" t="s">
        <v>51</v>
      </c>
      <c r="E788" s="1">
        <v>45719.547564363391</v>
      </c>
      <c r="F788">
        <v>0.51510671249999973</v>
      </c>
      <c r="G788">
        <v>515.10671249999973</v>
      </c>
      <c r="H788">
        <v>298.72987499999999</v>
      </c>
      <c r="I788">
        <v>1.3886433657969011</v>
      </c>
      <c r="J788">
        <v>12.80068625</v>
      </c>
      <c r="K788">
        <v>8.8221368477655587E-3</v>
      </c>
      <c r="L788">
        <v>3823.9474033767192</v>
      </c>
      <c r="M788">
        <v>1.2250801805802019E-2</v>
      </c>
      <c r="N788">
        <v>47.236108750000007</v>
      </c>
      <c r="O788">
        <v>16.88782028940021</v>
      </c>
      <c r="P788">
        <v>4.1886512500000004</v>
      </c>
      <c r="Q788">
        <v>10.24347987048078</v>
      </c>
      <c r="R788">
        <v>197.8555859608235</v>
      </c>
      <c r="S788">
        <v>47.236108750000007</v>
      </c>
      <c r="T788">
        <v>16.88782028940021</v>
      </c>
      <c r="U788">
        <v>4.1886512500000004</v>
      </c>
      <c r="V788">
        <v>10.24347987048078</v>
      </c>
      <c r="W788">
        <v>197.8555859608235</v>
      </c>
      <c r="X788">
        <v>172.99004719076791</v>
      </c>
      <c r="Y788">
        <f>S788/U788</f>
        <v>11.277164397489527</v>
      </c>
      <c r="AA788" t="s">
        <v>64</v>
      </c>
      <c r="AB788">
        <v>150</v>
      </c>
      <c r="AC788">
        <v>4.4556574987856923</v>
      </c>
      <c r="AD788" t="s">
        <v>52</v>
      </c>
      <c r="AE788">
        <v>0</v>
      </c>
      <c r="AF788">
        <v>0</v>
      </c>
      <c r="AG788" t="s">
        <v>53</v>
      </c>
      <c r="AH788">
        <v>5</v>
      </c>
      <c r="AI788">
        <v>0.31153049897205609</v>
      </c>
      <c r="AJ788">
        <v>4.4556574987856923</v>
      </c>
      <c r="AK788">
        <v>7.4757331225897047E-2</v>
      </c>
      <c r="AL788">
        <v>74.757331225897047</v>
      </c>
      <c r="AM788">
        <v>0.6703022993485469</v>
      </c>
      <c r="AN788">
        <v>0.89663754491592151</v>
      </c>
      <c r="AO788">
        <v>1711.000357910196</v>
      </c>
      <c r="AP788">
        <f>AO788*(AN788/100)</f>
        <v>15.341471602668612</v>
      </c>
      <c r="AQ788">
        <v>1.7110002382805429E-3</v>
      </c>
      <c r="AR788">
        <v>16.400378553294679</v>
      </c>
      <c r="AS788">
        <v>0.29410390323435759</v>
      </c>
      <c r="AT788">
        <v>1.559354865583525E-5</v>
      </c>
      <c r="AU788">
        <v>19.5497801983058</v>
      </c>
      <c r="AV788" t="str">
        <f>VLOOKUP(_xlfn.CONCAT(B788:C788),Sheet2!C:G,5,0)</f>
        <v>08.0, 70.0</v>
      </c>
      <c r="AW788">
        <f>ROUND(H788,-2)</f>
        <v>300</v>
      </c>
      <c r="AX788">
        <f>VLOOKUP(_xlfn.CONCAT(B788:C788),Sheet2!C:G,4,0)</f>
        <v>1.7592918860102841E-3</v>
      </c>
      <c r="AY788">
        <f>(AJ788*0.000001)/(VLOOKUP(_xlfn.CONCAT(B788:C788),Sheet2!$C:$G,4,0)*VLOOKUP(AA788,Sheet3!$A$1:$B$5,2,0)*SQRT(8*1.380649E-23*Sheet3!$D$2/(PI()*VLOOKUP(AA788,Sheet3!$A$1:$B$5,2,0))))</f>
        <v>5.528010966615733E+19</v>
      </c>
      <c r="AZ788" t="str">
        <f>VLOOKUP(_xlfn.CONCAT(B788:C788),Sheet2!C:H,6,0)</f>
        <v>+0, +0</v>
      </c>
      <c r="BA788">
        <f>VLOOKUP(_xlfn.CONCAT(B788:C788),Sheet2!C:G,2,0)</f>
        <v>8</v>
      </c>
      <c r="BB788">
        <f>VLOOKUP(_xlfn.CONCAT(B788:C788),Sheet2!C:G,3,0)</f>
        <v>70</v>
      </c>
    </row>
    <row r="789" spans="1:54" x14ac:dyDescent="0.25">
      <c r="A789" t="s">
        <v>60</v>
      </c>
      <c r="B789" t="s">
        <v>57</v>
      </c>
      <c r="C789" t="s">
        <v>55</v>
      </c>
      <c r="D789" t="s">
        <v>51</v>
      </c>
      <c r="E789" s="1">
        <v>45719.724001954717</v>
      </c>
      <c r="F789">
        <v>0.33407795416666758</v>
      </c>
      <c r="G789">
        <v>334.07795416666761</v>
      </c>
      <c r="H789">
        <v>298.48037499999998</v>
      </c>
      <c r="I789">
        <v>1.9448535751209759</v>
      </c>
      <c r="J789">
        <v>4.5031749999999997</v>
      </c>
      <c r="K789">
        <v>2.7211485740312701E-2</v>
      </c>
      <c r="L789">
        <v>1344.1093626906249</v>
      </c>
      <c r="M789">
        <v>5.2922355326400619E-2</v>
      </c>
      <c r="N789">
        <v>31.919263749999999</v>
      </c>
      <c r="O789">
        <v>11.093036224137309</v>
      </c>
      <c r="P789">
        <v>3.6875662499999988</v>
      </c>
      <c r="Q789">
        <v>7.2285735276516476</v>
      </c>
      <c r="R789">
        <v>117.7043997293484</v>
      </c>
      <c r="S789">
        <v>31.919263749999999</v>
      </c>
      <c r="T789">
        <v>11.093036224137309</v>
      </c>
      <c r="U789">
        <v>3.6875662499999988</v>
      </c>
      <c r="V789">
        <v>7.2285735276516476</v>
      </c>
      <c r="W789">
        <v>117.7043997293484</v>
      </c>
      <c r="X789">
        <v>80.186827991079753</v>
      </c>
      <c r="Y789">
        <f>S789/U789</f>
        <v>8.655916012356391</v>
      </c>
      <c r="AA789" t="s">
        <v>53</v>
      </c>
      <c r="AB789">
        <v>50</v>
      </c>
      <c r="AC789">
        <v>3.114428014337955</v>
      </c>
      <c r="AD789" t="s">
        <v>52</v>
      </c>
      <c r="AE789">
        <v>0</v>
      </c>
      <c r="AF789">
        <v>0</v>
      </c>
      <c r="AG789" t="s">
        <v>53</v>
      </c>
      <c r="AH789">
        <v>5</v>
      </c>
      <c r="AI789">
        <v>0.31144338559724782</v>
      </c>
      <c r="AJ789">
        <v>3.114428014337955</v>
      </c>
      <c r="AK789">
        <v>4.8689254313423892E-2</v>
      </c>
      <c r="AL789">
        <v>48.689254313423888</v>
      </c>
      <c r="AM789">
        <v>0.50559479172406296</v>
      </c>
      <c r="AN789">
        <v>1.038411450028446</v>
      </c>
      <c r="AO789">
        <v>1594.273903212272</v>
      </c>
      <c r="AP789">
        <f>AO789*(AN789/100)</f>
        <v>16.555122755771656</v>
      </c>
      <c r="AQ789">
        <v>1.5942737437845979E-3</v>
      </c>
      <c r="AR789">
        <v>28.31544213802696</v>
      </c>
      <c r="AS789">
        <v>0.58806158657490315</v>
      </c>
      <c r="AT789">
        <v>2.6035496490010899E-5</v>
      </c>
      <c r="AU789">
        <v>36.224176145874189</v>
      </c>
      <c r="AV789" t="str">
        <f>VLOOKUP(_xlfn.CONCAT(B789:C789),Sheet2!C:G,5,0)</f>
        <v>14.5, 67.5</v>
      </c>
      <c r="AW789">
        <f>ROUND(H789,-2)</f>
        <v>300</v>
      </c>
      <c r="AX789">
        <f>VLOOKUP(_xlfn.CONCAT(B789:C789),Sheet2!C:G,4,0)</f>
        <v>3.0748338097010101E-3</v>
      </c>
      <c r="AY789">
        <f>(AJ789*0.000001)/(VLOOKUP(_xlfn.CONCAT(B789:C789),Sheet2!$C:$G,4,0)*VLOOKUP(AA789,Sheet3!$A$1:$B$5,2,0)*SQRT(8*1.380649E-23*Sheet3!$D$2/(PI()*VLOOKUP(AA789,Sheet3!$A$1:$B$5,2,0))))</f>
        <v>1.5264491471941482E+19</v>
      </c>
      <c r="AZ789" t="str">
        <f>VLOOKUP(_xlfn.CONCAT(B789:C789),Sheet2!C:H,6,0)</f>
        <v>+2, +1</v>
      </c>
      <c r="BA789">
        <f>VLOOKUP(_xlfn.CONCAT(B789:C789),Sheet2!C:G,2,0)</f>
        <v>14.5</v>
      </c>
      <c r="BB789">
        <f>VLOOKUP(_xlfn.CONCAT(B789:C789),Sheet2!C:G,3,0)</f>
        <v>67.5</v>
      </c>
    </row>
    <row r="790" spans="1:54" x14ac:dyDescent="0.25">
      <c r="A790" t="s">
        <v>60</v>
      </c>
      <c r="B790" t="s">
        <v>57</v>
      </c>
      <c r="C790" t="s">
        <v>55</v>
      </c>
      <c r="D790" t="s">
        <v>51</v>
      </c>
      <c r="E790" s="1">
        <v>45719.724586095806</v>
      </c>
      <c r="F790">
        <v>0.32752963611111152</v>
      </c>
      <c r="G790">
        <v>327.52963611111147</v>
      </c>
      <c r="H790">
        <v>300.03525000000002</v>
      </c>
      <c r="I790">
        <v>0.13631090686061939</v>
      </c>
      <c r="J790">
        <v>4.4329087500000002</v>
      </c>
      <c r="K790">
        <v>1.9242420894728041E-2</v>
      </c>
      <c r="L790">
        <v>1330.0288850334371</v>
      </c>
      <c r="M790">
        <v>2.622951842354111E-3</v>
      </c>
      <c r="N790">
        <v>29.242039999999999</v>
      </c>
      <c r="O790">
        <v>13.598421675270821</v>
      </c>
      <c r="P790">
        <v>2.06169125</v>
      </c>
      <c r="Q790">
        <v>8.525444137825848E-4</v>
      </c>
      <c r="R790">
        <v>60.288058000149988</v>
      </c>
      <c r="S790">
        <v>29.242039999999999</v>
      </c>
      <c r="T790">
        <v>13.598421675270821</v>
      </c>
      <c r="U790">
        <v>2.06169125</v>
      </c>
      <c r="V790">
        <v>8.525444137825848E-4</v>
      </c>
      <c r="W790">
        <v>60.288058000149988</v>
      </c>
      <c r="X790">
        <v>1.159325843551216E-2</v>
      </c>
      <c r="Y790">
        <f>S790/U790</f>
        <v>14.183520447108654</v>
      </c>
      <c r="Z790">
        <f>(((Y790/13)-1)/(0.0039))+23</f>
        <v>46.343598562300869</v>
      </c>
      <c r="AA790" t="s">
        <v>53</v>
      </c>
      <c r="AB790">
        <v>50</v>
      </c>
      <c r="AC790">
        <v>3.114448460058783</v>
      </c>
      <c r="AD790" t="s">
        <v>52</v>
      </c>
      <c r="AE790">
        <v>0</v>
      </c>
      <c r="AF790">
        <v>0</v>
      </c>
      <c r="AG790" t="s">
        <v>53</v>
      </c>
      <c r="AH790">
        <v>5</v>
      </c>
      <c r="AI790">
        <v>0.31146200580728639</v>
      </c>
      <c r="AJ790">
        <v>3.114448460058783</v>
      </c>
      <c r="AK790">
        <v>4.774747035295214E-2</v>
      </c>
      <c r="AL790">
        <v>47.747470352952142</v>
      </c>
      <c r="AM790">
        <v>0.50484874125225776</v>
      </c>
      <c r="AN790">
        <v>1.057330864903179</v>
      </c>
      <c r="AO790">
        <v>1563.426001742879</v>
      </c>
      <c r="AP790">
        <f>AO790*(AN790/100)</f>
        <v>16.530585666349172</v>
      </c>
      <c r="AQ790">
        <v>1.5634258453916801E-3</v>
      </c>
      <c r="AR790">
        <v>27.51873832953169</v>
      </c>
      <c r="AS790">
        <v>0.58192822798015997</v>
      </c>
      <c r="AT790">
        <v>2.632544570579743E-5</v>
      </c>
      <c r="AU790">
        <v>35.899573979366437</v>
      </c>
      <c r="AV790" t="str">
        <f>VLOOKUP(_xlfn.CONCAT(B790:C790),Sheet2!C:G,5,0)</f>
        <v>14.5, 67.5</v>
      </c>
      <c r="AW790">
        <f>ROUND(H790,-2)</f>
        <v>300</v>
      </c>
      <c r="AX790">
        <f>VLOOKUP(_xlfn.CONCAT(B790:C790),Sheet2!C:G,4,0)</f>
        <v>3.0748338097010101E-3</v>
      </c>
      <c r="AY790">
        <f>(AJ790*0.000001)/(VLOOKUP(_xlfn.CONCAT(B790:C790),Sheet2!$C:$G,4,0)*VLOOKUP(AA790,Sheet3!$A$1:$B$5,2,0)*SQRT(8*1.380649E-23*Sheet3!$D$2/(PI()*VLOOKUP(AA790,Sheet3!$A$1:$B$5,2,0))))</f>
        <v>1.5264591680881867E+19</v>
      </c>
      <c r="AZ790" t="str">
        <f>VLOOKUP(_xlfn.CONCAT(B790:C790),Sheet2!C:H,6,0)</f>
        <v>+2, +1</v>
      </c>
      <c r="BA790">
        <f>VLOOKUP(_xlfn.CONCAT(B790:C790),Sheet2!C:G,2,0)</f>
        <v>14.5</v>
      </c>
      <c r="BB790">
        <f>VLOOKUP(_xlfn.CONCAT(B790:C790),Sheet2!C:G,3,0)</f>
        <v>67.5</v>
      </c>
    </row>
    <row r="791" spans="1:54" x14ac:dyDescent="0.25">
      <c r="A791" t="s">
        <v>60</v>
      </c>
      <c r="B791" t="s">
        <v>57</v>
      </c>
      <c r="C791" t="s">
        <v>55</v>
      </c>
      <c r="D791" t="s">
        <v>51</v>
      </c>
      <c r="E791" s="1">
        <v>45719.725109126062</v>
      </c>
      <c r="F791">
        <v>0.32864096388888919</v>
      </c>
      <c r="G791">
        <v>328.64096388888919</v>
      </c>
      <c r="H791">
        <v>300.03775000000002</v>
      </c>
      <c r="I791">
        <v>4.8506479961432848E-2</v>
      </c>
      <c r="J791">
        <v>4.4344412499999999</v>
      </c>
      <c r="K791">
        <v>3.4772229341159422E-2</v>
      </c>
      <c r="L791">
        <v>1330.499775157188</v>
      </c>
      <c r="M791">
        <v>1.686678445751297E-3</v>
      </c>
      <c r="N791">
        <v>31.958639999999988</v>
      </c>
      <c r="O791">
        <v>11.05116022543843</v>
      </c>
      <c r="P791">
        <v>2.0507512499999998</v>
      </c>
      <c r="Q791">
        <v>9.0160387612130035E-4</v>
      </c>
      <c r="R791">
        <v>65.539220928299997</v>
      </c>
      <c r="S791">
        <v>31.958639999999988</v>
      </c>
      <c r="T791">
        <v>11.05116022543843</v>
      </c>
      <c r="U791">
        <v>2.0507512499999998</v>
      </c>
      <c r="V791">
        <v>9.0160387612130035E-4</v>
      </c>
      <c r="W791">
        <v>65.539220928299997</v>
      </c>
      <c r="X791">
        <v>9.9637688948928348E-3</v>
      </c>
      <c r="Y791">
        <f>S791/U791</f>
        <v>15.58386956974913</v>
      </c>
      <c r="Z791">
        <f>(((Y791/13)-1)/(0.0039))+23</f>
        <v>73.9638968392333</v>
      </c>
      <c r="AA791" t="s">
        <v>53</v>
      </c>
      <c r="AB791">
        <v>50</v>
      </c>
      <c r="AC791">
        <v>3.114635757465642</v>
      </c>
      <c r="AD791" t="s">
        <v>52</v>
      </c>
      <c r="AE791">
        <v>0</v>
      </c>
      <c r="AF791">
        <v>0</v>
      </c>
      <c r="AG791" t="s">
        <v>53</v>
      </c>
      <c r="AH791">
        <v>5</v>
      </c>
      <c r="AI791">
        <v>0.31146938087087039</v>
      </c>
      <c r="AJ791">
        <v>3.114635757465642</v>
      </c>
      <c r="AK791">
        <v>4.7907302338365508E-2</v>
      </c>
      <c r="AL791">
        <v>47.907302338365511</v>
      </c>
      <c r="AM791">
        <v>0.5049744054415104</v>
      </c>
      <c r="AN791">
        <v>1.054065624223455</v>
      </c>
      <c r="AO791">
        <v>1568.5651520796589</v>
      </c>
      <c r="AP791">
        <f>AO791*(AN791/100)</f>
        <v>16.533706061620041</v>
      </c>
      <c r="AQ791">
        <v>1.568564995220236E-3</v>
      </c>
      <c r="AR791">
        <v>27.69181148671133</v>
      </c>
      <c r="AS791">
        <v>0.58377973121237248</v>
      </c>
      <c r="AT791">
        <v>2.6391773708049968E-5</v>
      </c>
      <c r="AU791">
        <v>36.006997695813709</v>
      </c>
      <c r="AV791" t="str">
        <f>VLOOKUP(_xlfn.CONCAT(B791:C791),Sheet2!C:G,5,0)</f>
        <v>14.5, 67.5</v>
      </c>
      <c r="AW791">
        <f>ROUND(H791,-2)</f>
        <v>300</v>
      </c>
      <c r="AX791">
        <f>VLOOKUP(_xlfn.CONCAT(B791:C791),Sheet2!C:G,4,0)</f>
        <v>3.0748338097010101E-3</v>
      </c>
      <c r="AY791">
        <f>(AJ791*0.000001)/(VLOOKUP(_xlfn.CONCAT(B791:C791),Sheet2!$C:$G,4,0)*VLOOKUP(AA791,Sheet3!$A$1:$B$5,2,0)*SQRT(8*1.380649E-23*Sheet3!$D$2/(PI()*VLOOKUP(AA791,Sheet3!$A$1:$B$5,2,0))))</f>
        <v>1.5265509666353535E+19</v>
      </c>
      <c r="AZ791" t="str">
        <f>VLOOKUP(_xlfn.CONCAT(B791:C791),Sheet2!C:H,6,0)</f>
        <v>+2, +1</v>
      </c>
      <c r="BA791">
        <f>VLOOKUP(_xlfn.CONCAT(B791:C791),Sheet2!C:G,2,0)</f>
        <v>14.5</v>
      </c>
      <c r="BB791">
        <f>VLOOKUP(_xlfn.CONCAT(B791:C791),Sheet2!C:G,3,0)</f>
        <v>67.5</v>
      </c>
    </row>
    <row r="792" spans="1:54" x14ac:dyDescent="0.25">
      <c r="A792" t="s">
        <v>60</v>
      </c>
      <c r="B792" t="s">
        <v>57</v>
      </c>
      <c r="C792" t="s">
        <v>55</v>
      </c>
      <c r="D792" t="s">
        <v>51</v>
      </c>
      <c r="E792" s="1">
        <v>45719.725641531229</v>
      </c>
      <c r="F792">
        <v>0.22760716527777711</v>
      </c>
      <c r="G792">
        <v>227.60716527777711</v>
      </c>
      <c r="H792">
        <v>200</v>
      </c>
      <c r="I792">
        <v>0</v>
      </c>
      <c r="J792">
        <v>4.2904024999999999</v>
      </c>
      <c r="K792">
        <v>1.2408684985881799E-2</v>
      </c>
      <c r="L792">
        <v>858.08050000000003</v>
      </c>
      <c r="M792">
        <v>0</v>
      </c>
      <c r="N792">
        <v>33.275108749999987</v>
      </c>
      <c r="O792">
        <v>9.2931975501064752</v>
      </c>
      <c r="P792">
        <v>2.0439287500000001</v>
      </c>
      <c r="Q792">
        <v>8.0900652156814059E-4</v>
      </c>
      <c r="R792">
        <v>68.011951433501537</v>
      </c>
      <c r="S792">
        <v>33.275108749999987</v>
      </c>
      <c r="T792">
        <v>9.2931975501064752</v>
      </c>
      <c r="U792">
        <v>2.0439287500000001</v>
      </c>
      <c r="V792">
        <v>8.0900652156814059E-4</v>
      </c>
      <c r="W792">
        <v>68.011951433501537</v>
      </c>
      <c r="X792">
        <v>7.5182574242572053E-3</v>
      </c>
      <c r="Y792">
        <f>S792/U792</f>
        <v>16.27997490127774</v>
      </c>
      <c r="Z792">
        <f>(((Y792/13)-1)/(0.0039))+23</f>
        <v>87.693785035063911</v>
      </c>
      <c r="AA792" t="s">
        <v>53</v>
      </c>
      <c r="AB792">
        <v>50</v>
      </c>
      <c r="AC792">
        <v>3.1145667531578511</v>
      </c>
      <c r="AD792" t="s">
        <v>52</v>
      </c>
      <c r="AE792">
        <v>0</v>
      </c>
      <c r="AF792">
        <v>0</v>
      </c>
      <c r="AG792" t="s">
        <v>53</v>
      </c>
      <c r="AH792">
        <v>5</v>
      </c>
      <c r="AI792">
        <v>0.31147441928064562</v>
      </c>
      <c r="AJ792">
        <v>3.1145667531578511</v>
      </c>
      <c r="AK792">
        <v>3.3376546472476613E-2</v>
      </c>
      <c r="AL792">
        <v>33.376546472476612</v>
      </c>
      <c r="AM792">
        <v>0.49517239337347407</v>
      </c>
      <c r="AN792">
        <v>1.483593857686293</v>
      </c>
      <c r="AO792">
        <v>1092.828129394233</v>
      </c>
      <c r="AP792">
        <f>AO792*(AN792/100)</f>
        <v>16.213131002760857</v>
      </c>
      <c r="AQ792">
        <v>1.0928280201052049E-3</v>
      </c>
      <c r="AR792">
        <v>20.841411247267281</v>
      </c>
      <c r="AS792">
        <v>0.61840379423919523</v>
      </c>
      <c r="AT792">
        <v>1.931082233487173E-5</v>
      </c>
      <c r="AU792">
        <v>38.896754409961083</v>
      </c>
      <c r="AV792" t="str">
        <f>VLOOKUP(_xlfn.CONCAT(B792:C792),Sheet2!C:G,5,0)</f>
        <v>14.5, 67.5</v>
      </c>
      <c r="AW792">
        <f>ROUND(H792,-2)</f>
        <v>200</v>
      </c>
      <c r="AX792">
        <f>VLOOKUP(_xlfn.CONCAT(B792:C792),Sheet2!C:G,4,0)</f>
        <v>3.0748338097010101E-3</v>
      </c>
      <c r="AY792">
        <f>(AJ792*0.000001)/(VLOOKUP(_xlfn.CONCAT(B792:C792),Sheet2!$C:$G,4,0)*VLOOKUP(AA792,Sheet3!$A$1:$B$5,2,0)*SQRT(8*1.380649E-23*Sheet3!$D$2/(PI()*VLOOKUP(AA792,Sheet3!$A$1:$B$5,2,0))))</f>
        <v>1.5265171461179761E+19</v>
      </c>
      <c r="AZ792" t="str">
        <f>VLOOKUP(_xlfn.CONCAT(B792:C792),Sheet2!C:H,6,0)</f>
        <v>+2, +1</v>
      </c>
      <c r="BA792">
        <f>VLOOKUP(_xlfn.CONCAT(B792:C792),Sheet2!C:G,2,0)</f>
        <v>14.5</v>
      </c>
      <c r="BB792">
        <f>VLOOKUP(_xlfn.CONCAT(B792:C792),Sheet2!C:G,3,0)</f>
        <v>67.5</v>
      </c>
    </row>
    <row r="793" spans="1:54" x14ac:dyDescent="0.25">
      <c r="A793" t="s">
        <v>60</v>
      </c>
      <c r="B793" t="s">
        <v>57</v>
      </c>
      <c r="C793" t="s">
        <v>55</v>
      </c>
      <c r="D793" t="s">
        <v>51</v>
      </c>
      <c r="E793" s="1">
        <v>45719.726048705503</v>
      </c>
      <c r="F793">
        <v>0.22725576805555511</v>
      </c>
      <c r="G793">
        <v>227.25576805555511</v>
      </c>
      <c r="H793">
        <v>200</v>
      </c>
      <c r="I793">
        <v>0</v>
      </c>
      <c r="J793">
        <v>4.3197812500000001</v>
      </c>
      <c r="K793">
        <v>1.0005675407635219E-2</v>
      </c>
      <c r="L793">
        <v>863.95625000000007</v>
      </c>
      <c r="M793">
        <v>0</v>
      </c>
      <c r="N793">
        <v>32.358030000000007</v>
      </c>
      <c r="O793">
        <v>11.25946219676141</v>
      </c>
      <c r="P793">
        <v>2.0655312499999998</v>
      </c>
      <c r="Q793">
        <v>8.5142797669526804E-4</v>
      </c>
      <c r="R793">
        <v>66.836522153437514</v>
      </c>
      <c r="S793">
        <v>32.358030000000007</v>
      </c>
      <c r="T793">
        <v>11.25946219676141</v>
      </c>
      <c r="U793">
        <v>2.0655312499999998</v>
      </c>
      <c r="V793">
        <v>8.5142797669526804E-4</v>
      </c>
      <c r="W793">
        <v>66.836522153437514</v>
      </c>
      <c r="X793">
        <v>9.5866211168654271E-3</v>
      </c>
      <c r="Y793">
        <f>S793/U793</f>
        <v>15.66571795996793</v>
      </c>
      <c r="Z793">
        <f>(((Y793/13)-1)/(0.0039))+23</f>
        <v>75.578263510215578</v>
      </c>
      <c r="AA793" t="s">
        <v>53</v>
      </c>
      <c r="AB793">
        <v>50</v>
      </c>
      <c r="AC793">
        <v>3.1147394464784059</v>
      </c>
      <c r="AD793" t="s">
        <v>52</v>
      </c>
      <c r="AE793">
        <v>0</v>
      </c>
      <c r="AF793">
        <v>0</v>
      </c>
      <c r="AG793" t="s">
        <v>53</v>
      </c>
      <c r="AH793">
        <v>5</v>
      </c>
      <c r="AI793">
        <v>0.31149187116377991</v>
      </c>
      <c r="AJ793">
        <v>3.1147394464784059</v>
      </c>
      <c r="AK793">
        <v>3.3326008263300573E-2</v>
      </c>
      <c r="AL793">
        <v>33.326008263300572</v>
      </c>
      <c r="AM793">
        <v>0.495144139707691</v>
      </c>
      <c r="AN793">
        <v>1.485758917766806</v>
      </c>
      <c r="AO793">
        <v>1091.112888379819</v>
      </c>
      <c r="AP793">
        <f>AO793*(AN793/100)</f>
        <v>16.211307042006137</v>
      </c>
      <c r="AQ793">
        <v>1.091112779262261E-3</v>
      </c>
      <c r="AR793">
        <v>20.635886281240161</v>
      </c>
      <c r="AS793">
        <v>0.61319904136748538</v>
      </c>
      <c r="AT793">
        <v>1.9154103552788452E-5</v>
      </c>
      <c r="AU793">
        <v>38.573722064399163</v>
      </c>
      <c r="AV793" t="str">
        <f>VLOOKUP(_xlfn.CONCAT(B793:C793),Sheet2!C:G,5,0)</f>
        <v>14.5, 67.5</v>
      </c>
      <c r="AW793">
        <f>ROUND(H793,-2)</f>
        <v>200</v>
      </c>
      <c r="AX793">
        <f>VLOOKUP(_xlfn.CONCAT(B793:C793),Sheet2!C:G,4,0)</f>
        <v>3.0748338097010101E-3</v>
      </c>
      <c r="AY793">
        <f>(AJ793*0.000001)/(VLOOKUP(_xlfn.CONCAT(B793:C793),Sheet2!$C:$G,4,0)*VLOOKUP(AA793,Sheet3!$A$1:$B$5,2,0)*SQRT(8*1.380649E-23*Sheet3!$D$2/(PI()*VLOOKUP(AA793,Sheet3!$A$1:$B$5,2,0))))</f>
        <v>1.5266017868836874E+19</v>
      </c>
      <c r="AZ793" t="str">
        <f>VLOOKUP(_xlfn.CONCAT(B793:C793),Sheet2!C:H,6,0)</f>
        <v>+2, +1</v>
      </c>
      <c r="BA793">
        <f>VLOOKUP(_xlfn.CONCAT(B793:C793),Sheet2!C:G,2,0)</f>
        <v>14.5</v>
      </c>
      <c r="BB793">
        <f>VLOOKUP(_xlfn.CONCAT(B793:C793),Sheet2!C:G,3,0)</f>
        <v>67.5</v>
      </c>
    </row>
    <row r="794" spans="1:54" x14ac:dyDescent="0.25">
      <c r="A794" t="s">
        <v>60</v>
      </c>
      <c r="B794" t="s">
        <v>57</v>
      </c>
      <c r="C794" t="s">
        <v>55</v>
      </c>
      <c r="D794" t="s">
        <v>51</v>
      </c>
      <c r="E794" s="1">
        <v>45719.726503796162</v>
      </c>
      <c r="F794">
        <v>0.2278637416666669</v>
      </c>
      <c r="G794">
        <v>227.8637416666669</v>
      </c>
      <c r="H794">
        <v>200</v>
      </c>
      <c r="I794">
        <v>0</v>
      </c>
      <c r="J794">
        <v>4.3522224999999999</v>
      </c>
      <c r="K794">
        <v>1.220693472249075E-2</v>
      </c>
      <c r="L794">
        <v>870.44449999999995</v>
      </c>
      <c r="M794">
        <v>0</v>
      </c>
      <c r="N794">
        <v>33.736093750000002</v>
      </c>
      <c r="O794">
        <v>9.4260636647927374</v>
      </c>
      <c r="P794">
        <v>3.7826675000000001</v>
      </c>
      <c r="Q794">
        <v>7.5192897077502936</v>
      </c>
      <c r="R794">
        <v>127.6124254050781</v>
      </c>
      <c r="S794">
        <v>33.736093750000002</v>
      </c>
      <c r="T794">
        <v>9.4260636647927374</v>
      </c>
      <c r="U794">
        <v>3.7826675000000001</v>
      </c>
      <c r="V794">
        <v>7.5192897077502936</v>
      </c>
      <c r="W794">
        <v>127.6124254050781</v>
      </c>
      <c r="X794">
        <v>70.877303499275044</v>
      </c>
      <c r="Y794">
        <f>S794/U794</f>
        <v>8.9185987798293134</v>
      </c>
      <c r="AA794" t="s">
        <v>53</v>
      </c>
      <c r="AB794">
        <v>50</v>
      </c>
      <c r="AC794">
        <v>3.114776321796326</v>
      </c>
      <c r="AD794" t="s">
        <v>52</v>
      </c>
      <c r="AE794">
        <v>0</v>
      </c>
      <c r="AF794">
        <v>0</v>
      </c>
      <c r="AG794" t="s">
        <v>53</v>
      </c>
      <c r="AH794">
        <v>5</v>
      </c>
      <c r="AI794">
        <v>0.31148033393559899</v>
      </c>
      <c r="AJ794">
        <v>3.114776321796326</v>
      </c>
      <c r="AK794">
        <v>3.3413447479062129E-2</v>
      </c>
      <c r="AL794">
        <v>33.413447479062128</v>
      </c>
      <c r="AM794">
        <v>0.49519304910860101</v>
      </c>
      <c r="AN794">
        <v>1.4820172309933111</v>
      </c>
      <c r="AO794">
        <v>1093.962747750483</v>
      </c>
      <c r="AP794">
        <f>AO794*(AN794/100)</f>
        <v>16.212716422310049</v>
      </c>
      <c r="AQ794">
        <v>1.09396263835327E-3</v>
      </c>
      <c r="AR794">
        <v>20.589444427404981</v>
      </c>
      <c r="AS794">
        <v>0.61027822835986778</v>
      </c>
      <c r="AT794">
        <v>1.7956858383006709E-5</v>
      </c>
      <c r="AU794">
        <v>38.386648981137952</v>
      </c>
      <c r="AV794" t="str">
        <f>VLOOKUP(_xlfn.CONCAT(B794:C794),Sheet2!C:G,5,0)</f>
        <v>14.5, 67.5</v>
      </c>
      <c r="AW794">
        <f>ROUND(H794,-2)</f>
        <v>200</v>
      </c>
      <c r="AX794">
        <f>VLOOKUP(_xlfn.CONCAT(B794:C794),Sheet2!C:G,4,0)</f>
        <v>3.0748338097010101E-3</v>
      </c>
      <c r="AY794">
        <f>(AJ794*0.000001)/(VLOOKUP(_xlfn.CONCAT(B794:C794),Sheet2!$C:$G,4,0)*VLOOKUP(AA794,Sheet3!$A$1:$B$5,2,0)*SQRT(8*1.380649E-23*Sheet3!$D$2/(PI()*VLOOKUP(AA794,Sheet3!$A$1:$B$5,2,0))))</f>
        <v>1.5266198602818628E+19</v>
      </c>
      <c r="AZ794" t="str">
        <f>VLOOKUP(_xlfn.CONCAT(B794:C794),Sheet2!C:H,6,0)</f>
        <v>+2, +1</v>
      </c>
      <c r="BA794">
        <f>VLOOKUP(_xlfn.CONCAT(B794:C794),Sheet2!C:G,2,0)</f>
        <v>14.5</v>
      </c>
      <c r="BB794">
        <f>VLOOKUP(_xlfn.CONCAT(B794:C794),Sheet2!C:G,3,0)</f>
        <v>67.5</v>
      </c>
    </row>
    <row r="795" spans="1:54" x14ac:dyDescent="0.25">
      <c r="A795" t="s">
        <v>60</v>
      </c>
      <c r="B795" t="s">
        <v>57</v>
      </c>
      <c r="C795" t="s">
        <v>55</v>
      </c>
      <c r="D795" t="s">
        <v>51</v>
      </c>
      <c r="E795" s="1">
        <v>45719.726920692563</v>
      </c>
      <c r="F795">
        <v>0.4122166416666655</v>
      </c>
      <c r="G795">
        <v>412.21664166666551</v>
      </c>
      <c r="H795">
        <v>400.1</v>
      </c>
      <c r="I795">
        <v>9.1006366942430746E-13</v>
      </c>
      <c r="J795">
        <v>4.9081062499999986</v>
      </c>
      <c r="K795">
        <v>1.1169194221695411E-2</v>
      </c>
      <c r="L795">
        <v>1963.7333106250001</v>
      </c>
      <c r="M795">
        <v>1.016467787790889E-14</v>
      </c>
      <c r="N795">
        <v>30.45927</v>
      </c>
      <c r="O795">
        <v>13.14844042630739</v>
      </c>
      <c r="P795">
        <v>2.0518974999999999</v>
      </c>
      <c r="Q795">
        <v>7.8598088872866014E-4</v>
      </c>
      <c r="R795">
        <v>62.499299964825013</v>
      </c>
      <c r="S795">
        <v>30.45927</v>
      </c>
      <c r="T795">
        <v>13.14844042630739</v>
      </c>
      <c r="U795">
        <v>2.0518974999999999</v>
      </c>
      <c r="V795">
        <v>7.8598088872866014E-4</v>
      </c>
      <c r="W795">
        <v>62.499299964825013</v>
      </c>
      <c r="X795">
        <v>1.033442289166492E-2</v>
      </c>
      <c r="Y795">
        <f>S795/U795</f>
        <v>14.844440329012537</v>
      </c>
      <c r="Z795">
        <f>(((Y795/13)-1)/(0.0039))+23</f>
        <v>59.37949366888634</v>
      </c>
      <c r="AA795" t="s">
        <v>53</v>
      </c>
      <c r="AB795">
        <v>50</v>
      </c>
      <c r="AC795">
        <v>3.1146861415633942</v>
      </c>
      <c r="AD795" t="s">
        <v>52</v>
      </c>
      <c r="AE795">
        <v>0</v>
      </c>
      <c r="AF795">
        <v>0</v>
      </c>
      <c r="AG795" t="s">
        <v>53</v>
      </c>
      <c r="AH795">
        <v>5</v>
      </c>
      <c r="AI795">
        <v>0.311483400793723</v>
      </c>
      <c r="AJ795">
        <v>3.1146861415633942</v>
      </c>
      <c r="AK795">
        <v>5.9927218315091901E-2</v>
      </c>
      <c r="AL795">
        <v>59.927218315091899</v>
      </c>
      <c r="AM795">
        <v>0.51551673340205328</v>
      </c>
      <c r="AN795">
        <v>0.86023804858005071</v>
      </c>
      <c r="AO795">
        <v>1962.0855517623411</v>
      </c>
      <c r="AP795">
        <f>AO795*(AN795/100)</f>
        <v>16.878606461951485</v>
      </c>
      <c r="AQ795">
        <v>1.9620853555444911E-3</v>
      </c>
      <c r="AR795">
        <v>29.357660585263819</v>
      </c>
      <c r="AS795">
        <v>0.50509153305485643</v>
      </c>
      <c r="AT795">
        <v>2.8452118452080729E-5</v>
      </c>
      <c r="AU795">
        <v>30.516984149960152</v>
      </c>
      <c r="AV795" t="str">
        <f>VLOOKUP(_xlfn.CONCAT(B795:C795),Sheet2!C:G,5,0)</f>
        <v>14.5, 67.5</v>
      </c>
      <c r="AW795">
        <f>ROUND(H795,-2)</f>
        <v>400</v>
      </c>
      <c r="AX795">
        <f>VLOOKUP(_xlfn.CONCAT(B795:C795),Sheet2!C:G,4,0)</f>
        <v>3.0748338097010101E-3</v>
      </c>
      <c r="AY795">
        <f>(AJ795*0.000001)/(VLOOKUP(_xlfn.CONCAT(B795:C795),Sheet2!$C:$G,4,0)*VLOOKUP(AA795,Sheet3!$A$1:$B$5,2,0)*SQRT(8*1.380649E-23*Sheet3!$D$2/(PI()*VLOOKUP(AA795,Sheet3!$A$1:$B$5,2,0))))</f>
        <v>1.5265756609813754E+19</v>
      </c>
      <c r="AZ795" t="str">
        <f>VLOOKUP(_xlfn.CONCAT(B795:C795),Sheet2!C:H,6,0)</f>
        <v>+2, +1</v>
      </c>
      <c r="BA795">
        <f>VLOOKUP(_xlfn.CONCAT(B795:C795),Sheet2!C:G,2,0)</f>
        <v>14.5</v>
      </c>
      <c r="BB795">
        <f>VLOOKUP(_xlfn.CONCAT(B795:C795),Sheet2!C:G,3,0)</f>
        <v>67.5</v>
      </c>
    </row>
    <row r="796" spans="1:54" x14ac:dyDescent="0.25">
      <c r="A796" t="s">
        <v>60</v>
      </c>
      <c r="B796" t="s">
        <v>57</v>
      </c>
      <c r="C796" t="s">
        <v>55</v>
      </c>
      <c r="D796" t="s">
        <v>51</v>
      </c>
      <c r="E796" s="1">
        <v>45719.727346848238</v>
      </c>
      <c r="F796">
        <v>0.41055959166666689</v>
      </c>
      <c r="G796">
        <v>410.5595916666669</v>
      </c>
      <c r="H796">
        <v>400.1</v>
      </c>
      <c r="I796">
        <v>9.1006366942430746E-13</v>
      </c>
      <c r="J796">
        <v>4.9266575000000001</v>
      </c>
      <c r="K796">
        <v>1.4262958449412321E-2</v>
      </c>
      <c r="L796">
        <v>1971.15566575</v>
      </c>
      <c r="M796">
        <v>1.2980200303318611E-14</v>
      </c>
      <c r="N796">
        <v>34.855645000000003</v>
      </c>
      <c r="O796">
        <v>7.4324986955969123</v>
      </c>
      <c r="P796">
        <v>2.04478625</v>
      </c>
      <c r="Q796">
        <v>8.3302361787332847E-4</v>
      </c>
      <c r="R796">
        <v>71.272343630881252</v>
      </c>
      <c r="S796">
        <v>34.855645000000003</v>
      </c>
      <c r="T796">
        <v>7.4324986955969123</v>
      </c>
      <c r="U796">
        <v>2.04478625</v>
      </c>
      <c r="V796">
        <v>8.3302361787332847E-4</v>
      </c>
      <c r="W796">
        <v>71.272343630881252</v>
      </c>
      <c r="X796">
        <v>6.191446953244935E-3</v>
      </c>
      <c r="Y796">
        <f>S796/U796</f>
        <v>17.046106897481341</v>
      </c>
      <c r="Z796">
        <f>(((Y796/13)-1)/(0.0039))+23</f>
        <v>102.80486977280752</v>
      </c>
      <c r="AA796" t="s">
        <v>53</v>
      </c>
      <c r="AB796">
        <v>50</v>
      </c>
      <c r="AC796">
        <v>3.11484788181922</v>
      </c>
      <c r="AD796" t="s">
        <v>52</v>
      </c>
      <c r="AE796">
        <v>0</v>
      </c>
      <c r="AF796">
        <v>0</v>
      </c>
      <c r="AG796" t="s">
        <v>53</v>
      </c>
      <c r="AH796">
        <v>5</v>
      </c>
      <c r="AI796">
        <v>0.31149493802190392</v>
      </c>
      <c r="AJ796">
        <v>3.11484788181922</v>
      </c>
      <c r="AK796">
        <v>5.9688900154847027E-2</v>
      </c>
      <c r="AL796">
        <v>59.688900154847033</v>
      </c>
      <c r="AM796">
        <v>0.51528719397404399</v>
      </c>
      <c r="AN796">
        <v>0.86328813671766103</v>
      </c>
      <c r="AO796">
        <v>1954.181265839369</v>
      </c>
      <c r="AP796">
        <f>AO796*(AN796/100)</f>
        <v>16.870215037950292</v>
      </c>
      <c r="AQ796">
        <v>1.954181070414895E-3</v>
      </c>
      <c r="AR796">
        <v>29.013451245285601</v>
      </c>
      <c r="AS796">
        <v>0.50093936530582606</v>
      </c>
      <c r="AT796">
        <v>2.8000998235063071E-5</v>
      </c>
      <c r="AU796">
        <v>30.281170174419561</v>
      </c>
      <c r="AV796" t="str">
        <f>VLOOKUP(_xlfn.CONCAT(B796:C796),Sheet2!C:G,5,0)</f>
        <v>14.5, 67.5</v>
      </c>
      <c r="AW796">
        <f>ROUND(H796,-2)</f>
        <v>400</v>
      </c>
      <c r="AX796">
        <f>VLOOKUP(_xlfn.CONCAT(B796:C796),Sheet2!C:G,4,0)</f>
        <v>3.0748338097010101E-3</v>
      </c>
      <c r="AY796">
        <f>(AJ796*0.000001)/(VLOOKUP(_xlfn.CONCAT(B796:C796),Sheet2!$C:$G,4,0)*VLOOKUP(AA796,Sheet3!$A$1:$B$5,2,0)*SQRT(8*1.380649E-23*Sheet3!$D$2/(PI()*VLOOKUP(AA796,Sheet3!$A$1:$B$5,2,0))))</f>
        <v>1.526654933410995E+19</v>
      </c>
      <c r="AZ796" t="str">
        <f>VLOOKUP(_xlfn.CONCAT(B796:C796),Sheet2!C:H,6,0)</f>
        <v>+2, +1</v>
      </c>
      <c r="BA796">
        <f>VLOOKUP(_xlfn.CONCAT(B796:C796),Sheet2!C:G,2,0)</f>
        <v>14.5</v>
      </c>
      <c r="BB796">
        <f>VLOOKUP(_xlfn.CONCAT(B796:C796),Sheet2!C:G,3,0)</f>
        <v>67.5</v>
      </c>
    </row>
    <row r="797" spans="1:54" x14ac:dyDescent="0.25">
      <c r="A797" t="s">
        <v>60</v>
      </c>
      <c r="B797" t="s">
        <v>57</v>
      </c>
      <c r="C797" t="s">
        <v>55</v>
      </c>
      <c r="D797" t="s">
        <v>51</v>
      </c>
      <c r="E797" s="1">
        <v>45719.72779418432</v>
      </c>
      <c r="F797">
        <v>0.41006863611111077</v>
      </c>
      <c r="G797">
        <v>410.06863611111078</v>
      </c>
      <c r="H797">
        <v>400.06625000000003</v>
      </c>
      <c r="I797">
        <v>0.1454729888608651</v>
      </c>
      <c r="J797">
        <v>4.9310900000000002</v>
      </c>
      <c r="K797">
        <v>1.8056146613775938E-2</v>
      </c>
      <c r="L797">
        <v>1972.7626847125</v>
      </c>
      <c r="M797">
        <v>2.6266816152159742E-3</v>
      </c>
      <c r="N797">
        <v>33.777075000000004</v>
      </c>
      <c r="O797">
        <v>9.365492895509739</v>
      </c>
      <c r="P797">
        <v>2.037315</v>
      </c>
      <c r="Q797">
        <v>7.1338008026826947E-4</v>
      </c>
      <c r="R797">
        <v>68.814541553624991</v>
      </c>
      <c r="S797">
        <v>33.777075000000004</v>
      </c>
      <c r="T797">
        <v>9.365492895509739</v>
      </c>
      <c r="U797">
        <v>2.037315</v>
      </c>
      <c r="V797">
        <v>7.1338008026826947E-4</v>
      </c>
      <c r="W797">
        <v>68.814541553624991</v>
      </c>
      <c r="X797">
        <v>6.6811560735506453E-3</v>
      </c>
      <c r="Y797">
        <f>S797/U797</f>
        <v>16.579210873134496</v>
      </c>
      <c r="Z797">
        <f>(((Y797/13)-1)/(0.0039))+23</f>
        <v>93.595875209753359</v>
      </c>
      <c r="AA797" t="s">
        <v>53</v>
      </c>
      <c r="AB797">
        <v>50</v>
      </c>
      <c r="AC797">
        <v>3.114860295292579</v>
      </c>
      <c r="AD797" t="s">
        <v>52</v>
      </c>
      <c r="AE797">
        <v>0</v>
      </c>
      <c r="AF797">
        <v>0</v>
      </c>
      <c r="AG797" t="s">
        <v>53</v>
      </c>
      <c r="AH797">
        <v>5</v>
      </c>
      <c r="AI797">
        <v>0.31148602952925791</v>
      </c>
      <c r="AJ797">
        <v>3.114860295292579</v>
      </c>
      <c r="AK797">
        <v>5.9618290562642673E-2</v>
      </c>
      <c r="AL797">
        <v>59.61829056264267</v>
      </c>
      <c r="AM797">
        <v>0.51521934143726467</v>
      </c>
      <c r="AN797">
        <v>0.86419677011018747</v>
      </c>
      <c r="AO797">
        <v>1951.8617685397151</v>
      </c>
      <c r="AP797">
        <f>AO797*(AN797/100)</f>
        <v>16.867926360735801</v>
      </c>
      <c r="AQ797">
        <v>1.951861573353558E-3</v>
      </c>
      <c r="AR797">
        <v>28.921154504622699</v>
      </c>
      <c r="AS797">
        <v>0.49987136621505268</v>
      </c>
      <c r="AT797">
        <v>2.7946319133083041E-5</v>
      </c>
      <c r="AU797">
        <v>30.220710795394591</v>
      </c>
      <c r="AV797" t="str">
        <f>VLOOKUP(_xlfn.CONCAT(B797:C797),Sheet2!C:G,5,0)</f>
        <v>14.5, 67.5</v>
      </c>
      <c r="AW797">
        <f>ROUND(H797,-2)</f>
        <v>400</v>
      </c>
      <c r="AX797">
        <f>VLOOKUP(_xlfn.CONCAT(B797:C797),Sheet2!C:G,4,0)</f>
        <v>3.0748338097010101E-3</v>
      </c>
      <c r="AY797">
        <f>(AJ797*0.000001)/(VLOOKUP(_xlfn.CONCAT(B797:C797),Sheet2!$C:$G,4,0)*VLOOKUP(AA797,Sheet3!$A$1:$B$5,2,0)*SQRT(8*1.380649E-23*Sheet3!$D$2/(PI()*VLOOKUP(AA797,Sheet3!$A$1:$B$5,2,0))))</f>
        <v>1.526661017525232E+19</v>
      </c>
      <c r="AZ797" t="str">
        <f>VLOOKUP(_xlfn.CONCAT(B797:C797),Sheet2!C:H,6,0)</f>
        <v>+2, +1</v>
      </c>
      <c r="BA797">
        <f>VLOOKUP(_xlfn.CONCAT(B797:C797),Sheet2!C:G,2,0)</f>
        <v>14.5</v>
      </c>
      <c r="BB797">
        <f>VLOOKUP(_xlfn.CONCAT(B797:C797),Sheet2!C:G,3,0)</f>
        <v>67.5</v>
      </c>
    </row>
    <row r="798" spans="1:54" x14ac:dyDescent="0.25">
      <c r="A798" t="s">
        <v>60</v>
      </c>
      <c r="B798" t="s">
        <v>57</v>
      </c>
      <c r="C798" t="s">
        <v>55</v>
      </c>
      <c r="D798" t="s">
        <v>51</v>
      </c>
      <c r="E798" s="1">
        <v>45719.72819175219</v>
      </c>
      <c r="F798">
        <v>0.50400375694444488</v>
      </c>
      <c r="G798">
        <v>504.00375694444489</v>
      </c>
      <c r="H798">
        <v>499.9488750000001</v>
      </c>
      <c r="I798">
        <v>0.75316519212806388</v>
      </c>
      <c r="J798">
        <v>5.1196537500000003</v>
      </c>
      <c r="K798">
        <v>7.1447652533624759E-3</v>
      </c>
      <c r="L798">
        <v>2559.5651327020319</v>
      </c>
      <c r="M798">
        <v>5.381188494758664E-3</v>
      </c>
      <c r="N798">
        <v>32.395685</v>
      </c>
      <c r="O798">
        <v>11.219671509752731</v>
      </c>
      <c r="P798">
        <v>2.0313325</v>
      </c>
      <c r="Q798">
        <v>7.2290870533237212E-4</v>
      </c>
      <c r="R798">
        <v>65.806407800262491</v>
      </c>
      <c r="S798">
        <v>32.395685</v>
      </c>
      <c r="T798">
        <v>11.219671509752731</v>
      </c>
      <c r="U798">
        <v>2.0313325</v>
      </c>
      <c r="V798">
        <v>7.2290870533237212E-4</v>
      </c>
      <c r="W798">
        <v>65.806407800262491</v>
      </c>
      <c r="X798">
        <v>8.1107982053698468E-3</v>
      </c>
      <c r="Y798">
        <f>S798/U798</f>
        <v>15.947997189037245</v>
      </c>
      <c r="Z798">
        <f>(((Y798/13)-1)/(0.0039))+23</f>
        <v>81.145901164442719</v>
      </c>
      <c r="AA798" t="s">
        <v>53</v>
      </c>
      <c r="AB798">
        <v>50</v>
      </c>
      <c r="AC798">
        <v>3.1149920971714802</v>
      </c>
      <c r="AD798" t="s">
        <v>52</v>
      </c>
      <c r="AE798">
        <v>0</v>
      </c>
      <c r="AF798">
        <v>0</v>
      </c>
      <c r="AG798" t="s">
        <v>53</v>
      </c>
      <c r="AH798">
        <v>5</v>
      </c>
      <c r="AI798">
        <v>0.31149172512291678</v>
      </c>
      <c r="AJ798">
        <v>3.1149920971714802</v>
      </c>
      <c r="AK798">
        <v>7.3128109324537949E-2</v>
      </c>
      <c r="AL798">
        <v>73.128109324537945</v>
      </c>
      <c r="AM798">
        <v>0.52946795077368669</v>
      </c>
      <c r="AN798">
        <v>0.72402794994184971</v>
      </c>
      <c r="AO798">
        <v>2394.0626272560212</v>
      </c>
      <c r="AP798">
        <f>AO798*(AN798/100)</f>
        <v>17.333682560445759</v>
      </c>
      <c r="AQ798">
        <v>2.3940623878555339E-3</v>
      </c>
      <c r="AR798">
        <v>33.536331979945047</v>
      </c>
      <c r="AS798">
        <v>0.48562483384017818</v>
      </c>
      <c r="AT798">
        <v>3.2695721769928639E-5</v>
      </c>
      <c r="AU798">
        <v>28.570520980389929</v>
      </c>
      <c r="AV798" t="str">
        <f>VLOOKUP(_xlfn.CONCAT(B798:C798),Sheet2!C:G,5,0)</f>
        <v>14.5, 67.5</v>
      </c>
      <c r="AW798">
        <f>ROUND(H798,-2)</f>
        <v>500</v>
      </c>
      <c r="AX798">
        <f>VLOOKUP(_xlfn.CONCAT(B798:C798),Sheet2!C:G,4,0)</f>
        <v>3.0748338097010101E-3</v>
      </c>
      <c r="AY798">
        <f>(AJ798*0.000001)/(VLOOKUP(_xlfn.CONCAT(B798:C798),Sheet2!$C:$G,4,0)*VLOOKUP(AA798,Sheet3!$A$1:$B$5,2,0)*SQRT(8*1.380649E-23*Sheet3!$D$2/(PI()*VLOOKUP(AA798,Sheet3!$A$1:$B$5,2,0))))</f>
        <v>1.5267256165028682E+19</v>
      </c>
      <c r="AZ798" t="str">
        <f>VLOOKUP(_xlfn.CONCAT(B798:C798),Sheet2!C:H,6,0)</f>
        <v>+2, +1</v>
      </c>
      <c r="BA798">
        <f>VLOOKUP(_xlfn.CONCAT(B798:C798),Sheet2!C:G,2,0)</f>
        <v>14.5</v>
      </c>
      <c r="BB798">
        <f>VLOOKUP(_xlfn.CONCAT(B798:C798),Sheet2!C:G,3,0)</f>
        <v>67.5</v>
      </c>
    </row>
    <row r="799" spans="1:54" x14ac:dyDescent="0.25">
      <c r="A799" t="s">
        <v>60</v>
      </c>
      <c r="B799" t="s">
        <v>57</v>
      </c>
      <c r="C799" t="s">
        <v>55</v>
      </c>
      <c r="D799" t="s">
        <v>51</v>
      </c>
      <c r="E799" s="1">
        <v>45719.728625893957</v>
      </c>
      <c r="F799">
        <v>0.49450310555555532</v>
      </c>
      <c r="G799">
        <v>494.50310555555529</v>
      </c>
      <c r="H799">
        <v>500.10000000000008</v>
      </c>
      <c r="I799">
        <v>5.3466240578678068E-12</v>
      </c>
      <c r="J799">
        <v>5.0915150000000002</v>
      </c>
      <c r="K799">
        <v>6.0001898176066442E-3</v>
      </c>
      <c r="L799">
        <v>2546.266651500001</v>
      </c>
      <c r="M799">
        <v>3.2080759230589132E-14</v>
      </c>
      <c r="N799">
        <v>33.27496</v>
      </c>
      <c r="O799">
        <v>11.527078478140149</v>
      </c>
      <c r="P799">
        <v>2.079415</v>
      </c>
      <c r="Q799">
        <v>8.1921541267574555E-4</v>
      </c>
      <c r="R799">
        <v>69.192450948399994</v>
      </c>
      <c r="S799">
        <v>33.27496</v>
      </c>
      <c r="T799">
        <v>11.527078478140149</v>
      </c>
      <c r="U799">
        <v>2.079415</v>
      </c>
      <c r="V799">
        <v>8.1921541267574555E-4</v>
      </c>
      <c r="W799">
        <v>69.192450948399994</v>
      </c>
      <c r="X799">
        <v>9.4431603524152852E-3</v>
      </c>
      <c r="Y799">
        <f>S799/U799</f>
        <v>16.002077507375873</v>
      </c>
      <c r="Z799">
        <f>(((Y799/13)-1)/(0.0039))+23</f>
        <v>82.212574109977794</v>
      </c>
      <c r="AA799" t="s">
        <v>53</v>
      </c>
      <c r="AB799">
        <v>50</v>
      </c>
      <c r="AC799">
        <v>3.114903377347177</v>
      </c>
      <c r="AD799" t="s">
        <v>52</v>
      </c>
      <c r="AE799">
        <v>0</v>
      </c>
      <c r="AF799">
        <v>0</v>
      </c>
      <c r="AG799" t="s">
        <v>53</v>
      </c>
      <c r="AH799">
        <v>5</v>
      </c>
      <c r="AI799">
        <v>0.31149888112520607</v>
      </c>
      <c r="AJ799">
        <v>3.114903377347177</v>
      </c>
      <c r="AK799">
        <v>7.1761718593944479E-2</v>
      </c>
      <c r="AL799">
        <v>71.761718593944479</v>
      </c>
      <c r="AM799">
        <v>0.52791389188425797</v>
      </c>
      <c r="AN799">
        <v>0.73564834040750704</v>
      </c>
      <c r="AO799">
        <v>2349.3967431884362</v>
      </c>
      <c r="AP799">
        <f>AO799*(AN799/100)</f>
        <v>17.283298150853753</v>
      </c>
      <c r="AQ799">
        <v>2.349396508242342E-3</v>
      </c>
      <c r="AR799">
        <v>32.464386819540437</v>
      </c>
      <c r="AS799">
        <v>0.4776474457228454</v>
      </c>
      <c r="AT799">
        <v>3.1605532342709749E-5</v>
      </c>
      <c r="AU799">
        <v>28.18311214643203</v>
      </c>
      <c r="AV799" t="str">
        <f>VLOOKUP(_xlfn.CONCAT(B799:C799),Sheet2!C:G,5,0)</f>
        <v>14.5, 67.5</v>
      </c>
      <c r="AW799">
        <f>ROUND(H799,-2)</f>
        <v>500</v>
      </c>
      <c r="AX799">
        <f>VLOOKUP(_xlfn.CONCAT(B799:C799),Sheet2!C:G,4,0)</f>
        <v>3.0748338097010101E-3</v>
      </c>
      <c r="AY799">
        <f>(AJ799*0.000001)/(VLOOKUP(_xlfn.CONCAT(B799:C799),Sheet2!$C:$G,4,0)*VLOOKUP(AA799,Sheet3!$A$1:$B$5,2,0)*SQRT(8*1.380649E-23*Sheet3!$D$2/(PI()*VLOOKUP(AA799,Sheet3!$A$1:$B$5,2,0))))</f>
        <v>1.5266821329805253E+19</v>
      </c>
      <c r="AZ799" t="str">
        <f>VLOOKUP(_xlfn.CONCAT(B799:C799),Sheet2!C:H,6,0)</f>
        <v>+2, +1</v>
      </c>
      <c r="BA799">
        <f>VLOOKUP(_xlfn.CONCAT(B799:C799),Sheet2!C:G,2,0)</f>
        <v>14.5</v>
      </c>
      <c r="BB799">
        <f>VLOOKUP(_xlfn.CONCAT(B799:C799),Sheet2!C:G,3,0)</f>
        <v>67.5</v>
      </c>
    </row>
    <row r="800" spans="1:54" x14ac:dyDescent="0.25">
      <c r="A800" t="s">
        <v>60</v>
      </c>
      <c r="B800" t="s">
        <v>57</v>
      </c>
      <c r="C800" t="s">
        <v>55</v>
      </c>
      <c r="D800" t="s">
        <v>51</v>
      </c>
      <c r="E800" s="1">
        <v>45719.729081100413</v>
      </c>
      <c r="F800">
        <v>0.49766645138888821</v>
      </c>
      <c r="G800">
        <v>497.66645138888822</v>
      </c>
      <c r="H800">
        <v>500.10000000000008</v>
      </c>
      <c r="I800">
        <v>5.3466240578678068E-12</v>
      </c>
      <c r="J800">
        <v>5.0962375000000009</v>
      </c>
      <c r="K800">
        <v>7.838711660765817E-3</v>
      </c>
      <c r="L800">
        <v>2548.6283737500012</v>
      </c>
      <c r="M800">
        <v>4.1910644348139418E-14</v>
      </c>
      <c r="N800">
        <v>34.692304999999998</v>
      </c>
      <c r="O800">
        <v>9.6250733937081332</v>
      </c>
      <c r="P800">
        <v>2.0721037500000001</v>
      </c>
      <c r="Q800">
        <v>8.1781536116414943E-4</v>
      </c>
      <c r="R800">
        <v>71.886055286643753</v>
      </c>
      <c r="S800">
        <v>34.692304999999998</v>
      </c>
      <c r="T800">
        <v>9.6250733937081332</v>
      </c>
      <c r="U800">
        <v>2.0721037500000001</v>
      </c>
      <c r="V800">
        <v>8.1781536116414943E-4</v>
      </c>
      <c r="W800">
        <v>71.886055286643753</v>
      </c>
      <c r="X800">
        <v>7.8715328737068626E-3</v>
      </c>
      <c r="Y800">
        <f>S800/U800</f>
        <v>16.742552104352882</v>
      </c>
      <c r="Z800">
        <f>(((Y800/13)-1)/(0.0039))+23</f>
        <v>96.817595746605164</v>
      </c>
      <c r="AA800" t="s">
        <v>53</v>
      </c>
      <c r="AB800">
        <v>50</v>
      </c>
      <c r="AC800">
        <v>3.114948650014723</v>
      </c>
      <c r="AD800" t="s">
        <v>52</v>
      </c>
      <c r="AE800">
        <v>0</v>
      </c>
      <c r="AF800">
        <v>0</v>
      </c>
      <c r="AG800" t="s">
        <v>53</v>
      </c>
      <c r="AH800">
        <v>5</v>
      </c>
      <c r="AI800">
        <v>0.31150297026937152</v>
      </c>
      <c r="AJ800">
        <v>3.114948650014723</v>
      </c>
      <c r="AK800">
        <v>7.2216673338350967E-2</v>
      </c>
      <c r="AL800">
        <v>72.216673338350972</v>
      </c>
      <c r="AM800">
        <v>0.52842858373316193</v>
      </c>
      <c r="AN800">
        <v>0.73172656577153317</v>
      </c>
      <c r="AO800">
        <v>2364.257079526682</v>
      </c>
      <c r="AP800">
        <f>AO800*(AN800/100)</f>
        <v>17.299897134030935</v>
      </c>
      <c r="AQ800">
        <v>2.364256843094846E-3</v>
      </c>
      <c r="AR800">
        <v>32.846383287813943</v>
      </c>
      <c r="AS800">
        <v>0.48069142482415139</v>
      </c>
      <c r="AT800">
        <v>3.1945336809927713E-5</v>
      </c>
      <c r="AU800">
        <v>28.335505514322129</v>
      </c>
      <c r="AV800" t="str">
        <f>VLOOKUP(_xlfn.CONCAT(B800:C800),Sheet2!C:G,5,0)</f>
        <v>14.5, 67.5</v>
      </c>
      <c r="AW800">
        <f>ROUND(H800,-2)</f>
        <v>500</v>
      </c>
      <c r="AX800">
        <f>VLOOKUP(_xlfn.CONCAT(B800:C800),Sheet2!C:G,4,0)</f>
        <v>3.0748338097010101E-3</v>
      </c>
      <c r="AY800">
        <f>(AJ800*0.000001)/(VLOOKUP(_xlfn.CONCAT(B800:C800),Sheet2!$C:$G,4,0)*VLOOKUP(AA800,Sheet3!$A$1:$B$5,2,0)*SQRT(8*1.380649E-23*Sheet3!$D$2/(PI()*VLOOKUP(AA800,Sheet3!$A$1:$B$5,2,0))))</f>
        <v>1.5267043221030377E+19</v>
      </c>
      <c r="AZ800" t="str">
        <f>VLOOKUP(_xlfn.CONCAT(B800:C800),Sheet2!C:H,6,0)</f>
        <v>+2, +1</v>
      </c>
      <c r="BA800">
        <f>VLOOKUP(_xlfn.CONCAT(B800:C800),Sheet2!C:G,2,0)</f>
        <v>14.5</v>
      </c>
      <c r="BB800">
        <f>VLOOKUP(_xlfn.CONCAT(B800:C800),Sheet2!C:G,3,0)</f>
        <v>67.5</v>
      </c>
    </row>
    <row r="801" spans="1:54" x14ac:dyDescent="0.25">
      <c r="A801" t="s">
        <v>60</v>
      </c>
      <c r="B801" t="s">
        <v>57</v>
      </c>
      <c r="C801" t="s">
        <v>55</v>
      </c>
      <c r="D801" t="s">
        <v>51</v>
      </c>
      <c r="E801" s="1">
        <v>45719.729574732781</v>
      </c>
      <c r="F801">
        <v>0.59052335833333292</v>
      </c>
      <c r="G801">
        <v>590.52335833333291</v>
      </c>
      <c r="H801">
        <v>600.10000000000014</v>
      </c>
      <c r="I801">
        <v>8.4180889421748443E-12</v>
      </c>
      <c r="J801">
        <v>5.522446249999998</v>
      </c>
      <c r="K801">
        <v>5.11050462375158E-3</v>
      </c>
      <c r="L801">
        <v>3314.019994625</v>
      </c>
      <c r="M801">
        <v>4.3020682462136591E-14</v>
      </c>
      <c r="N801">
        <v>34.691814999999998</v>
      </c>
      <c r="O801">
        <v>9.6269942972755302</v>
      </c>
      <c r="P801">
        <v>2.0658850000000002</v>
      </c>
      <c r="Q801">
        <v>7.5165233089059412E-4</v>
      </c>
      <c r="R801">
        <v>71.669300231274988</v>
      </c>
      <c r="S801">
        <v>34.691814999999998</v>
      </c>
      <c r="T801">
        <v>9.6269942972755302</v>
      </c>
      <c r="U801">
        <v>2.0658850000000002</v>
      </c>
      <c r="V801">
        <v>7.5165233089059412E-4</v>
      </c>
      <c r="W801">
        <v>71.669300231274988</v>
      </c>
      <c r="X801">
        <v>7.2361527030176086E-3</v>
      </c>
      <c r="Y801">
        <f>S801/U801</f>
        <v>16.792713534393247</v>
      </c>
      <c r="Z801">
        <f>(((Y801/13)-1)/(0.0039))+23</f>
        <v>97.806973064955585</v>
      </c>
      <c r="AA801" t="s">
        <v>53</v>
      </c>
      <c r="AB801">
        <v>50</v>
      </c>
      <c r="AC801">
        <v>3.1150125428923068</v>
      </c>
      <c r="AD801" t="s">
        <v>52</v>
      </c>
      <c r="AE801">
        <v>0</v>
      </c>
      <c r="AF801">
        <v>0</v>
      </c>
      <c r="AG801" t="s">
        <v>53</v>
      </c>
      <c r="AH801">
        <v>5</v>
      </c>
      <c r="AI801">
        <v>0.31149815092089089</v>
      </c>
      <c r="AJ801">
        <v>3.1150125428923068</v>
      </c>
      <c r="AK801">
        <v>8.5571422578897591E-2</v>
      </c>
      <c r="AL801">
        <v>85.571422578897597</v>
      </c>
      <c r="AM801">
        <v>0.54472657098576471</v>
      </c>
      <c r="AN801">
        <v>0.63657533621522078</v>
      </c>
      <c r="AO801">
        <v>2801.4125075413222</v>
      </c>
      <c r="AP801">
        <f>AO801*(AN801/100)</f>
        <v>17.833101088656417</v>
      </c>
      <c r="AQ801">
        <v>2.80141222740289E-3</v>
      </c>
      <c r="AR801">
        <v>35.466030579775513</v>
      </c>
      <c r="AS801">
        <v>0.45153600681079797</v>
      </c>
      <c r="AT801">
        <v>3.4715271391420468E-5</v>
      </c>
      <c r="AU801">
        <v>25.821033885639089</v>
      </c>
      <c r="AV801" t="str">
        <f>VLOOKUP(_xlfn.CONCAT(B801:C801),Sheet2!C:G,5,0)</f>
        <v>14.5, 67.5</v>
      </c>
      <c r="AW801">
        <f>ROUND(H801,-2)</f>
        <v>600</v>
      </c>
      <c r="AX801">
        <f>VLOOKUP(_xlfn.CONCAT(B801:C801),Sheet2!C:G,4,0)</f>
        <v>3.0748338097010101E-3</v>
      </c>
      <c r="AY801">
        <f>(AJ801*0.000001)/(VLOOKUP(_xlfn.CONCAT(B801:C801),Sheet2!$C:$G,4,0)*VLOOKUP(AA801,Sheet3!$A$1:$B$5,2,0)*SQRT(8*1.380649E-23*Sheet3!$D$2/(PI()*VLOOKUP(AA801,Sheet3!$A$1:$B$5,2,0))))</f>
        <v>1.5267356373969058E+19</v>
      </c>
      <c r="AZ801" t="str">
        <f>VLOOKUP(_xlfn.CONCAT(B801:C801),Sheet2!C:H,6,0)</f>
        <v>+2, +1</v>
      </c>
      <c r="BA801">
        <f>VLOOKUP(_xlfn.CONCAT(B801:C801),Sheet2!C:G,2,0)</f>
        <v>14.5</v>
      </c>
      <c r="BB801">
        <f>VLOOKUP(_xlfn.CONCAT(B801:C801),Sheet2!C:G,3,0)</f>
        <v>67.5</v>
      </c>
    </row>
    <row r="802" spans="1:54" x14ac:dyDescent="0.25">
      <c r="A802" t="s">
        <v>60</v>
      </c>
      <c r="B802" t="s">
        <v>57</v>
      </c>
      <c r="C802" t="s">
        <v>55</v>
      </c>
      <c r="D802" t="s">
        <v>51</v>
      </c>
      <c r="E802" s="1">
        <v>45719.730002856013</v>
      </c>
      <c r="F802">
        <v>0.59216352500000058</v>
      </c>
      <c r="G802">
        <v>592.16352500000062</v>
      </c>
      <c r="H802">
        <v>600.10000000000014</v>
      </c>
      <c r="I802">
        <v>8.4180889421748443E-12</v>
      </c>
      <c r="J802">
        <v>5.5004824999999986</v>
      </c>
      <c r="K802">
        <v>8.9169267816347937E-3</v>
      </c>
      <c r="L802">
        <v>3300.83954825</v>
      </c>
      <c r="M802">
        <v>7.5063482738662583E-14</v>
      </c>
      <c r="N802">
        <v>31.85331</v>
      </c>
      <c r="O802">
        <v>13.01143768121203</v>
      </c>
      <c r="P802">
        <v>2.0590475000000001</v>
      </c>
      <c r="Q802">
        <v>7.320612283495656E-4</v>
      </c>
      <c r="R802">
        <v>65.58747832222501</v>
      </c>
      <c r="S802">
        <v>31.85331</v>
      </c>
      <c r="T802">
        <v>13.01143768121203</v>
      </c>
      <c r="U802">
        <v>2.0590475000000001</v>
      </c>
      <c r="V802">
        <v>7.320612283495656E-4</v>
      </c>
      <c r="W802">
        <v>65.58747832222501</v>
      </c>
      <c r="X802">
        <v>9.5251690515019052E-3</v>
      </c>
      <c r="Y802">
        <f>S802/U802</f>
        <v>15.469924807465587</v>
      </c>
      <c r="Z802">
        <f>(((Y802/13)-1)/(0.0039))+23</f>
        <v>71.716465630484919</v>
      </c>
      <c r="AA802" t="s">
        <v>53</v>
      </c>
      <c r="AB802">
        <v>50</v>
      </c>
      <c r="AC802">
        <v>3.1150826425065699</v>
      </c>
      <c r="AD802" t="s">
        <v>52</v>
      </c>
      <c r="AE802">
        <v>0</v>
      </c>
      <c r="AF802">
        <v>0</v>
      </c>
      <c r="AG802" t="s">
        <v>53</v>
      </c>
      <c r="AH802">
        <v>5</v>
      </c>
      <c r="AI802">
        <v>0.31150866586303028</v>
      </c>
      <c r="AJ802">
        <v>3.1150826425065699</v>
      </c>
      <c r="AK802">
        <v>8.5807312565618285E-2</v>
      </c>
      <c r="AL802">
        <v>85.80731256561829</v>
      </c>
      <c r="AM802">
        <v>0.54503447948300221</v>
      </c>
      <c r="AN802">
        <v>0.63518418557416678</v>
      </c>
      <c r="AO802">
        <v>2809.0717909837122</v>
      </c>
      <c r="AP802">
        <f>AO802*(AN802/100)</f>
        <v>17.842779777753552</v>
      </c>
      <c r="AQ802">
        <v>2.809071510076199E-3</v>
      </c>
      <c r="AR802">
        <v>35.803428650517318</v>
      </c>
      <c r="AS802">
        <v>0.45483543336283272</v>
      </c>
      <c r="AT802">
        <v>3.5105873527506212E-5</v>
      </c>
      <c r="AU802">
        <v>25.995602425180159</v>
      </c>
      <c r="AV802" t="str">
        <f>VLOOKUP(_xlfn.CONCAT(B802:C802),Sheet2!C:G,5,0)</f>
        <v>14.5, 67.5</v>
      </c>
      <c r="AW802">
        <f>ROUND(H802,-2)</f>
        <v>600</v>
      </c>
      <c r="AX802">
        <f>VLOOKUP(_xlfn.CONCAT(B802:C802),Sheet2!C:G,4,0)</f>
        <v>3.0748338097010101E-3</v>
      </c>
      <c r="AY802">
        <f>(AJ802*0.000001)/(VLOOKUP(_xlfn.CONCAT(B802:C802),Sheet2!$C:$G,4,0)*VLOOKUP(AA802,Sheet3!$A$1:$B$5,2,0)*SQRT(8*1.380649E-23*Sheet3!$D$2/(PI()*VLOOKUP(AA802,Sheet3!$A$1:$B$5,2,0))))</f>
        <v>1.5267699947478921E+19</v>
      </c>
      <c r="AZ802" t="str">
        <f>VLOOKUP(_xlfn.CONCAT(B802:C802),Sheet2!C:H,6,0)</f>
        <v>+2, +1</v>
      </c>
      <c r="BA802">
        <f>VLOOKUP(_xlfn.CONCAT(B802:C802),Sheet2!C:G,2,0)</f>
        <v>14.5</v>
      </c>
      <c r="BB802">
        <f>VLOOKUP(_xlfn.CONCAT(B802:C802),Sheet2!C:G,3,0)</f>
        <v>67.5</v>
      </c>
    </row>
    <row r="803" spans="1:54" x14ac:dyDescent="0.25">
      <c r="A803" t="s">
        <v>60</v>
      </c>
      <c r="B803" t="s">
        <v>57</v>
      </c>
      <c r="C803" t="s">
        <v>55</v>
      </c>
      <c r="D803" t="s">
        <v>51</v>
      </c>
      <c r="E803" s="1">
        <v>45719.730452506999</v>
      </c>
      <c r="F803">
        <v>0.59080384583333334</v>
      </c>
      <c r="G803">
        <v>590.8038458333333</v>
      </c>
      <c r="H803">
        <v>600.10000000000014</v>
      </c>
      <c r="I803">
        <v>8.4180889421748443E-12</v>
      </c>
      <c r="J803">
        <v>5.5485412500000004</v>
      </c>
      <c r="K803">
        <v>5.2280459081306824E-3</v>
      </c>
      <c r="L803">
        <v>3329.6796041250009</v>
      </c>
      <c r="M803">
        <v>4.4010155448417332E-14</v>
      </c>
      <c r="N803">
        <v>36.592655000000001</v>
      </c>
      <c r="O803">
        <v>7.0496821477251483</v>
      </c>
      <c r="P803">
        <v>2.0790449999999998</v>
      </c>
      <c r="Q803">
        <v>7.913645318549336E-4</v>
      </c>
      <c r="R803">
        <v>76.077776414474997</v>
      </c>
      <c r="S803">
        <v>36.592655000000001</v>
      </c>
      <c r="T803">
        <v>7.0496821477251483</v>
      </c>
      <c r="U803">
        <v>2.0790449999999998</v>
      </c>
      <c r="V803">
        <v>7.913645318549336E-4</v>
      </c>
      <c r="W803">
        <v>76.077776414474997</v>
      </c>
      <c r="X803">
        <v>5.5788684125605949E-3</v>
      </c>
      <c r="Y803">
        <f>S803/U803</f>
        <v>17.600703688472354</v>
      </c>
      <c r="Z803">
        <f>(((Y803/13)-1)/(0.0039))+23</f>
        <v>113.74366249452378</v>
      </c>
      <c r="AA803" t="s">
        <v>53</v>
      </c>
      <c r="AB803">
        <v>50</v>
      </c>
      <c r="AC803">
        <v>3.115016193913883</v>
      </c>
      <c r="AD803" t="s">
        <v>52</v>
      </c>
      <c r="AE803">
        <v>0</v>
      </c>
      <c r="AF803">
        <v>0</v>
      </c>
      <c r="AG803" t="s">
        <v>53</v>
      </c>
      <c r="AH803">
        <v>5</v>
      </c>
      <c r="AI803">
        <v>0.3115146535384154</v>
      </c>
      <c r="AJ803">
        <v>3.115016193913883</v>
      </c>
      <c r="AK803">
        <v>8.5611762499220964E-2</v>
      </c>
      <c r="AL803">
        <v>85.611762499220958</v>
      </c>
      <c r="AM803">
        <v>0.5447791791477401</v>
      </c>
      <c r="AN803">
        <v>0.63633683415021081</v>
      </c>
      <c r="AO803">
        <v>2802.7298591936019</v>
      </c>
      <c r="AP803">
        <f>AO803*(AN803/100)</f>
        <v>17.834802455775229</v>
      </c>
      <c r="AQ803">
        <v>2.8027295789089168E-3</v>
      </c>
      <c r="AR803">
        <v>35.332480321530383</v>
      </c>
      <c r="AS803">
        <v>0.44966717340954537</v>
      </c>
      <c r="AT803">
        <v>3.4543220253122508E-5</v>
      </c>
      <c r="AU803">
        <v>25.711711839529581</v>
      </c>
      <c r="AV803" t="str">
        <f>VLOOKUP(_xlfn.CONCAT(B803:C803),Sheet2!C:G,5,0)</f>
        <v>14.5, 67.5</v>
      </c>
      <c r="AW803">
        <f>ROUND(H803,-2)</f>
        <v>600</v>
      </c>
      <c r="AX803">
        <f>VLOOKUP(_xlfn.CONCAT(B803:C803),Sheet2!C:G,4,0)</f>
        <v>3.0748338097010101E-3</v>
      </c>
      <c r="AY803">
        <f>(AJ803*0.000001)/(VLOOKUP(_xlfn.CONCAT(B803:C803),Sheet2!$C:$G,4,0)*VLOOKUP(AA803,Sheet3!$A$1:$B$5,2,0)*SQRT(8*1.380649E-23*Sheet3!$D$2/(PI()*VLOOKUP(AA803,Sheet3!$A$1:$B$5,2,0))))</f>
        <v>1.5267374268422697E+19</v>
      </c>
      <c r="AZ803" t="str">
        <f>VLOOKUP(_xlfn.CONCAT(B803:C803),Sheet2!C:H,6,0)</f>
        <v>+2, +1</v>
      </c>
      <c r="BA803">
        <f>VLOOKUP(_xlfn.CONCAT(B803:C803),Sheet2!C:G,2,0)</f>
        <v>14.5</v>
      </c>
      <c r="BB803">
        <f>VLOOKUP(_xlfn.CONCAT(B803:C803),Sheet2!C:G,3,0)</f>
        <v>67.5</v>
      </c>
    </row>
    <row r="804" spans="1:54" x14ac:dyDescent="0.25">
      <c r="A804" t="s">
        <v>60</v>
      </c>
      <c r="B804" t="s">
        <v>57</v>
      </c>
      <c r="C804" t="s">
        <v>55</v>
      </c>
      <c r="D804" t="s">
        <v>51</v>
      </c>
      <c r="E804" s="1">
        <v>45719.730888500577</v>
      </c>
      <c r="F804">
        <v>0.1707251819444435</v>
      </c>
      <c r="G804">
        <v>170.72518194444351</v>
      </c>
      <c r="H804">
        <v>200</v>
      </c>
      <c r="I804">
        <v>0</v>
      </c>
      <c r="J804">
        <v>3.3880249999999998</v>
      </c>
      <c r="K804">
        <v>1.644163264718955E-2</v>
      </c>
      <c r="L804">
        <v>677.60500000000002</v>
      </c>
      <c r="M804">
        <v>0</v>
      </c>
      <c r="N804">
        <v>33.04115250000001</v>
      </c>
      <c r="O804">
        <v>12.43811885586333</v>
      </c>
      <c r="P804">
        <v>2.0718312499999998</v>
      </c>
      <c r="Q804">
        <v>7.6877318030308913E-4</v>
      </c>
      <c r="R804">
        <v>68.455692285515653</v>
      </c>
      <c r="S804">
        <v>33.04115250000001</v>
      </c>
      <c r="T804">
        <v>12.43811885586333</v>
      </c>
      <c r="U804">
        <v>2.0718312499999998</v>
      </c>
      <c r="V804">
        <v>7.6877318030308913E-4</v>
      </c>
      <c r="W804">
        <v>68.455692285515653</v>
      </c>
      <c r="X804">
        <v>9.5620921898098721E-3</v>
      </c>
      <c r="Y804">
        <f>S804/U804</f>
        <v>15.947801009372753</v>
      </c>
      <c r="Z804">
        <f>(((Y804/13)-1)/(0.0039))+23</f>
        <v>81.142031743052343</v>
      </c>
      <c r="AA804" t="s">
        <v>53</v>
      </c>
      <c r="AB804">
        <v>40</v>
      </c>
      <c r="AC804">
        <v>2.4919302960026211</v>
      </c>
      <c r="AD804" t="s">
        <v>52</v>
      </c>
      <c r="AE804">
        <v>0</v>
      </c>
      <c r="AF804">
        <v>0</v>
      </c>
      <c r="AG804" t="s">
        <v>53</v>
      </c>
      <c r="AH804">
        <v>5</v>
      </c>
      <c r="AI804">
        <v>0.31149946528865841</v>
      </c>
      <c r="AJ804">
        <v>2.4919302960026211</v>
      </c>
      <c r="AK804">
        <v>2.519573743286355E-2</v>
      </c>
      <c r="AL804">
        <v>25.195737432863549</v>
      </c>
      <c r="AM804">
        <v>0.49114002286009728</v>
      </c>
      <c r="AN804">
        <v>1.949298067456001</v>
      </c>
      <c r="AO804">
        <v>1031.096457684853</v>
      </c>
      <c r="AP804">
        <f>AO804*(AN804/100)</f>
        <v>20.099143323258122</v>
      </c>
      <c r="AQ804">
        <v>1.0310963287944281E-3</v>
      </c>
      <c r="AR804">
        <v>18.79800063815723</v>
      </c>
      <c r="AS804">
        <v>0.73285812631993108</v>
      </c>
      <c r="AT804">
        <v>1.7073165443354929E-5</v>
      </c>
      <c r="AU804">
        <v>37.183517584527188</v>
      </c>
      <c r="AV804" t="str">
        <f>VLOOKUP(_xlfn.CONCAT(B804:C804),Sheet2!C:G,5,0)</f>
        <v>14.5, 67.5</v>
      </c>
      <c r="AW804">
        <f>ROUND(H804,-2)</f>
        <v>200</v>
      </c>
      <c r="AX804">
        <f>VLOOKUP(_xlfn.CONCAT(B804:C804),Sheet2!C:G,4,0)</f>
        <v>3.0748338097010101E-3</v>
      </c>
      <c r="AY804">
        <f>(AJ804*0.000001)/(VLOOKUP(_xlfn.CONCAT(B804:C804),Sheet2!$C:$G,4,0)*VLOOKUP(AA804,Sheet3!$A$1:$B$5,2,0)*SQRT(8*1.380649E-23*Sheet3!$D$2/(PI()*VLOOKUP(AA804,Sheet3!$A$1:$B$5,2,0))))</f>
        <v>1.2213494284307773E+19</v>
      </c>
      <c r="AZ804" t="str">
        <f>VLOOKUP(_xlfn.CONCAT(B804:C804),Sheet2!C:H,6,0)</f>
        <v>+2, +1</v>
      </c>
      <c r="BA804">
        <f>VLOOKUP(_xlfn.CONCAT(B804:C804),Sheet2!C:G,2,0)</f>
        <v>14.5</v>
      </c>
      <c r="BB804">
        <f>VLOOKUP(_xlfn.CONCAT(B804:C804),Sheet2!C:G,3,0)</f>
        <v>67.5</v>
      </c>
    </row>
    <row r="805" spans="1:54" x14ac:dyDescent="0.25">
      <c r="A805" t="s">
        <v>60</v>
      </c>
      <c r="B805" t="s">
        <v>57</v>
      </c>
      <c r="C805" t="s">
        <v>55</v>
      </c>
      <c r="D805" t="s">
        <v>51</v>
      </c>
      <c r="E805" s="1">
        <v>45719.731257133273</v>
      </c>
      <c r="F805">
        <v>0.17088760694444399</v>
      </c>
      <c r="G805">
        <v>170.88760694444409</v>
      </c>
      <c r="H805">
        <v>200</v>
      </c>
      <c r="I805">
        <v>0</v>
      </c>
      <c r="J805">
        <v>3.3739499999999998</v>
      </c>
      <c r="K805">
        <v>1.8507042937699971E-2</v>
      </c>
      <c r="L805">
        <v>674.79</v>
      </c>
      <c r="M805">
        <v>0</v>
      </c>
      <c r="N805">
        <v>32.276164999999999</v>
      </c>
      <c r="O805">
        <v>13.192936118888371</v>
      </c>
      <c r="P805">
        <v>2.0663200000000002</v>
      </c>
      <c r="Q805">
        <v>8.3274656021030879E-4</v>
      </c>
      <c r="R805">
        <v>66.69288526279999</v>
      </c>
      <c r="S805">
        <v>32.276164999999999</v>
      </c>
      <c r="T805">
        <v>13.192936118888371</v>
      </c>
      <c r="U805">
        <v>2.0663200000000002</v>
      </c>
      <c r="V805">
        <v>8.3274656021030879E-4</v>
      </c>
      <c r="W805">
        <v>66.69288526279999</v>
      </c>
      <c r="X805">
        <v>1.098637217207863E-2</v>
      </c>
      <c r="Y805">
        <f>S805/U805</f>
        <v>15.620119342599402</v>
      </c>
      <c r="Z805">
        <f>(((Y805/13)-1)/(0.0039))+23</f>
        <v>74.678882497029605</v>
      </c>
      <c r="AA805" t="s">
        <v>53</v>
      </c>
      <c r="AB805">
        <v>40</v>
      </c>
      <c r="AC805">
        <v>2.491985426428422</v>
      </c>
      <c r="AD805" t="s">
        <v>52</v>
      </c>
      <c r="AE805">
        <v>0</v>
      </c>
      <c r="AF805">
        <v>0</v>
      </c>
      <c r="AG805" t="s">
        <v>53</v>
      </c>
      <c r="AH805">
        <v>5</v>
      </c>
      <c r="AI805">
        <v>0.31151092949640757</v>
      </c>
      <c r="AJ805">
        <v>2.491985426428422</v>
      </c>
      <c r="AK805">
        <v>2.521909751685494E-2</v>
      </c>
      <c r="AL805">
        <v>25.219097516854941</v>
      </c>
      <c r="AM805">
        <v>0.4911499741538119</v>
      </c>
      <c r="AN805">
        <v>1.9475319203058581</v>
      </c>
      <c r="AO805">
        <v>1032.029600681725</v>
      </c>
      <c r="AP805">
        <f>AO805*(AN805/100)</f>
        <v>20.099105900281678</v>
      </c>
      <c r="AQ805">
        <v>1.0320294716727599E-3</v>
      </c>
      <c r="AR805">
        <v>18.91101983591912</v>
      </c>
      <c r="AS805">
        <v>0.73659629551979489</v>
      </c>
      <c r="AT805">
        <v>1.721006072226614E-5</v>
      </c>
      <c r="AU805">
        <v>37.373253185220491</v>
      </c>
      <c r="AV805" t="str">
        <f>VLOOKUP(_xlfn.CONCAT(B805:C805),Sheet2!C:G,5,0)</f>
        <v>14.5, 67.5</v>
      </c>
      <c r="AW805">
        <f>ROUND(H805,-2)</f>
        <v>200</v>
      </c>
      <c r="AX805">
        <f>VLOOKUP(_xlfn.CONCAT(B805:C805),Sheet2!C:G,4,0)</f>
        <v>3.0748338097010101E-3</v>
      </c>
      <c r="AY805">
        <f>(AJ805*0.000001)/(VLOOKUP(_xlfn.CONCAT(B805:C805),Sheet2!$C:$G,4,0)*VLOOKUP(AA805,Sheet3!$A$1:$B$5,2,0)*SQRT(8*1.380649E-23*Sheet3!$D$2/(PI()*VLOOKUP(AA805,Sheet3!$A$1:$B$5,2,0))))</f>
        <v>1.2213764490557723E+19</v>
      </c>
      <c r="AZ805" t="str">
        <f>VLOOKUP(_xlfn.CONCAT(B805:C805),Sheet2!C:H,6,0)</f>
        <v>+2, +1</v>
      </c>
      <c r="BA805">
        <f>VLOOKUP(_xlfn.CONCAT(B805:C805),Sheet2!C:G,2,0)</f>
        <v>14.5</v>
      </c>
      <c r="BB805">
        <f>VLOOKUP(_xlfn.CONCAT(B805:C805),Sheet2!C:G,3,0)</f>
        <v>67.5</v>
      </c>
    </row>
    <row r="806" spans="1:54" x14ac:dyDescent="0.25">
      <c r="A806" t="s">
        <v>60</v>
      </c>
      <c r="B806" t="s">
        <v>57</v>
      </c>
      <c r="C806" t="s">
        <v>55</v>
      </c>
      <c r="D806" t="s">
        <v>51</v>
      </c>
      <c r="E806" s="1">
        <v>45719.731665812142</v>
      </c>
      <c r="F806">
        <v>0.1693900680555549</v>
      </c>
      <c r="G806">
        <v>169.39006805555491</v>
      </c>
      <c r="H806">
        <v>200</v>
      </c>
      <c r="I806">
        <v>0</v>
      </c>
      <c r="J806">
        <v>3.3731975000000012</v>
      </c>
      <c r="K806">
        <v>1.432305592965253E-2</v>
      </c>
      <c r="L806">
        <v>674.63950000000011</v>
      </c>
      <c r="M806">
        <v>0</v>
      </c>
      <c r="N806">
        <v>32.275460000000002</v>
      </c>
      <c r="O806">
        <v>13.19503014069759</v>
      </c>
      <c r="P806">
        <v>3.85894125</v>
      </c>
      <c r="Q806">
        <v>7.8440532114321906</v>
      </c>
      <c r="R806">
        <v>124.54910395672501</v>
      </c>
      <c r="S806">
        <v>32.275460000000002</v>
      </c>
      <c r="T806">
        <v>13.19503014069759</v>
      </c>
      <c r="U806">
        <v>3.85894125</v>
      </c>
      <c r="V806">
        <v>7.8440532114321906</v>
      </c>
      <c r="W806">
        <v>124.54910395672501</v>
      </c>
      <c r="X806">
        <v>103.50251855008349</v>
      </c>
      <c r="Y806">
        <f>S806/U806</f>
        <v>8.3638122244022242</v>
      </c>
      <c r="AA806" t="s">
        <v>53</v>
      </c>
      <c r="AB806">
        <v>40</v>
      </c>
      <c r="AC806">
        <v>2.491954027642866</v>
      </c>
      <c r="AD806" t="s">
        <v>52</v>
      </c>
      <c r="AE806">
        <v>0</v>
      </c>
      <c r="AF806">
        <v>0</v>
      </c>
      <c r="AG806" t="s">
        <v>53</v>
      </c>
      <c r="AH806">
        <v>5</v>
      </c>
      <c r="AI806">
        <v>0.31150625618879008</v>
      </c>
      <c r="AJ806">
        <v>2.491954027642866</v>
      </c>
      <c r="AK806">
        <v>2.500372036293954E-2</v>
      </c>
      <c r="AL806">
        <v>25.003720362939539</v>
      </c>
      <c r="AM806">
        <v>0.49105856629824951</v>
      </c>
      <c r="AN806">
        <v>1.963942002111396</v>
      </c>
      <c r="AO806">
        <v>1023.228712442401</v>
      </c>
      <c r="AP806">
        <f>AO806*(AN806/100)</f>
        <v>20.095618461319948</v>
      </c>
      <c r="AQ806">
        <v>1.0232285845338991E-3</v>
      </c>
      <c r="AR806">
        <v>18.59377105560198</v>
      </c>
      <c r="AS806">
        <v>0.73034175907479759</v>
      </c>
      <c r="AT806">
        <v>1.5696033174008151E-5</v>
      </c>
      <c r="AU806">
        <v>37.062342722208719</v>
      </c>
      <c r="AV806" t="str">
        <f>VLOOKUP(_xlfn.CONCAT(B806:C806),Sheet2!C:G,5,0)</f>
        <v>14.5, 67.5</v>
      </c>
      <c r="AW806">
        <f>ROUND(H806,-2)</f>
        <v>200</v>
      </c>
      <c r="AX806">
        <f>VLOOKUP(_xlfn.CONCAT(B806:C806),Sheet2!C:G,4,0)</f>
        <v>3.0748338097010101E-3</v>
      </c>
      <c r="AY806">
        <f>(AJ806*0.000001)/(VLOOKUP(_xlfn.CONCAT(B806:C806),Sheet2!$C:$G,4,0)*VLOOKUP(AA806,Sheet3!$A$1:$B$5,2,0)*SQRT(8*1.380649E-23*Sheet3!$D$2/(PI()*VLOOKUP(AA806,Sheet3!$A$1:$B$5,2,0))))</f>
        <v>1.2213610598256427E+19</v>
      </c>
      <c r="AZ806" t="str">
        <f>VLOOKUP(_xlfn.CONCAT(B806:C806),Sheet2!C:H,6,0)</f>
        <v>+2, +1</v>
      </c>
      <c r="BA806">
        <f>VLOOKUP(_xlfn.CONCAT(B806:C806),Sheet2!C:G,2,0)</f>
        <v>14.5</v>
      </c>
      <c r="BB806">
        <f>VLOOKUP(_xlfn.CONCAT(B806:C806),Sheet2!C:G,3,0)</f>
        <v>67.5</v>
      </c>
    </row>
    <row r="807" spans="1:54" x14ac:dyDescent="0.25">
      <c r="A807" t="s">
        <v>60</v>
      </c>
      <c r="B807" t="s">
        <v>57</v>
      </c>
      <c r="C807" t="s">
        <v>55</v>
      </c>
      <c r="D807" t="s">
        <v>51</v>
      </c>
      <c r="E807" s="1">
        <v>45719.732155624857</v>
      </c>
      <c r="F807">
        <v>0.24445519305555499</v>
      </c>
      <c r="G807">
        <v>244.45519305555499</v>
      </c>
      <c r="H807">
        <v>300.04637500000001</v>
      </c>
      <c r="I807">
        <v>4.9899617631810472E-2</v>
      </c>
      <c r="J807">
        <v>3.4916412499999998</v>
      </c>
      <c r="K807">
        <v>6.7666300726931866E-3</v>
      </c>
      <c r="L807">
        <v>1047.6542998629691</v>
      </c>
      <c r="M807">
        <v>3.3765225328330001E-4</v>
      </c>
      <c r="N807">
        <v>32.274670000000008</v>
      </c>
      <c r="O807">
        <v>13.19708704124006</v>
      </c>
      <c r="P807">
        <v>2.05500375</v>
      </c>
      <c r="Q807">
        <v>7.8708978230370352E-4</v>
      </c>
      <c r="R807">
        <v>66.324567880012509</v>
      </c>
      <c r="S807">
        <v>32.274670000000008</v>
      </c>
      <c r="T807">
        <v>13.19708704124006</v>
      </c>
      <c r="U807">
        <v>2.05500375</v>
      </c>
      <c r="V807">
        <v>7.8708978230370352E-4</v>
      </c>
      <c r="W807">
        <v>66.324567880012509</v>
      </c>
      <c r="X807">
        <v>1.038729236633267E-2</v>
      </c>
      <c r="Y807">
        <f>S807/U807</f>
        <v>15.705406863612783</v>
      </c>
      <c r="Z807">
        <f>(((Y807/13)-1)/(0.0039))+23</f>
        <v>76.361082122540083</v>
      </c>
      <c r="AA807" t="s">
        <v>53</v>
      </c>
      <c r="AB807">
        <v>40</v>
      </c>
      <c r="AC807">
        <v>2.4919919982672591</v>
      </c>
      <c r="AD807" t="s">
        <v>52</v>
      </c>
      <c r="AE807">
        <v>0</v>
      </c>
      <c r="AF807">
        <v>0</v>
      </c>
      <c r="AG807" t="s">
        <v>53</v>
      </c>
      <c r="AH807">
        <v>5</v>
      </c>
      <c r="AI807">
        <v>0.31150735149526299</v>
      </c>
      <c r="AJ807">
        <v>2.4919919982672591</v>
      </c>
      <c r="AK807">
        <v>3.5799642325805028E-2</v>
      </c>
      <c r="AL807">
        <v>35.799642325805031</v>
      </c>
      <c r="AM807">
        <v>0.49657524766826427</v>
      </c>
      <c r="AN807">
        <v>1.387095555729404</v>
      </c>
      <c r="AO807">
        <v>1465.00853629788</v>
      </c>
      <c r="AP807">
        <f>AO807*(AN807/100)</f>
        <v>20.321068298044285</v>
      </c>
      <c r="AQ807">
        <v>1.4650083531669261E-3</v>
      </c>
      <c r="AR807">
        <v>24.544983038455548</v>
      </c>
      <c r="AS807">
        <v>0.68092473776190598</v>
      </c>
      <c r="AT807">
        <v>2.3083610067023821E-5</v>
      </c>
      <c r="AU807">
        <v>34.171235998828593</v>
      </c>
      <c r="AV807" t="str">
        <f>VLOOKUP(_xlfn.CONCAT(B807:C807),Sheet2!C:G,5,0)</f>
        <v>14.5, 67.5</v>
      </c>
      <c r="AW807">
        <f>ROUND(H807,-2)</f>
        <v>300</v>
      </c>
      <c r="AX807">
        <f>VLOOKUP(_xlfn.CONCAT(B807:C807),Sheet2!C:G,4,0)</f>
        <v>3.0748338097010101E-3</v>
      </c>
      <c r="AY807">
        <f>(AJ807*0.000001)/(VLOOKUP(_xlfn.CONCAT(B807:C807),Sheet2!$C:$G,4,0)*VLOOKUP(AA807,Sheet3!$A$1:$B$5,2,0)*SQRT(8*1.380649E-23*Sheet3!$D$2/(PI()*VLOOKUP(AA807,Sheet3!$A$1:$B$5,2,0))))</f>
        <v>1.2213796700574271E+19</v>
      </c>
      <c r="AZ807" t="str">
        <f>VLOOKUP(_xlfn.CONCAT(B807:C807),Sheet2!C:H,6,0)</f>
        <v>+2, +1</v>
      </c>
      <c r="BA807">
        <f>VLOOKUP(_xlfn.CONCAT(B807:C807),Sheet2!C:G,2,0)</f>
        <v>14.5</v>
      </c>
      <c r="BB807">
        <f>VLOOKUP(_xlfn.CONCAT(B807:C807),Sheet2!C:G,3,0)</f>
        <v>67.5</v>
      </c>
    </row>
    <row r="808" spans="1:54" x14ac:dyDescent="0.25">
      <c r="A808" t="s">
        <v>60</v>
      </c>
      <c r="B808" t="s">
        <v>57</v>
      </c>
      <c r="C808" t="s">
        <v>55</v>
      </c>
      <c r="D808" t="s">
        <v>51</v>
      </c>
      <c r="E808" s="1">
        <v>45719.7326419655</v>
      </c>
      <c r="F808">
        <v>0.24437859583333399</v>
      </c>
      <c r="G808">
        <v>244.378595833334</v>
      </c>
      <c r="H808">
        <v>300.02137499999998</v>
      </c>
      <c r="I808">
        <v>4.1020882071918473E-2</v>
      </c>
      <c r="J808">
        <v>3.4823824999999999</v>
      </c>
      <c r="K808">
        <v>8.5698890014323723E-3</v>
      </c>
      <c r="L808">
        <v>1044.789185925938</v>
      </c>
      <c r="M808">
        <v>3.515444060971885E-4</v>
      </c>
      <c r="N808">
        <v>36.590429999999998</v>
      </c>
      <c r="O808">
        <v>7.0553551306881142</v>
      </c>
      <c r="P808">
        <v>2.0472362500000001</v>
      </c>
      <c r="Q808">
        <v>8.2993790952526163E-4</v>
      </c>
      <c r="R808">
        <v>74.909254699087512</v>
      </c>
      <c r="S808">
        <v>36.590429999999998</v>
      </c>
      <c r="T808">
        <v>7.0553551306881142</v>
      </c>
      <c r="U808">
        <v>2.0472362500000001</v>
      </c>
      <c r="V808">
        <v>8.2993790952526163E-4</v>
      </c>
      <c r="W808">
        <v>74.909254699087512</v>
      </c>
      <c r="X808">
        <v>5.855506688121623E-3</v>
      </c>
      <c r="Y808">
        <f>S808/U808</f>
        <v>17.873086215623623</v>
      </c>
      <c r="Z808">
        <f>(((Y808/13)-1)/(0.0039))+23</f>
        <v>119.11609892748763</v>
      </c>
      <c r="AA808" t="s">
        <v>53</v>
      </c>
      <c r="AB808">
        <v>40</v>
      </c>
      <c r="AC808">
        <v>2.492006602353563</v>
      </c>
      <c r="AD808" t="s">
        <v>52</v>
      </c>
      <c r="AE808">
        <v>0</v>
      </c>
      <c r="AF808">
        <v>0</v>
      </c>
      <c r="AG808" t="s">
        <v>53</v>
      </c>
      <c r="AH808">
        <v>5</v>
      </c>
      <c r="AI808">
        <v>0.31150348141239209</v>
      </c>
      <c r="AJ808">
        <v>2.492006602353563</v>
      </c>
      <c r="AK808">
        <v>3.5788626056483287E-2</v>
      </c>
      <c r="AL808">
        <v>35.788626056483302</v>
      </c>
      <c r="AM808">
        <v>0.49656865667697581</v>
      </c>
      <c r="AN808">
        <v>1.3875041078505439</v>
      </c>
      <c r="AO808">
        <v>1464.5491408791361</v>
      </c>
      <c r="AP808">
        <f>AO808*(AN808/100)</f>
        <v>20.320679491187864</v>
      </c>
      <c r="AQ808">
        <v>1.464548957808955E-3</v>
      </c>
      <c r="AR808">
        <v>24.597003264710239</v>
      </c>
      <c r="AS808">
        <v>0.68256886141197382</v>
      </c>
      <c r="AT808">
        <v>2.2951429485287711E-5</v>
      </c>
      <c r="AU808">
        <v>34.254399393276508</v>
      </c>
      <c r="AV808" t="str">
        <f>VLOOKUP(_xlfn.CONCAT(B808:C808),Sheet2!C:G,5,0)</f>
        <v>14.5, 67.5</v>
      </c>
      <c r="AW808">
        <f>ROUND(H808,-2)</f>
        <v>300</v>
      </c>
      <c r="AX808">
        <f>VLOOKUP(_xlfn.CONCAT(B808:C808),Sheet2!C:G,4,0)</f>
        <v>3.0748338097010101E-3</v>
      </c>
      <c r="AY808">
        <f>(AJ808*0.000001)/(VLOOKUP(_xlfn.CONCAT(B808:C808),Sheet2!$C:$G,4,0)*VLOOKUP(AA808,Sheet3!$A$1:$B$5,2,0)*SQRT(8*1.380649E-23*Sheet3!$D$2/(PI()*VLOOKUP(AA808,Sheet3!$A$1:$B$5,2,0))))</f>
        <v>1.2213868278388822E+19</v>
      </c>
      <c r="AZ808" t="str">
        <f>VLOOKUP(_xlfn.CONCAT(B808:C808),Sheet2!C:H,6,0)</f>
        <v>+2, +1</v>
      </c>
      <c r="BA808">
        <f>VLOOKUP(_xlfn.CONCAT(B808:C808),Sheet2!C:G,2,0)</f>
        <v>14.5</v>
      </c>
      <c r="BB808">
        <f>VLOOKUP(_xlfn.CONCAT(B808:C808),Sheet2!C:G,3,0)</f>
        <v>67.5</v>
      </c>
    </row>
    <row r="809" spans="1:54" x14ac:dyDescent="0.25">
      <c r="A809" t="s">
        <v>60</v>
      </c>
      <c r="B809" t="s">
        <v>57</v>
      </c>
      <c r="C809" t="s">
        <v>55</v>
      </c>
      <c r="D809" t="s">
        <v>51</v>
      </c>
      <c r="E809" s="1">
        <v>45719.733058283309</v>
      </c>
      <c r="F809">
        <v>0.24515294166666651</v>
      </c>
      <c r="G809">
        <v>245.15294166666649</v>
      </c>
      <c r="H809">
        <v>300.03775000000002</v>
      </c>
      <c r="I809">
        <v>4.85064799614328E-2</v>
      </c>
      <c r="J809">
        <v>3.48061</v>
      </c>
      <c r="K809">
        <v>7.5595524696854656E-3</v>
      </c>
      <c r="L809">
        <v>1044.3143930275</v>
      </c>
      <c r="M809">
        <v>3.6668728038819788E-4</v>
      </c>
      <c r="N809">
        <v>33.710830000000001</v>
      </c>
      <c r="O809">
        <v>11.70205281825802</v>
      </c>
      <c r="P809">
        <v>2.0412012499999999</v>
      </c>
      <c r="Q809">
        <v>7.4595173603290044E-4</v>
      </c>
      <c r="R809">
        <v>68.810588334537499</v>
      </c>
      <c r="S809">
        <v>33.710830000000001</v>
      </c>
      <c r="T809">
        <v>11.70205281825802</v>
      </c>
      <c r="U809">
        <v>2.0412012499999999</v>
      </c>
      <c r="V809">
        <v>7.4595173603290044E-4</v>
      </c>
      <c r="W809">
        <v>68.810588334537499</v>
      </c>
      <c r="X809">
        <v>8.7291666149282628E-3</v>
      </c>
      <c r="Y809">
        <f>S809/U809</f>
        <v>16.515191728400129</v>
      </c>
      <c r="Z809">
        <f>(((Y809/13)-1)/(0.0039))+23</f>
        <v>92.333170185406885</v>
      </c>
      <c r="AA809" t="s">
        <v>53</v>
      </c>
      <c r="AB809">
        <v>40</v>
      </c>
      <c r="AC809">
        <v>2.492025222563603</v>
      </c>
      <c r="AD809" t="s">
        <v>52</v>
      </c>
      <c r="AE809">
        <v>0</v>
      </c>
      <c r="AF809">
        <v>0</v>
      </c>
      <c r="AG809" t="s">
        <v>53</v>
      </c>
      <c r="AH809">
        <v>5</v>
      </c>
      <c r="AI809">
        <v>0.31150983418993478</v>
      </c>
      <c r="AJ809">
        <v>2.492025222563603</v>
      </c>
      <c r="AK809">
        <v>3.5899993048664113E-2</v>
      </c>
      <c r="AL809">
        <v>35.899993048664108</v>
      </c>
      <c r="AM809">
        <v>0.49663537647875122</v>
      </c>
      <c r="AN809">
        <v>1.3833857176672399</v>
      </c>
      <c r="AO809">
        <v>1469.0955456256991</v>
      </c>
      <c r="AP809">
        <f>AO809*(AN809/100)</f>
        <v>20.323257957071529</v>
      </c>
      <c r="AQ809">
        <v>1.46909536198484E-3</v>
      </c>
      <c r="AR809">
        <v>24.76139088740582</v>
      </c>
      <c r="AS809">
        <v>0.68509109006425906</v>
      </c>
      <c r="AT809">
        <v>2.3230701040464709E-5</v>
      </c>
      <c r="AU809">
        <v>34.37661425367213</v>
      </c>
      <c r="AV809" t="str">
        <f>VLOOKUP(_xlfn.CONCAT(B809:C809),Sheet2!C:G,5,0)</f>
        <v>14.5, 67.5</v>
      </c>
      <c r="AW809">
        <f>ROUND(H809,-2)</f>
        <v>300</v>
      </c>
      <c r="AX809">
        <f>VLOOKUP(_xlfn.CONCAT(B809:C809),Sheet2!C:G,4,0)</f>
        <v>3.0748338097010101E-3</v>
      </c>
      <c r="AY809">
        <f>(AJ809*0.000001)/(VLOOKUP(_xlfn.CONCAT(B809:C809),Sheet2!$C:$G,4,0)*VLOOKUP(AA809,Sheet3!$A$1:$B$5,2,0)*SQRT(8*1.380649E-23*Sheet3!$D$2/(PI()*VLOOKUP(AA809,Sheet3!$A$1:$B$5,2,0))))</f>
        <v>1.2213959540102386E+19</v>
      </c>
      <c r="AZ809" t="str">
        <f>VLOOKUP(_xlfn.CONCAT(B809:C809),Sheet2!C:H,6,0)</f>
        <v>+2, +1</v>
      </c>
      <c r="BA809">
        <f>VLOOKUP(_xlfn.CONCAT(B809:C809),Sheet2!C:G,2,0)</f>
        <v>14.5</v>
      </c>
      <c r="BB809">
        <f>VLOOKUP(_xlfn.CONCAT(B809:C809),Sheet2!C:G,3,0)</f>
        <v>67.5</v>
      </c>
    </row>
    <row r="810" spans="1:54" x14ac:dyDescent="0.25">
      <c r="A810" t="s">
        <v>60</v>
      </c>
      <c r="B810" t="s">
        <v>57</v>
      </c>
      <c r="C810" t="s">
        <v>55</v>
      </c>
      <c r="D810" t="s">
        <v>51</v>
      </c>
      <c r="E810" s="1">
        <v>45719.73345191589</v>
      </c>
      <c r="F810">
        <v>0.30518988194444452</v>
      </c>
      <c r="G810">
        <v>305.18988194444449</v>
      </c>
      <c r="H810">
        <v>400.1</v>
      </c>
      <c r="I810">
        <v>9.1006366942430746E-13</v>
      </c>
      <c r="J810">
        <v>3.7337587499999998</v>
      </c>
      <c r="K810">
        <v>9.4657302147337901E-3</v>
      </c>
      <c r="L810">
        <v>1493.876875875</v>
      </c>
      <c r="M810">
        <v>8.6144171730011714E-15</v>
      </c>
      <c r="N810">
        <v>32.791952499999987</v>
      </c>
      <c r="O810">
        <v>13.418243066772661</v>
      </c>
      <c r="P810">
        <v>2.0692325</v>
      </c>
      <c r="Q810">
        <v>1.0608327602320149E-2</v>
      </c>
      <c r="R810">
        <v>67.854173851456238</v>
      </c>
      <c r="S810">
        <v>32.791952499999987</v>
      </c>
      <c r="T810">
        <v>13.418243066772661</v>
      </c>
      <c r="U810">
        <v>2.0692325</v>
      </c>
      <c r="V810">
        <v>1.0608327602320149E-2</v>
      </c>
      <c r="W810">
        <v>67.854173851456238</v>
      </c>
      <c r="X810">
        <v>0.14234511829988539</v>
      </c>
      <c r="Y810">
        <f>S810/U810</f>
        <v>15.847398733588413</v>
      </c>
      <c r="Z810">
        <f>(((Y810/13)-1)/(0.0039))+23</f>
        <v>79.161710721664974</v>
      </c>
      <c r="AA810" t="s">
        <v>53</v>
      </c>
      <c r="AB810">
        <v>40</v>
      </c>
      <c r="AC810">
        <v>2.4920993383015988</v>
      </c>
      <c r="AD810" t="s">
        <v>52</v>
      </c>
      <c r="AE810">
        <v>0</v>
      </c>
      <c r="AF810">
        <v>0</v>
      </c>
      <c r="AG810" t="s">
        <v>53</v>
      </c>
      <c r="AH810">
        <v>5</v>
      </c>
      <c r="AI810">
        <v>0.31151582186531979</v>
      </c>
      <c r="AJ810">
        <v>2.4920993383015988</v>
      </c>
      <c r="AK810">
        <v>4.4534550336460643E-2</v>
      </c>
      <c r="AL810">
        <v>44.53455033646064</v>
      </c>
      <c r="AM810">
        <v>0.50240551088878516</v>
      </c>
      <c r="AN810">
        <v>1.12812525801448</v>
      </c>
      <c r="AO810">
        <v>1822.38374430675</v>
      </c>
      <c r="AP810">
        <f>AO810*(AN810/100)</f>
        <v>20.558771317474466</v>
      </c>
      <c r="AQ810">
        <v>1.8223835165063209E-3</v>
      </c>
      <c r="AR810">
        <v>26.63691917684125</v>
      </c>
      <c r="AS810">
        <v>0.60099562638169768</v>
      </c>
      <c r="AT810">
        <v>2.5479593708350621E-5</v>
      </c>
      <c r="AU810">
        <v>29.811392796595541</v>
      </c>
      <c r="AV810" t="str">
        <f>VLOOKUP(_xlfn.CONCAT(B810:C810),Sheet2!C:G,5,0)</f>
        <v>14.5, 67.5</v>
      </c>
      <c r="AW810">
        <f>ROUND(H810,-2)</f>
        <v>400</v>
      </c>
      <c r="AX810">
        <f>VLOOKUP(_xlfn.CONCAT(B810:C810),Sheet2!C:G,4,0)</f>
        <v>3.0748338097010101E-3</v>
      </c>
      <c r="AY810">
        <f>(AJ810*0.000001)/(VLOOKUP(_xlfn.CONCAT(B810:C810),Sheet2!$C:$G,4,0)*VLOOKUP(AA810,Sheet3!$A$1:$B$5,2,0)*SQRT(8*1.380649E-23*Sheet3!$D$2/(PI()*VLOOKUP(AA810,Sheet3!$A$1:$B$5,2,0))))</f>
        <v>1.2214322797511246E+19</v>
      </c>
      <c r="AZ810" t="str">
        <f>VLOOKUP(_xlfn.CONCAT(B810:C810),Sheet2!C:H,6,0)</f>
        <v>+2, +1</v>
      </c>
      <c r="BA810">
        <f>VLOOKUP(_xlfn.CONCAT(B810:C810),Sheet2!C:G,2,0)</f>
        <v>14.5</v>
      </c>
      <c r="BB810">
        <f>VLOOKUP(_xlfn.CONCAT(B810:C810),Sheet2!C:G,3,0)</f>
        <v>67.5</v>
      </c>
    </row>
    <row r="811" spans="1:54" x14ac:dyDescent="0.25">
      <c r="A811" t="s">
        <v>60</v>
      </c>
      <c r="B811" t="s">
        <v>57</v>
      </c>
      <c r="C811" t="s">
        <v>55</v>
      </c>
      <c r="D811" t="s">
        <v>51</v>
      </c>
      <c r="E811" s="1">
        <v>45719.733901335298</v>
      </c>
      <c r="F811">
        <v>0.30727745555555552</v>
      </c>
      <c r="G811">
        <v>307.27745555555549</v>
      </c>
      <c r="H811">
        <v>400.1</v>
      </c>
      <c r="I811">
        <v>9.1006366942430746E-13</v>
      </c>
      <c r="J811">
        <v>3.731115</v>
      </c>
      <c r="K811">
        <v>7.4589758278533393E-3</v>
      </c>
      <c r="L811">
        <v>1492.8191115</v>
      </c>
      <c r="M811">
        <v>6.7881429120434213E-15</v>
      </c>
      <c r="N811">
        <v>33.115999999999993</v>
      </c>
      <c r="O811">
        <v>13.55227528818909</v>
      </c>
      <c r="P811">
        <v>2.0831149999999998</v>
      </c>
      <c r="Q811">
        <v>7.4159453414007683E-4</v>
      </c>
      <c r="R811">
        <v>68.984436339999974</v>
      </c>
      <c r="S811">
        <v>33.115999999999993</v>
      </c>
      <c r="T811">
        <v>13.55227528818909</v>
      </c>
      <c r="U811">
        <v>2.0831149999999998</v>
      </c>
      <c r="V811">
        <v>7.4159453414007683E-4</v>
      </c>
      <c r="W811">
        <v>68.984436339999974</v>
      </c>
      <c r="X811">
        <v>1.005029327888266E-2</v>
      </c>
      <c r="Y811">
        <f>S811/U811</f>
        <v>15.897346041865186</v>
      </c>
      <c r="Z811">
        <f>(((Y811/13)-1)/(0.0039))+23</f>
        <v>80.146864731068746</v>
      </c>
      <c r="AA811" t="s">
        <v>53</v>
      </c>
      <c r="AB811">
        <v>40</v>
      </c>
      <c r="AC811">
        <v>2.4920675744138858</v>
      </c>
      <c r="AD811" t="s">
        <v>52</v>
      </c>
      <c r="AE811">
        <v>0</v>
      </c>
      <c r="AF811">
        <v>0</v>
      </c>
      <c r="AG811" t="s">
        <v>53</v>
      </c>
      <c r="AH811">
        <v>5</v>
      </c>
      <c r="AI811">
        <v>0.31150713243396838</v>
      </c>
      <c r="AJ811">
        <v>2.4920675744138858</v>
      </c>
      <c r="AK811">
        <v>4.483478672182991E-2</v>
      </c>
      <c r="AL811">
        <v>44.834786721829907</v>
      </c>
      <c r="AM811">
        <v>0.50262710500245367</v>
      </c>
      <c r="AN811">
        <v>1.1210650072251289</v>
      </c>
      <c r="AO811">
        <v>1834.693003766532</v>
      </c>
      <c r="AP811">
        <f>AO811*(AN811/100)</f>
        <v>20.568101255234208</v>
      </c>
      <c r="AQ811">
        <v>1.834692774430903E-3</v>
      </c>
      <c r="AR811">
        <v>27.016757205798331</v>
      </c>
      <c r="AS811">
        <v>0.6057508222423571</v>
      </c>
      <c r="AT811">
        <v>2.5823431187603689E-5</v>
      </c>
      <c r="AU811">
        <v>30.03363661172548</v>
      </c>
      <c r="AV811" t="str">
        <f>VLOOKUP(_xlfn.CONCAT(B811:C811),Sheet2!C:G,5,0)</f>
        <v>14.5, 67.5</v>
      </c>
      <c r="AW811">
        <f>ROUND(H811,-2)</f>
        <v>400</v>
      </c>
      <c r="AX811">
        <f>VLOOKUP(_xlfn.CONCAT(B811:C811),Sheet2!C:G,4,0)</f>
        <v>3.0748338097010101E-3</v>
      </c>
      <c r="AY811">
        <f>(AJ811*0.000001)/(VLOOKUP(_xlfn.CONCAT(B811:C811),Sheet2!$C:$G,4,0)*VLOOKUP(AA811,Sheet3!$A$1:$B$5,2,0)*SQRT(8*1.380649E-23*Sheet3!$D$2/(PI()*VLOOKUP(AA811,Sheet3!$A$1:$B$5,2,0))))</f>
        <v>1.2214167115764591E+19</v>
      </c>
      <c r="AZ811" t="str">
        <f>VLOOKUP(_xlfn.CONCAT(B811:C811),Sheet2!C:H,6,0)</f>
        <v>+2, +1</v>
      </c>
      <c r="BA811">
        <f>VLOOKUP(_xlfn.CONCAT(B811:C811),Sheet2!C:G,2,0)</f>
        <v>14.5</v>
      </c>
      <c r="BB811">
        <f>VLOOKUP(_xlfn.CONCAT(B811:C811),Sheet2!C:G,3,0)</f>
        <v>67.5</v>
      </c>
    </row>
    <row r="812" spans="1:54" x14ac:dyDescent="0.25">
      <c r="A812" t="s">
        <v>60</v>
      </c>
      <c r="B812" t="s">
        <v>57</v>
      </c>
      <c r="C812" t="s">
        <v>55</v>
      </c>
      <c r="D812" t="s">
        <v>51</v>
      </c>
      <c r="E812" s="1">
        <v>45719.734319736272</v>
      </c>
      <c r="F812">
        <v>0.30627866250000002</v>
      </c>
      <c r="G812">
        <v>306.2786625</v>
      </c>
      <c r="H812">
        <v>400.1</v>
      </c>
      <c r="I812">
        <v>9.1006366942430746E-13</v>
      </c>
      <c r="J812">
        <v>3.7314587499999998</v>
      </c>
      <c r="K812">
        <v>1.2077484443194E-2</v>
      </c>
      <c r="L812">
        <v>1492.956645875</v>
      </c>
      <c r="M812">
        <v>1.099127980978812E-14</v>
      </c>
      <c r="N812">
        <v>34.547496249999988</v>
      </c>
      <c r="O812">
        <v>12.068932985323899</v>
      </c>
      <c r="P812">
        <v>2.07691625</v>
      </c>
      <c r="Q812">
        <v>7.1580472756883201E-4</v>
      </c>
      <c r="R812">
        <v>71.752256358439055</v>
      </c>
      <c r="S812">
        <v>34.547496249999988</v>
      </c>
      <c r="T812">
        <v>12.068932985323899</v>
      </c>
      <c r="U812">
        <v>2.07691625</v>
      </c>
      <c r="V812">
        <v>7.1580472756883201E-4</v>
      </c>
      <c r="W812">
        <v>71.752256358439055</v>
      </c>
      <c r="X812">
        <v>8.6389992876062683E-3</v>
      </c>
      <c r="Y812">
        <f>S812/U812</f>
        <v>16.634034352612911</v>
      </c>
      <c r="Z812">
        <f>(((Y812/13)-1)/(0.0039))+23</f>
        <v>94.677206165935118</v>
      </c>
      <c r="AA812" t="s">
        <v>53</v>
      </c>
      <c r="AB812">
        <v>40</v>
      </c>
      <c r="AC812">
        <v>2.492167612405074</v>
      </c>
      <c r="AD812" t="s">
        <v>52</v>
      </c>
      <c r="AE812">
        <v>0</v>
      </c>
      <c r="AF812">
        <v>0</v>
      </c>
      <c r="AG812" t="s">
        <v>53</v>
      </c>
      <c r="AH812">
        <v>5</v>
      </c>
      <c r="AI812">
        <v>0.3115081547200097</v>
      </c>
      <c r="AJ812">
        <v>2.492167612405074</v>
      </c>
      <c r="AK812">
        <v>4.4691139563647869E-2</v>
      </c>
      <c r="AL812">
        <v>44.691139563647873</v>
      </c>
      <c r="AM812">
        <v>0.50252091042069058</v>
      </c>
      <c r="AN812">
        <v>1.1244307380101921</v>
      </c>
      <c r="AO812">
        <v>1828.741380169663</v>
      </c>
      <c r="AP812">
        <f>AO812*(AN812/100)</f>
        <v>20.562930197339515</v>
      </c>
      <c r="AQ812">
        <v>1.8287411515864091E-3</v>
      </c>
      <c r="AR812">
        <v>26.840365011677331</v>
      </c>
      <c r="AS812">
        <v>0.60360262877086557</v>
      </c>
      <c r="AT812">
        <v>2.5609553480500969E-5</v>
      </c>
      <c r="AU812">
        <v>29.934653284894981</v>
      </c>
      <c r="AV812" t="str">
        <f>VLOOKUP(_xlfn.CONCAT(B812:C812),Sheet2!C:G,5,0)</f>
        <v>14.5, 67.5</v>
      </c>
      <c r="AW812">
        <f>ROUND(H812,-2)</f>
        <v>400</v>
      </c>
      <c r="AX812">
        <f>VLOOKUP(_xlfn.CONCAT(B812:C812),Sheet2!C:G,4,0)</f>
        <v>3.0748338097010101E-3</v>
      </c>
      <c r="AY812">
        <f>(AJ812*0.000001)/(VLOOKUP(_xlfn.CONCAT(B812:C812),Sheet2!$C:$G,4,0)*VLOOKUP(AA812,Sheet3!$A$1:$B$5,2,0)*SQRT(8*1.380649E-23*Sheet3!$D$2/(PI()*VLOOKUP(AA812,Sheet3!$A$1:$B$5,2,0))))</f>
        <v>1.2214657423794293E+19</v>
      </c>
      <c r="AZ812" t="str">
        <f>VLOOKUP(_xlfn.CONCAT(B812:C812),Sheet2!C:H,6,0)</f>
        <v>+2, +1</v>
      </c>
      <c r="BA812">
        <f>VLOOKUP(_xlfn.CONCAT(B812:C812),Sheet2!C:G,2,0)</f>
        <v>14.5</v>
      </c>
      <c r="BB812">
        <f>VLOOKUP(_xlfn.CONCAT(B812:C812),Sheet2!C:G,3,0)</f>
        <v>67.5</v>
      </c>
    </row>
    <row r="813" spans="1:54" x14ac:dyDescent="0.25">
      <c r="A813" t="s">
        <v>60</v>
      </c>
      <c r="B813" t="s">
        <v>57</v>
      </c>
      <c r="C813" t="s">
        <v>55</v>
      </c>
      <c r="D813" t="s">
        <v>51</v>
      </c>
      <c r="E813" s="1">
        <v>45719.734696470783</v>
      </c>
      <c r="F813">
        <v>0.39008862222222218</v>
      </c>
      <c r="G813">
        <v>390.08862222222223</v>
      </c>
      <c r="H813">
        <v>500.10000000000008</v>
      </c>
      <c r="I813">
        <v>5.3466240578678068E-12</v>
      </c>
      <c r="J813">
        <v>4.19609875</v>
      </c>
      <c r="K813">
        <v>6.0128355354583836E-3</v>
      </c>
      <c r="L813">
        <v>2098.4689848749999</v>
      </c>
      <c r="M813">
        <v>3.2148371129884248E-14</v>
      </c>
      <c r="N813">
        <v>37.410214999999987</v>
      </c>
      <c r="O813">
        <v>7.5634609770403216</v>
      </c>
      <c r="P813">
        <v>2.0717987500000001</v>
      </c>
      <c r="Q813">
        <v>7.6090219653431241E-4</v>
      </c>
      <c r="R813">
        <v>77.506436674231225</v>
      </c>
      <c r="S813">
        <v>37.410214999999987</v>
      </c>
      <c r="T813">
        <v>7.5634609770403216</v>
      </c>
      <c r="U813">
        <v>2.0717987500000001</v>
      </c>
      <c r="V813">
        <v>7.6090219653431241E-4</v>
      </c>
      <c r="W813">
        <v>77.506436674231225</v>
      </c>
      <c r="X813">
        <v>5.7550540708315376E-3</v>
      </c>
      <c r="Y813">
        <f>S813/U813</f>
        <v>18.056876904670389</v>
      </c>
      <c r="Z813">
        <f>(((Y813/13)-1)/(0.0039))+23</f>
        <v>122.74116182781836</v>
      </c>
      <c r="AA813" t="s">
        <v>53</v>
      </c>
      <c r="AB813">
        <v>40</v>
      </c>
      <c r="AC813">
        <v>2.4922077736424129</v>
      </c>
      <c r="AD813" t="s">
        <v>52</v>
      </c>
      <c r="AE813">
        <v>0</v>
      </c>
      <c r="AF813">
        <v>0</v>
      </c>
      <c r="AG813" t="s">
        <v>53</v>
      </c>
      <c r="AH813">
        <v>5</v>
      </c>
      <c r="AI813">
        <v>0.31151655206963502</v>
      </c>
      <c r="AJ813">
        <v>2.4922077736424129</v>
      </c>
      <c r="AK813">
        <v>5.6744750143421237E-2</v>
      </c>
      <c r="AL813">
        <v>56.744750143421243</v>
      </c>
      <c r="AM813">
        <v>0.51251888997425255</v>
      </c>
      <c r="AN813">
        <v>0.90320054045329512</v>
      </c>
      <c r="AO813">
        <v>2321.9322993177129</v>
      </c>
      <c r="AP813">
        <f>AO813*(AN813/100)</f>
        <v>20.971705076397207</v>
      </c>
      <c r="AQ813">
        <v>2.321932009084988E-3</v>
      </c>
      <c r="AR813">
        <v>30.78467545228688</v>
      </c>
      <c r="AS813">
        <v>0.55609471012369582</v>
      </c>
      <c r="AT813">
        <v>2.968814717825825E-5</v>
      </c>
      <c r="AU813">
        <v>27.041023981015069</v>
      </c>
      <c r="AV813" t="str">
        <f>VLOOKUP(_xlfn.CONCAT(B813:C813),Sheet2!C:G,5,0)</f>
        <v>14.5, 67.5</v>
      </c>
      <c r="AW813">
        <f>ROUND(H813,-2)</f>
        <v>500</v>
      </c>
      <c r="AX813">
        <f>VLOOKUP(_xlfn.CONCAT(B813:C813),Sheet2!C:G,4,0)</f>
        <v>3.0748338097010101E-3</v>
      </c>
      <c r="AY813">
        <f>(AJ813*0.000001)/(VLOOKUP(_xlfn.CONCAT(B813:C813),Sheet2!$C:$G,4,0)*VLOOKUP(AA813,Sheet3!$A$1:$B$5,2,0)*SQRT(8*1.380649E-23*Sheet3!$D$2/(PI()*VLOOKUP(AA813,Sheet3!$A$1:$B$5,2,0))))</f>
        <v>1.2214854262784324E+19</v>
      </c>
      <c r="AZ813" t="str">
        <f>VLOOKUP(_xlfn.CONCAT(B813:C813),Sheet2!C:H,6,0)</f>
        <v>+2, +1</v>
      </c>
      <c r="BA813">
        <f>VLOOKUP(_xlfn.CONCAT(B813:C813),Sheet2!C:G,2,0)</f>
        <v>14.5</v>
      </c>
      <c r="BB813">
        <f>VLOOKUP(_xlfn.CONCAT(B813:C813),Sheet2!C:G,3,0)</f>
        <v>67.5</v>
      </c>
    </row>
    <row r="814" spans="1:54" x14ac:dyDescent="0.25">
      <c r="A814" t="s">
        <v>60</v>
      </c>
      <c r="B814" t="s">
        <v>57</v>
      </c>
      <c r="C814" t="s">
        <v>55</v>
      </c>
      <c r="D814" t="s">
        <v>51</v>
      </c>
      <c r="E814" s="1">
        <v>45719.735149825457</v>
      </c>
      <c r="F814">
        <v>0.38832969305555493</v>
      </c>
      <c r="G814">
        <v>388.32969305555491</v>
      </c>
      <c r="H814">
        <v>500.10000000000008</v>
      </c>
      <c r="I814">
        <v>5.3466240578678068E-12</v>
      </c>
      <c r="J814">
        <v>4.2218349999999996</v>
      </c>
      <c r="K814">
        <v>7.2324380536752404E-3</v>
      </c>
      <c r="L814">
        <v>2111.3396834999999</v>
      </c>
      <c r="M814">
        <v>3.8669127294818658E-14</v>
      </c>
      <c r="N814">
        <v>34.129845000000003</v>
      </c>
      <c r="O814">
        <v>12.53896472446695</v>
      </c>
      <c r="P814">
        <v>2.0659337500000001</v>
      </c>
      <c r="Q814">
        <v>7.5834015272447004E-4</v>
      </c>
      <c r="R814">
        <v>70.509998667768727</v>
      </c>
      <c r="S814">
        <v>34.129845000000003</v>
      </c>
      <c r="T814">
        <v>12.53896472446695</v>
      </c>
      <c r="U814">
        <v>2.0659337500000001</v>
      </c>
      <c r="V814">
        <v>7.5834015272447004E-4</v>
      </c>
      <c r="W814">
        <v>70.509998667768727</v>
      </c>
      <c r="X814">
        <v>9.5088004241590078E-3</v>
      </c>
      <c r="Y814">
        <f>S814/U814</f>
        <v>16.520299840205428</v>
      </c>
      <c r="Z814">
        <f>(((Y814/13)-1)/(0.0039))+23</f>
        <v>92.433921897542973</v>
      </c>
      <c r="AA814" t="s">
        <v>53</v>
      </c>
      <c r="AB814">
        <v>40</v>
      </c>
      <c r="AC814">
        <v>2.492178200367646</v>
      </c>
      <c r="AD814" t="s">
        <v>52</v>
      </c>
      <c r="AE814">
        <v>0</v>
      </c>
      <c r="AF814">
        <v>0</v>
      </c>
      <c r="AG814" t="s">
        <v>53</v>
      </c>
      <c r="AH814">
        <v>5</v>
      </c>
      <c r="AI814">
        <v>0.31151100251683922</v>
      </c>
      <c r="AJ814">
        <v>2.492178200367646</v>
      </c>
      <c r="AK814">
        <v>5.6491779645849317E-2</v>
      </c>
      <c r="AL814">
        <v>56.49177964584932</v>
      </c>
      <c r="AM814">
        <v>0.51228688281846158</v>
      </c>
      <c r="AN814">
        <v>0.90683438551594897</v>
      </c>
      <c r="AO814">
        <v>2311.6084570932421</v>
      </c>
      <c r="AP814">
        <f>AO814*(AN814/100)</f>
        <v>20.962460347416211</v>
      </c>
      <c r="AQ814">
        <v>2.3116081681526768E-3</v>
      </c>
      <c r="AR814">
        <v>30.32517486408355</v>
      </c>
      <c r="AS814">
        <v>0.54999822627069805</v>
      </c>
      <c r="AT814">
        <v>2.9345164160415609E-5</v>
      </c>
      <c r="AU814">
        <v>26.756367100627799</v>
      </c>
      <c r="AV814" t="str">
        <f>VLOOKUP(_xlfn.CONCAT(B814:C814),Sheet2!C:G,5,0)</f>
        <v>14.5, 67.5</v>
      </c>
      <c r="AW814">
        <f>ROUND(H814,-2)</f>
        <v>500</v>
      </c>
      <c r="AX814">
        <f>VLOOKUP(_xlfn.CONCAT(B814:C814),Sheet2!C:G,4,0)</f>
        <v>3.0748338097010101E-3</v>
      </c>
      <c r="AY814">
        <f>(AJ814*0.000001)/(VLOOKUP(_xlfn.CONCAT(B814:C814),Sheet2!$C:$G,4,0)*VLOOKUP(AA814,Sheet3!$A$1:$B$5,2,0)*SQRT(8*1.380649E-23*Sheet3!$D$2/(PI()*VLOOKUP(AA814,Sheet3!$A$1:$B$5,2,0))))</f>
        <v>1.2214709317709851E+19</v>
      </c>
      <c r="AZ814" t="str">
        <f>VLOOKUP(_xlfn.CONCAT(B814:C814),Sheet2!C:H,6,0)</f>
        <v>+2, +1</v>
      </c>
      <c r="BA814">
        <f>VLOOKUP(_xlfn.CONCAT(B814:C814),Sheet2!C:G,2,0)</f>
        <v>14.5</v>
      </c>
      <c r="BB814">
        <f>VLOOKUP(_xlfn.CONCAT(B814:C814),Sheet2!C:G,3,0)</f>
        <v>67.5</v>
      </c>
    </row>
    <row r="815" spans="1:54" x14ac:dyDescent="0.25">
      <c r="A815" t="s">
        <v>60</v>
      </c>
      <c r="B815" t="s">
        <v>57</v>
      </c>
      <c r="C815" t="s">
        <v>55</v>
      </c>
      <c r="D815" t="s">
        <v>51</v>
      </c>
      <c r="E815" s="1">
        <v>45719.735585356408</v>
      </c>
      <c r="F815">
        <v>0.38565391527777798</v>
      </c>
      <c r="G815">
        <v>385.65391527777803</v>
      </c>
      <c r="H815">
        <v>500.10000000000008</v>
      </c>
      <c r="I815">
        <v>5.3466240578678068E-12</v>
      </c>
      <c r="J815">
        <v>4.2379575000000003</v>
      </c>
      <c r="K815">
        <v>5.6111540758188548E-3</v>
      </c>
      <c r="L815">
        <v>2119.4025457500011</v>
      </c>
      <c r="M815">
        <v>3.0000731374176088E-14</v>
      </c>
      <c r="N815">
        <v>34.591119999999989</v>
      </c>
      <c r="O815">
        <v>12.02042733713364</v>
      </c>
      <c r="P815">
        <v>2.0600800000000001</v>
      </c>
      <c r="Q815">
        <v>7.5452742796356135E-4</v>
      </c>
      <c r="R815">
        <v>71.260474489599972</v>
      </c>
      <c r="S815">
        <v>34.591119999999989</v>
      </c>
      <c r="T815">
        <v>12.02042733713364</v>
      </c>
      <c r="U815">
        <v>2.0600800000000001</v>
      </c>
      <c r="V815">
        <v>7.5452742796356135E-4</v>
      </c>
      <c r="W815">
        <v>71.260474489599972</v>
      </c>
      <c r="X815">
        <v>9.069742121710328E-3</v>
      </c>
      <c r="Y815">
        <f>S815/U815</f>
        <v>16.791153741602262</v>
      </c>
      <c r="Z815">
        <f>(((Y815/13)-1)/(0.0039))+23</f>
        <v>97.776207921149179</v>
      </c>
      <c r="AA815" t="s">
        <v>53</v>
      </c>
      <c r="AB815">
        <v>40</v>
      </c>
      <c r="AC815">
        <v>2.4922092340510429</v>
      </c>
      <c r="AD815" t="s">
        <v>52</v>
      </c>
      <c r="AE815">
        <v>0</v>
      </c>
      <c r="AF815">
        <v>0</v>
      </c>
      <c r="AG815" t="s">
        <v>53</v>
      </c>
      <c r="AH815">
        <v>5</v>
      </c>
      <c r="AI815">
        <v>0.31151217084374361</v>
      </c>
      <c r="AJ815">
        <v>2.4922092340510429</v>
      </c>
      <c r="AK815">
        <v>5.6106947300884218E-2</v>
      </c>
      <c r="AL815">
        <v>56.106947300884222</v>
      </c>
      <c r="AM815">
        <v>0.5119357291543305</v>
      </c>
      <c r="AN815">
        <v>0.9124284135598707</v>
      </c>
      <c r="AO815">
        <v>2295.8327683896459</v>
      </c>
      <c r="AP815">
        <f>AO815*(AN815/100)</f>
        <v>20.947830506605307</v>
      </c>
      <c r="AQ815">
        <v>2.2958324814234669E-3</v>
      </c>
      <c r="AR815">
        <v>29.79924987325073</v>
      </c>
      <c r="AS815">
        <v>0.54379364574248679</v>
      </c>
      <c r="AT815">
        <v>2.8829901068800589E-5</v>
      </c>
      <c r="AU815">
        <v>26.473001749193159</v>
      </c>
      <c r="AV815" t="str">
        <f>VLOOKUP(_xlfn.CONCAT(B815:C815),Sheet2!C:G,5,0)</f>
        <v>14.5, 67.5</v>
      </c>
      <c r="AW815">
        <f>ROUND(H815,-2)</f>
        <v>500</v>
      </c>
      <c r="AX815">
        <f>VLOOKUP(_xlfn.CONCAT(B815:C815),Sheet2!C:G,4,0)</f>
        <v>3.0748338097010101E-3</v>
      </c>
      <c r="AY815">
        <f>(AJ815*0.000001)/(VLOOKUP(_xlfn.CONCAT(B815:C815),Sheet2!$C:$G,4,0)*VLOOKUP(AA815,Sheet3!$A$1:$B$5,2,0)*SQRT(8*1.380649E-23*Sheet3!$D$2/(PI()*VLOOKUP(AA815,Sheet3!$A$1:$B$5,2,0))))</f>
        <v>1.2214861420565776E+19</v>
      </c>
      <c r="AZ815" t="str">
        <f>VLOOKUP(_xlfn.CONCAT(B815:C815),Sheet2!C:H,6,0)</f>
        <v>+2, +1</v>
      </c>
      <c r="BA815">
        <f>VLOOKUP(_xlfn.CONCAT(B815:C815),Sheet2!C:G,2,0)</f>
        <v>14.5</v>
      </c>
      <c r="BB815">
        <f>VLOOKUP(_xlfn.CONCAT(B815:C815),Sheet2!C:G,3,0)</f>
        <v>67.5</v>
      </c>
    </row>
    <row r="816" spans="1:54" x14ac:dyDescent="0.25">
      <c r="A816" t="s">
        <v>60</v>
      </c>
      <c r="B816" t="s">
        <v>57</v>
      </c>
      <c r="C816" t="s">
        <v>55</v>
      </c>
      <c r="D816" t="s">
        <v>51</v>
      </c>
      <c r="E816" s="1">
        <v>45719.736018109339</v>
      </c>
      <c r="F816">
        <v>0.44598031805555571</v>
      </c>
      <c r="G816">
        <v>445.9803180555557</v>
      </c>
      <c r="H816">
        <v>600.10000000000014</v>
      </c>
      <c r="I816">
        <v>8.4180889421748443E-12</v>
      </c>
      <c r="J816">
        <v>4.6808862499999986</v>
      </c>
      <c r="K816">
        <v>1.187411277233639E-2</v>
      </c>
      <c r="L816">
        <v>2808.9998386249999</v>
      </c>
      <c r="M816">
        <v>9.9957337426942065E-14</v>
      </c>
      <c r="N816">
        <v>33.257881249999997</v>
      </c>
      <c r="O816">
        <v>13.56211785149805</v>
      </c>
      <c r="P816">
        <v>3.605617500000001</v>
      </c>
      <c r="Q816">
        <v>7.4548002049896871</v>
      </c>
      <c r="R816">
        <v>119.9151986479219</v>
      </c>
      <c r="S816">
        <v>33.257881249999997</v>
      </c>
      <c r="T816">
        <v>13.56211785149805</v>
      </c>
      <c r="U816">
        <v>3.605617500000001</v>
      </c>
      <c r="V816">
        <v>7.4548002049896871</v>
      </c>
      <c r="W816">
        <v>119.9151986479219</v>
      </c>
      <c r="X816">
        <v>101.10287893944199</v>
      </c>
      <c r="Y816">
        <f>S816/U816</f>
        <v>9.2239072086820038</v>
      </c>
      <c r="AA816" t="s">
        <v>53</v>
      </c>
      <c r="AB816">
        <v>40</v>
      </c>
      <c r="AC816">
        <v>2.4922566973315341</v>
      </c>
      <c r="AD816" t="s">
        <v>52</v>
      </c>
      <c r="AE816">
        <v>0</v>
      </c>
      <c r="AF816">
        <v>0</v>
      </c>
      <c r="AG816" t="s">
        <v>53</v>
      </c>
      <c r="AH816">
        <v>5</v>
      </c>
      <c r="AI816">
        <v>0.31151560280402518</v>
      </c>
      <c r="AJ816">
        <v>2.4922566973315341</v>
      </c>
      <c r="AK816">
        <v>6.4783135300161901E-2</v>
      </c>
      <c r="AL816">
        <v>64.783135300161902</v>
      </c>
      <c r="AM816">
        <v>0.52036904197730882</v>
      </c>
      <c r="AN816">
        <v>0.80324769643560046</v>
      </c>
      <c r="AO816">
        <v>2650.8020759233841</v>
      </c>
      <c r="AP816">
        <f>AO816*(AN816/100)</f>
        <v>21.292506611921659</v>
      </c>
      <c r="AQ816">
        <v>2.6508017445906981E-3</v>
      </c>
      <c r="AR816">
        <v>29.974327195383029</v>
      </c>
      <c r="AS816">
        <v>0.48153618543796789</v>
      </c>
      <c r="AT816">
        <v>2.8747119209351569E-5</v>
      </c>
      <c r="AU816">
        <v>23.06270524097755</v>
      </c>
      <c r="AV816" t="str">
        <f>VLOOKUP(_xlfn.CONCAT(B816:C816),Sheet2!C:G,5,0)</f>
        <v>14.5, 67.5</v>
      </c>
      <c r="AW816">
        <f>ROUND(H816,-2)</f>
        <v>600</v>
      </c>
      <c r="AX816">
        <f>VLOOKUP(_xlfn.CONCAT(B816:C816),Sheet2!C:G,4,0)</f>
        <v>3.0748338097010101E-3</v>
      </c>
      <c r="AY816">
        <f>(AJ816*0.000001)/(VLOOKUP(_xlfn.CONCAT(B816:C816),Sheet2!$C:$G,4,0)*VLOOKUP(AA816,Sheet3!$A$1:$B$5,2,0)*SQRT(8*1.380649E-23*Sheet3!$D$2/(PI()*VLOOKUP(AA816,Sheet3!$A$1:$B$5,2,0))))</f>
        <v>1.2215094048463084E+19</v>
      </c>
      <c r="AZ816" t="str">
        <f>VLOOKUP(_xlfn.CONCAT(B816:C816),Sheet2!C:H,6,0)</f>
        <v>+2, +1</v>
      </c>
      <c r="BA816">
        <f>VLOOKUP(_xlfn.CONCAT(B816:C816),Sheet2!C:G,2,0)</f>
        <v>14.5</v>
      </c>
      <c r="BB816">
        <f>VLOOKUP(_xlfn.CONCAT(B816:C816),Sheet2!C:G,3,0)</f>
        <v>67.5</v>
      </c>
    </row>
    <row r="817" spans="1:54" x14ac:dyDescent="0.25">
      <c r="A817" t="s">
        <v>60</v>
      </c>
      <c r="B817" t="s">
        <v>57</v>
      </c>
      <c r="C817" t="s">
        <v>55</v>
      </c>
      <c r="D817" t="s">
        <v>51</v>
      </c>
      <c r="E817" s="1">
        <v>45719.736467297349</v>
      </c>
      <c r="F817">
        <v>0.44301587222222277</v>
      </c>
      <c r="G817">
        <v>443.01587222222281</v>
      </c>
      <c r="H817">
        <v>600.10000000000014</v>
      </c>
      <c r="I817">
        <v>8.4180889421748443E-12</v>
      </c>
      <c r="J817">
        <v>4.6288612499999999</v>
      </c>
      <c r="K817">
        <v>7.5414249183923783E-3</v>
      </c>
      <c r="L817">
        <v>2777.7796361250012</v>
      </c>
      <c r="M817">
        <v>6.3484385713760713E-14</v>
      </c>
      <c r="N817">
        <v>35.029120000000013</v>
      </c>
      <c r="O817">
        <v>12.17709763774597</v>
      </c>
      <c r="P817">
        <v>2.0736975000000002</v>
      </c>
      <c r="Q817">
        <v>7.2398130926856492E-4</v>
      </c>
      <c r="R817">
        <v>72.639798571200004</v>
      </c>
      <c r="S817">
        <v>35.029120000000013</v>
      </c>
      <c r="T817">
        <v>12.17709763774597</v>
      </c>
      <c r="U817">
        <v>2.0736975000000002</v>
      </c>
      <c r="V817">
        <v>7.2398130926856492E-4</v>
      </c>
      <c r="W817">
        <v>72.639798571200004</v>
      </c>
      <c r="X817">
        <v>8.8159910908664797E-3</v>
      </c>
      <c r="Y817">
        <f>S817/U817</f>
        <v>16.892106973172321</v>
      </c>
      <c r="Z817">
        <f>(((Y817/13)-1)/(0.0039))+23</f>
        <v>99.767395920558599</v>
      </c>
      <c r="AA817" t="s">
        <v>53</v>
      </c>
      <c r="AB817">
        <v>40</v>
      </c>
      <c r="AC817">
        <v>2.4922979538753451</v>
      </c>
      <c r="AD817" t="s">
        <v>52</v>
      </c>
      <c r="AE817">
        <v>0</v>
      </c>
      <c r="AF817">
        <v>0</v>
      </c>
      <c r="AG817" t="s">
        <v>53</v>
      </c>
      <c r="AH817">
        <v>5</v>
      </c>
      <c r="AI817">
        <v>0.31152217464286241</v>
      </c>
      <c r="AJ817">
        <v>2.4922979538753451</v>
      </c>
      <c r="AK817">
        <v>6.4356786501304858E-2</v>
      </c>
      <c r="AL817">
        <v>64.356786501304853</v>
      </c>
      <c r="AM817">
        <v>0.5199297492781304</v>
      </c>
      <c r="AN817">
        <v>0.80788643675922001</v>
      </c>
      <c r="AO817">
        <v>2633.313106382127</v>
      </c>
      <c r="AP817">
        <f>AO817*(AN817/100)</f>
        <v>21.274179423864094</v>
      </c>
      <c r="AQ817">
        <v>2.6333127772339509E-3</v>
      </c>
      <c r="AR817">
        <v>29.91306775587233</v>
      </c>
      <c r="AS817">
        <v>0.48332723443657621</v>
      </c>
      <c r="AT817">
        <v>2.9150762540026111E-5</v>
      </c>
      <c r="AU817">
        <v>23.168427640675809</v>
      </c>
      <c r="AV817" t="str">
        <f>VLOOKUP(_xlfn.CONCAT(B817:C817),Sheet2!C:G,5,0)</f>
        <v>14.5, 67.5</v>
      </c>
      <c r="AW817">
        <f>ROUND(H817,-2)</f>
        <v>600</v>
      </c>
      <c r="AX817">
        <f>VLOOKUP(_xlfn.CONCAT(B817:C817),Sheet2!C:G,4,0)</f>
        <v>3.0748338097010101E-3</v>
      </c>
      <c r="AY817">
        <f>(AJ817*0.000001)/(VLOOKUP(_xlfn.CONCAT(B817:C817),Sheet2!$C:$G,4,0)*VLOOKUP(AA817,Sheet3!$A$1:$B$5,2,0)*SQRT(8*1.380649E-23*Sheet3!$D$2/(PI()*VLOOKUP(AA817,Sheet3!$A$1:$B$5,2,0))))</f>
        <v>1.2215296255789199E+19</v>
      </c>
      <c r="AZ817" t="str">
        <f>VLOOKUP(_xlfn.CONCAT(B817:C817),Sheet2!C:H,6,0)</f>
        <v>+2, +1</v>
      </c>
      <c r="BA817">
        <f>VLOOKUP(_xlfn.CONCAT(B817:C817),Sheet2!C:G,2,0)</f>
        <v>14.5</v>
      </c>
      <c r="BB817">
        <f>VLOOKUP(_xlfn.CONCAT(B817:C817),Sheet2!C:G,3,0)</f>
        <v>67.5</v>
      </c>
    </row>
    <row r="818" spans="1:54" x14ac:dyDescent="0.25">
      <c r="A818" t="s">
        <v>60</v>
      </c>
      <c r="B818" t="s">
        <v>57</v>
      </c>
      <c r="C818" t="s">
        <v>55</v>
      </c>
      <c r="D818" t="s">
        <v>51</v>
      </c>
      <c r="E818" s="1">
        <v>45719.737572501632</v>
      </c>
      <c r="F818">
        <v>0.43311793333333348</v>
      </c>
      <c r="G818">
        <v>433.1179333333335</v>
      </c>
      <c r="H818">
        <v>600.10000000000014</v>
      </c>
      <c r="I818">
        <v>8.4180889421748443E-12</v>
      </c>
      <c r="J818">
        <v>4.6572262499999999</v>
      </c>
      <c r="K818">
        <v>9.1059710807885209E-3</v>
      </c>
      <c r="L818">
        <v>2794.8014726250012</v>
      </c>
      <c r="M818">
        <v>7.6654874462949762E-14</v>
      </c>
      <c r="N818">
        <v>32.031920000000007</v>
      </c>
      <c r="O818">
        <v>14.99153263936666</v>
      </c>
      <c r="P818">
        <v>2.0673987500000002</v>
      </c>
      <c r="Q818">
        <v>7.5694428018458122E-4</v>
      </c>
      <c r="R818">
        <v>66.22275136810002</v>
      </c>
      <c r="S818">
        <v>32.031920000000007</v>
      </c>
      <c r="T818">
        <v>14.99153263936666</v>
      </c>
      <c r="U818">
        <v>2.0673987500000002</v>
      </c>
      <c r="V818">
        <v>7.5694428018458122E-4</v>
      </c>
      <c r="W818">
        <v>66.22275136810002</v>
      </c>
      <c r="X818">
        <v>1.1347754882569051E-2</v>
      </c>
      <c r="Y818">
        <f>S818/U818</f>
        <v>15.493827690473356</v>
      </c>
      <c r="Z818">
        <f>(((Y818/13)-1)/(0.0039))+23</f>
        <v>72.187922889020811</v>
      </c>
      <c r="AA818" t="s">
        <v>53</v>
      </c>
      <c r="AB818">
        <v>40</v>
      </c>
      <c r="AC818">
        <v>2.4921018940167019</v>
      </c>
      <c r="AD818" t="s">
        <v>52</v>
      </c>
      <c r="AE818">
        <v>0</v>
      </c>
      <c r="AF818">
        <v>0</v>
      </c>
      <c r="AG818" t="s">
        <v>53</v>
      </c>
      <c r="AH818">
        <v>5</v>
      </c>
      <c r="AI818">
        <v>0.31147631781186519</v>
      </c>
      <c r="AJ818">
        <v>2.4921018940167019</v>
      </c>
      <c r="AK818">
        <v>6.2933257587742653E-2</v>
      </c>
      <c r="AL818">
        <v>62.933257587742652</v>
      </c>
      <c r="AM818">
        <v>0.5184813846496743</v>
      </c>
      <c r="AN818">
        <v>0.82385912397240602</v>
      </c>
      <c r="AO818">
        <v>2575.2685751089471</v>
      </c>
      <c r="AP818">
        <f>AO818*(AN818/100)</f>
        <v>21.216585122829233</v>
      </c>
      <c r="AQ818">
        <v>2.5752682532380498E-3</v>
      </c>
      <c r="AR818">
        <v>28.432409844506431</v>
      </c>
      <c r="AS818">
        <v>0.46848600533838958</v>
      </c>
      <c r="AT818">
        <v>2.7774295060352011E-5</v>
      </c>
      <c r="AU818">
        <v>22.517970669534879</v>
      </c>
      <c r="AV818" t="str">
        <f>VLOOKUP(_xlfn.CONCAT(B818:C818),Sheet2!C:G,5,0)</f>
        <v>14.5, 67.5</v>
      </c>
      <c r="AW818">
        <f>ROUND(H818,-2)</f>
        <v>600</v>
      </c>
      <c r="AX818">
        <f>VLOOKUP(_xlfn.CONCAT(B818:C818),Sheet2!C:G,4,0)</f>
        <v>3.0748338097010101E-3</v>
      </c>
      <c r="AY818">
        <f>(AJ818*0.000001)/(VLOOKUP(_xlfn.CONCAT(B818:C818),Sheet2!$C:$G,4,0)*VLOOKUP(AA818,Sheet3!$A$1:$B$5,2,0)*SQRT(8*1.380649E-23*Sheet3!$D$2/(PI()*VLOOKUP(AA818,Sheet3!$A$1:$B$5,2,0))))</f>
        <v>1.2214335323628794E+19</v>
      </c>
      <c r="AZ818" t="str">
        <f>VLOOKUP(_xlfn.CONCAT(B818:C818),Sheet2!C:H,6,0)</f>
        <v>+2, +1</v>
      </c>
      <c r="BA818">
        <f>VLOOKUP(_xlfn.CONCAT(B818:C818),Sheet2!C:G,2,0)</f>
        <v>14.5</v>
      </c>
      <c r="BB818">
        <f>VLOOKUP(_xlfn.CONCAT(B818:C818),Sheet2!C:G,3,0)</f>
        <v>67.5</v>
      </c>
    </row>
    <row r="819" spans="1:54" x14ac:dyDescent="0.25">
      <c r="A819" t="s">
        <v>60</v>
      </c>
      <c r="B819" t="s">
        <v>57</v>
      </c>
      <c r="C819" t="s">
        <v>55</v>
      </c>
      <c r="D819" t="s">
        <v>51</v>
      </c>
      <c r="E819" s="1">
        <v>45719.738087777347</v>
      </c>
      <c r="F819">
        <v>0.29113816944444437</v>
      </c>
      <c r="G819">
        <v>291.13816944444437</v>
      </c>
      <c r="H819">
        <v>199.41300000000001</v>
      </c>
      <c r="I819">
        <v>0.62575591333909975</v>
      </c>
      <c r="J819">
        <v>5.6848737500000004</v>
      </c>
      <c r="K819">
        <v>1.311908720143091E-2</v>
      </c>
      <c r="L819">
        <v>1133.6377291087499</v>
      </c>
      <c r="M819">
        <v>8.2093463939066913E-3</v>
      </c>
      <c r="N819">
        <v>34.512202500000008</v>
      </c>
      <c r="O819">
        <v>12.760073749850481</v>
      </c>
      <c r="P819">
        <v>2.05872375</v>
      </c>
      <c r="Q819">
        <v>6.9320747850876911E-4</v>
      </c>
      <c r="R819">
        <v>71.051090951559402</v>
      </c>
      <c r="S819">
        <v>34.512202500000008</v>
      </c>
      <c r="T819">
        <v>12.760073749850481</v>
      </c>
      <c r="U819">
        <v>2.05872375</v>
      </c>
      <c r="V819">
        <v>6.9320747850876911E-4</v>
      </c>
      <c r="W819">
        <v>71.051090951559402</v>
      </c>
      <c r="X819">
        <v>8.8453785497197828E-3</v>
      </c>
      <c r="Y819">
        <f>S819/U819</f>
        <v>16.763882235292623</v>
      </c>
      <c r="Z819">
        <f>(((Y819/13)-1)/(0.0039))+23</f>
        <v>97.238308388414666</v>
      </c>
      <c r="AA819" t="s">
        <v>53</v>
      </c>
      <c r="AB819">
        <v>60</v>
      </c>
      <c r="AC819">
        <v>3.7382828173931668</v>
      </c>
      <c r="AD819" t="s">
        <v>52</v>
      </c>
      <c r="AE819">
        <v>0</v>
      </c>
      <c r="AF819">
        <v>0</v>
      </c>
      <c r="AG819" t="s">
        <v>53</v>
      </c>
      <c r="AH819">
        <v>5</v>
      </c>
      <c r="AI819">
        <v>0.31150318933066601</v>
      </c>
      <c r="AJ819">
        <v>3.7382828173931668</v>
      </c>
      <c r="AK819">
        <v>4.2513622620765468E-2</v>
      </c>
      <c r="AL819">
        <v>42.513622620765467</v>
      </c>
      <c r="AM819">
        <v>0.50095024613865058</v>
      </c>
      <c r="AN819">
        <v>1.1783287691272051</v>
      </c>
      <c r="AO819">
        <v>1159.749168100444</v>
      </c>
      <c r="AP819">
        <f>AO819*(AN819/100)</f>
        <v>13.665658097440961</v>
      </c>
      <c r="AQ819">
        <v>1.1597490714610099E-3</v>
      </c>
      <c r="AR819">
        <v>21.324545549093969</v>
      </c>
      <c r="AS819">
        <v>0.50254651018121821</v>
      </c>
      <c r="AT819">
        <v>2.0066847947461599E-5</v>
      </c>
      <c r="AU819">
        <v>37.501947517386412</v>
      </c>
      <c r="AV819" t="str">
        <f>VLOOKUP(_xlfn.CONCAT(B819:C819),Sheet2!C:G,5,0)</f>
        <v>14.5, 67.5</v>
      </c>
      <c r="AW819">
        <f>ROUND(H819,-2)</f>
        <v>200</v>
      </c>
      <c r="AX819">
        <f>VLOOKUP(_xlfn.CONCAT(B819:C819),Sheet2!C:G,4,0)</f>
        <v>3.0748338097010101E-3</v>
      </c>
      <c r="AY819">
        <f>(AJ819*0.000001)/(VLOOKUP(_xlfn.CONCAT(B819:C819),Sheet2!$C:$G,4,0)*VLOOKUP(AA819,Sheet3!$A$1:$B$5,2,0)*SQRT(8*1.380649E-23*Sheet3!$D$2/(PI()*VLOOKUP(AA819,Sheet3!$A$1:$B$5,2,0))))</f>
        <v>1.8322140027992736E+19</v>
      </c>
      <c r="AZ819" t="str">
        <f>VLOOKUP(_xlfn.CONCAT(B819:C819),Sheet2!C:H,6,0)</f>
        <v>+2, +1</v>
      </c>
      <c r="BA819">
        <f>VLOOKUP(_xlfn.CONCAT(B819:C819),Sheet2!C:G,2,0)</f>
        <v>14.5</v>
      </c>
      <c r="BB819">
        <f>VLOOKUP(_xlfn.CONCAT(B819:C819),Sheet2!C:G,3,0)</f>
        <v>67.5</v>
      </c>
    </row>
    <row r="820" spans="1:54" x14ac:dyDescent="0.25">
      <c r="A820" t="s">
        <v>60</v>
      </c>
      <c r="B820" t="s">
        <v>57</v>
      </c>
      <c r="C820" t="s">
        <v>55</v>
      </c>
      <c r="D820" t="s">
        <v>51</v>
      </c>
      <c r="E820" s="1">
        <v>45719.73848881734</v>
      </c>
      <c r="F820">
        <v>0.29242539861111089</v>
      </c>
      <c r="G820">
        <v>292.42539861111089</v>
      </c>
      <c r="H820">
        <v>200</v>
      </c>
      <c r="I820">
        <v>0</v>
      </c>
      <c r="J820">
        <v>5.7008775000000016</v>
      </c>
      <c r="K820">
        <v>6.7679206324475017E-3</v>
      </c>
      <c r="L820">
        <v>1140.1755000000001</v>
      </c>
      <c r="M820">
        <v>0</v>
      </c>
      <c r="N820">
        <v>36.525400000000012</v>
      </c>
      <c r="O820">
        <v>10.171715492731821</v>
      </c>
      <c r="P820">
        <v>2.0531025000000001</v>
      </c>
      <c r="Q820">
        <v>7.0895841029943688E-4</v>
      </c>
      <c r="R820">
        <v>74.990390053500022</v>
      </c>
      <c r="S820">
        <v>36.525400000000012</v>
      </c>
      <c r="T820">
        <v>10.171715492731821</v>
      </c>
      <c r="U820">
        <v>2.0531025000000001</v>
      </c>
      <c r="V820">
        <v>7.0895841029943688E-4</v>
      </c>
      <c r="W820">
        <v>74.990390053500022</v>
      </c>
      <c r="X820">
        <v>7.2113232457453012E-3</v>
      </c>
      <c r="Y820">
        <f>S820/U820</f>
        <v>17.790344125536844</v>
      </c>
      <c r="Z820">
        <f>(((Y820/13)-1)/(0.0039))+23</f>
        <v>117.48410504017443</v>
      </c>
      <c r="AA820" t="s">
        <v>53</v>
      </c>
      <c r="AB820">
        <v>60</v>
      </c>
      <c r="AC820">
        <v>3.7383872366102469</v>
      </c>
      <c r="AD820" t="s">
        <v>52</v>
      </c>
      <c r="AE820">
        <v>0</v>
      </c>
      <c r="AF820">
        <v>0</v>
      </c>
      <c r="AG820" t="s">
        <v>53</v>
      </c>
      <c r="AH820">
        <v>5</v>
      </c>
      <c r="AI820">
        <v>0.31150705941353679</v>
      </c>
      <c r="AJ820">
        <v>3.7383872366102469</v>
      </c>
      <c r="AK820">
        <v>4.2698752874417302E-2</v>
      </c>
      <c r="AL820">
        <v>42.698752874417302</v>
      </c>
      <c r="AM820">
        <v>0.50108091898648144</v>
      </c>
      <c r="AN820">
        <v>1.1735258883560999</v>
      </c>
      <c r="AO820">
        <v>1164.76688889206</v>
      </c>
      <c r="AP820">
        <f>AO820*(AN820/100)</f>
        <v>13.668840980148254</v>
      </c>
      <c r="AQ820">
        <v>1.164766791836015E-3</v>
      </c>
      <c r="AR820">
        <v>21.386730433310859</v>
      </c>
      <c r="AS820">
        <v>0.50195763661567117</v>
      </c>
      <c r="AT820">
        <v>2.0066909574135829E-5</v>
      </c>
      <c r="AU820">
        <v>37.449281162783528</v>
      </c>
      <c r="AV820" t="str">
        <f>VLOOKUP(_xlfn.CONCAT(B820:C820),Sheet2!C:G,5,0)</f>
        <v>14.5, 67.5</v>
      </c>
      <c r="AW820">
        <f>ROUND(H820,-2)</f>
        <v>200</v>
      </c>
      <c r="AX820">
        <f>VLOOKUP(_xlfn.CONCAT(B820:C820),Sheet2!C:G,4,0)</f>
        <v>3.0748338097010101E-3</v>
      </c>
      <c r="AY820">
        <f>(AJ820*0.000001)/(VLOOKUP(_xlfn.CONCAT(B820:C820),Sheet2!$C:$G,4,0)*VLOOKUP(AA820,Sheet3!$A$1:$B$5,2,0)*SQRT(8*1.380649E-23*Sheet3!$D$2/(PI()*VLOOKUP(AA820,Sheet3!$A$1:$B$5,2,0))))</f>
        <v>1.8322651809366807E+19</v>
      </c>
      <c r="AZ820" t="str">
        <f>VLOOKUP(_xlfn.CONCAT(B820:C820),Sheet2!C:H,6,0)</f>
        <v>+2, +1</v>
      </c>
      <c r="BA820">
        <f>VLOOKUP(_xlfn.CONCAT(B820:C820),Sheet2!C:G,2,0)</f>
        <v>14.5</v>
      </c>
      <c r="BB820">
        <f>VLOOKUP(_xlfn.CONCAT(B820:C820),Sheet2!C:G,3,0)</f>
        <v>67.5</v>
      </c>
    </row>
    <row r="821" spans="1:54" x14ac:dyDescent="0.25">
      <c r="A821" t="s">
        <v>60</v>
      </c>
      <c r="B821" t="s">
        <v>57</v>
      </c>
      <c r="C821" t="s">
        <v>55</v>
      </c>
      <c r="D821" t="s">
        <v>51</v>
      </c>
      <c r="E821" s="1">
        <v>45719.738913468347</v>
      </c>
      <c r="F821">
        <v>0.29269659166666617</v>
      </c>
      <c r="G821">
        <v>292.69659166666622</v>
      </c>
      <c r="H821">
        <v>200</v>
      </c>
      <c r="I821">
        <v>0</v>
      </c>
      <c r="J821">
        <v>5.7005737500000002</v>
      </c>
      <c r="K821">
        <v>7.6401915287344739E-3</v>
      </c>
      <c r="L821">
        <v>1140.11475</v>
      </c>
      <c r="M821">
        <v>0</v>
      </c>
      <c r="N821">
        <v>32.118949999999998</v>
      </c>
      <c r="O821">
        <v>15.331846989849319</v>
      </c>
      <c r="P821">
        <v>2.06792</v>
      </c>
      <c r="Q821">
        <v>9.6638676482245205E-3</v>
      </c>
      <c r="R821">
        <v>66.419419083999983</v>
      </c>
      <c r="S821">
        <v>32.118949999999998</v>
      </c>
      <c r="T821">
        <v>15.331846989849319</v>
      </c>
      <c r="U821">
        <v>2.06792</v>
      </c>
      <c r="V821">
        <v>9.6638676482245205E-3</v>
      </c>
      <c r="W821">
        <v>66.419419083999983</v>
      </c>
      <c r="X821">
        <v>0.1481649401127334</v>
      </c>
      <c r="Y821">
        <f>S821/U821</f>
        <v>15.532008008046732</v>
      </c>
      <c r="Z821">
        <f>(((Y821/13)-1)/(0.0039))+23</f>
        <v>72.940986352006576</v>
      </c>
      <c r="AA821" t="s">
        <v>53</v>
      </c>
      <c r="AB821">
        <v>60</v>
      </c>
      <c r="AC821">
        <v>3.7385267056344591</v>
      </c>
      <c r="AD821" t="s">
        <v>52</v>
      </c>
      <c r="AE821">
        <v>0</v>
      </c>
      <c r="AF821">
        <v>0</v>
      </c>
      <c r="AG821" t="s">
        <v>53</v>
      </c>
      <c r="AH821">
        <v>5</v>
      </c>
      <c r="AI821">
        <v>0.31151363125237402</v>
      </c>
      <c r="AJ821">
        <v>3.7385267056344591</v>
      </c>
      <c r="AK821">
        <v>4.2737756060845691E-2</v>
      </c>
      <c r="AL821">
        <v>42.73775606084569</v>
      </c>
      <c r="AM821">
        <v>0.50110851715606308</v>
      </c>
      <c r="AN821">
        <v>1.1725194847446729</v>
      </c>
      <c r="AO821">
        <v>1165.787353152052</v>
      </c>
      <c r="AP821">
        <f>AO821*(AN821/100)</f>
        <v>13.669083866396999</v>
      </c>
      <c r="AQ821">
        <v>1.1657872560125501E-3</v>
      </c>
      <c r="AR821">
        <v>21.426162010791209</v>
      </c>
      <c r="AS821">
        <v>0.50245184881897587</v>
      </c>
      <c r="AT821">
        <v>2.02466552003631E-5</v>
      </c>
      <c r="AU821">
        <v>37.485486492342723</v>
      </c>
      <c r="AV821" t="str">
        <f>VLOOKUP(_xlfn.CONCAT(B821:C821),Sheet2!C:G,5,0)</f>
        <v>14.5, 67.5</v>
      </c>
      <c r="AW821">
        <f>ROUND(H821,-2)</f>
        <v>200</v>
      </c>
      <c r="AX821">
        <f>VLOOKUP(_xlfn.CONCAT(B821:C821),Sheet2!C:G,4,0)</f>
        <v>3.0748338097010101E-3</v>
      </c>
      <c r="AY821">
        <f>(AJ821*0.000001)/(VLOOKUP(_xlfn.CONCAT(B821:C821),Sheet2!$C:$G,4,0)*VLOOKUP(AA821,Sheet3!$A$1:$B$5,2,0)*SQRT(8*1.380649E-23*Sheet3!$D$2/(PI()*VLOOKUP(AA821,Sheet3!$A$1:$B$5,2,0))))</f>
        <v>1.8323335377495814E+19</v>
      </c>
      <c r="AZ821" t="str">
        <f>VLOOKUP(_xlfn.CONCAT(B821:C821),Sheet2!C:H,6,0)</f>
        <v>+2, +1</v>
      </c>
      <c r="BA821">
        <f>VLOOKUP(_xlfn.CONCAT(B821:C821),Sheet2!C:G,2,0)</f>
        <v>14.5</v>
      </c>
      <c r="BB821">
        <f>VLOOKUP(_xlfn.CONCAT(B821:C821),Sheet2!C:G,3,0)</f>
        <v>67.5</v>
      </c>
    </row>
    <row r="822" spans="1:54" x14ac:dyDescent="0.25">
      <c r="A822" t="s">
        <v>60</v>
      </c>
      <c r="B822" t="s">
        <v>57</v>
      </c>
      <c r="C822" t="s">
        <v>55</v>
      </c>
      <c r="D822" t="s">
        <v>51</v>
      </c>
      <c r="E822" s="1">
        <v>45719.739287540913</v>
      </c>
      <c r="F822">
        <v>0.39840260972222241</v>
      </c>
      <c r="G822">
        <v>398.40260972222239</v>
      </c>
      <c r="H822">
        <v>300.04825</v>
      </c>
      <c r="I822">
        <v>5.0000625778323177E-2</v>
      </c>
      <c r="J822">
        <v>5.8876162499999989</v>
      </c>
      <c r="K822">
        <v>1.0659550574980929E-2</v>
      </c>
      <c r="L822">
        <v>1766.568952484062</v>
      </c>
      <c r="M822">
        <v>5.3298419926473125E-4</v>
      </c>
      <c r="N822">
        <v>38.503791249999992</v>
      </c>
      <c r="O822">
        <v>7.4418736267502297</v>
      </c>
      <c r="P822">
        <v>2.0682787500000002</v>
      </c>
      <c r="Q822">
        <v>6.5504564229660158E-4</v>
      </c>
      <c r="R822">
        <v>79.636573236810932</v>
      </c>
      <c r="S822">
        <v>38.503791249999992</v>
      </c>
      <c r="T822">
        <v>7.4418736267502297</v>
      </c>
      <c r="U822">
        <v>2.0682787500000002</v>
      </c>
      <c r="V822">
        <v>6.5504564229660158E-4</v>
      </c>
      <c r="W822">
        <v>79.636573236810932</v>
      </c>
      <c r="X822">
        <v>4.8747668897247444E-3</v>
      </c>
      <c r="Y822">
        <f>S822/U822</f>
        <v>18.616345233929415</v>
      </c>
      <c r="Z822">
        <f>(((Y822/13)-1)/(0.0039))+23</f>
        <v>133.77604011695098</v>
      </c>
      <c r="AA822" t="s">
        <v>53</v>
      </c>
      <c r="AB822">
        <v>60</v>
      </c>
      <c r="AC822">
        <v>3.738452954998619</v>
      </c>
      <c r="AD822" t="s">
        <v>52</v>
      </c>
      <c r="AE822">
        <v>0</v>
      </c>
      <c r="AF822">
        <v>0</v>
      </c>
      <c r="AG822" t="s">
        <v>53</v>
      </c>
      <c r="AH822">
        <v>5</v>
      </c>
      <c r="AI822">
        <v>0.31151443447712079</v>
      </c>
      <c r="AJ822">
        <v>3.738452954998619</v>
      </c>
      <c r="AK822">
        <v>5.7940473993214878E-2</v>
      </c>
      <c r="AL822">
        <v>57.940473993214887</v>
      </c>
      <c r="AM822">
        <v>0.5136281038628413</v>
      </c>
      <c r="AN822">
        <v>0.8864754953903029</v>
      </c>
      <c r="AO822">
        <v>1580.5135919010099</v>
      </c>
      <c r="AP822">
        <f>AO822*(AN822/100)</f>
        <v>14.010865693515548</v>
      </c>
      <c r="AQ822">
        <v>1.5805134602014099E-3</v>
      </c>
      <c r="AR822">
        <v>25.41625613646249</v>
      </c>
      <c r="AS822">
        <v>0.45061776499074818</v>
      </c>
      <c r="AT822">
        <v>2.431991704725026E-5</v>
      </c>
      <c r="AU822">
        <v>32.798308784801101</v>
      </c>
      <c r="AV822" t="str">
        <f>VLOOKUP(_xlfn.CONCAT(B822:C822),Sheet2!C:G,5,0)</f>
        <v>14.5, 67.5</v>
      </c>
      <c r="AW822">
        <f>ROUND(H822,-2)</f>
        <v>300</v>
      </c>
      <c r="AX822">
        <f>VLOOKUP(_xlfn.CONCAT(B822:C822),Sheet2!C:G,4,0)</f>
        <v>3.0748338097010101E-3</v>
      </c>
      <c r="AY822">
        <f>(AJ822*0.000001)/(VLOOKUP(_xlfn.CONCAT(B822:C822),Sheet2!$C:$G,4,0)*VLOOKUP(AA822,Sheet3!$A$1:$B$5,2,0)*SQRT(8*1.380649E-23*Sheet3!$D$2/(PI()*VLOOKUP(AA822,Sheet3!$A$1:$B$5,2,0))))</f>
        <v>1.8322973909532307E+19</v>
      </c>
      <c r="AZ822" t="str">
        <f>VLOOKUP(_xlfn.CONCAT(B822:C822),Sheet2!C:H,6,0)</f>
        <v>+2, +1</v>
      </c>
      <c r="BA822">
        <f>VLOOKUP(_xlfn.CONCAT(B822:C822),Sheet2!C:G,2,0)</f>
        <v>14.5</v>
      </c>
      <c r="BB822">
        <f>VLOOKUP(_xlfn.CONCAT(B822:C822),Sheet2!C:G,3,0)</f>
        <v>67.5</v>
      </c>
    </row>
    <row r="823" spans="1:54" x14ac:dyDescent="0.25">
      <c r="A823" t="s">
        <v>60</v>
      </c>
      <c r="B823" t="s">
        <v>57</v>
      </c>
      <c r="C823" t="s">
        <v>55</v>
      </c>
      <c r="D823" t="s">
        <v>51</v>
      </c>
      <c r="E823" s="1">
        <v>45719.739767631647</v>
      </c>
      <c r="F823">
        <v>0.39484191666666701</v>
      </c>
      <c r="G823">
        <v>394.84191666666698</v>
      </c>
      <c r="H823">
        <v>300.03699999999998</v>
      </c>
      <c r="I823">
        <v>4.8310634406380747E-2</v>
      </c>
      <c r="J823">
        <v>5.8666737500000004</v>
      </c>
      <c r="K823">
        <v>8.7601790426095078E-3</v>
      </c>
      <c r="L823">
        <v>1760.21919192875</v>
      </c>
      <c r="M823">
        <v>4.2320980706194643E-4</v>
      </c>
      <c r="N823">
        <v>36.984863750000002</v>
      </c>
      <c r="O823">
        <v>10.304780885543259</v>
      </c>
      <c r="P823">
        <v>2.0610987500000002</v>
      </c>
      <c r="Q823">
        <v>7.8725672683203115E-4</v>
      </c>
      <c r="R823">
        <v>76.229456444045312</v>
      </c>
      <c r="S823">
        <v>36.984863750000002</v>
      </c>
      <c r="T823">
        <v>10.304780885543259</v>
      </c>
      <c r="U823">
        <v>2.0610987500000002</v>
      </c>
      <c r="V823">
        <v>7.8725672683203115E-4</v>
      </c>
      <c r="W823">
        <v>76.229456444045312</v>
      </c>
      <c r="X823">
        <v>8.1125080706740699E-3</v>
      </c>
      <c r="Y823">
        <f>S823/U823</f>
        <v>17.944246363741669</v>
      </c>
      <c r="Z823">
        <f>(((Y823/13)-1)/(0.0039))+23</f>
        <v>120.51965214480613</v>
      </c>
      <c r="AA823" t="s">
        <v>53</v>
      </c>
      <c r="AB823">
        <v>60</v>
      </c>
      <c r="AC823">
        <v>3.738377013749834</v>
      </c>
      <c r="AD823" t="s">
        <v>52</v>
      </c>
      <c r="AE823">
        <v>0</v>
      </c>
      <c r="AF823">
        <v>0</v>
      </c>
      <c r="AG823" t="s">
        <v>53</v>
      </c>
      <c r="AH823">
        <v>5</v>
      </c>
      <c r="AI823">
        <v>0.31151224386417498</v>
      </c>
      <c r="AJ823">
        <v>3.738377013749834</v>
      </c>
      <c r="AK823">
        <v>5.7428372476545281E-2</v>
      </c>
      <c r="AL823">
        <v>57.428372476545277</v>
      </c>
      <c r="AM823">
        <v>0.51315051486611851</v>
      </c>
      <c r="AN823">
        <v>0.89354876820808027</v>
      </c>
      <c r="AO823">
        <v>1566.5761915273449</v>
      </c>
      <c r="AP823">
        <f>AO823*(AN823/100)</f>
        <v>13.998122262433647</v>
      </c>
      <c r="AQ823">
        <v>1.566576060987375E-3</v>
      </c>
      <c r="AR823">
        <v>25.05954445226747</v>
      </c>
      <c r="AS823">
        <v>0.44783850154358462</v>
      </c>
      <c r="AT823">
        <v>2.4019341596796708E-5</v>
      </c>
      <c r="AU823">
        <v>32.625693856694333</v>
      </c>
      <c r="AV823" t="str">
        <f>VLOOKUP(_xlfn.CONCAT(B823:C823),Sheet2!C:G,5,0)</f>
        <v>14.5, 67.5</v>
      </c>
      <c r="AW823">
        <f>ROUND(H823,-2)</f>
        <v>300</v>
      </c>
      <c r="AX823">
        <f>VLOOKUP(_xlfn.CONCAT(B823:C823),Sheet2!C:G,4,0)</f>
        <v>3.0748338097010101E-3</v>
      </c>
      <c r="AY823">
        <f>(AJ823*0.000001)/(VLOOKUP(_xlfn.CONCAT(B823:C823),Sheet2!$C:$G,4,0)*VLOOKUP(AA823,Sheet3!$A$1:$B$5,2,0)*SQRT(8*1.380649E-23*Sheet3!$D$2/(PI()*VLOOKUP(AA823,Sheet3!$A$1:$B$5,2,0))))</f>
        <v>1.8322601704896621E+19</v>
      </c>
      <c r="AZ823" t="str">
        <f>VLOOKUP(_xlfn.CONCAT(B823:C823),Sheet2!C:H,6,0)</f>
        <v>+2, +1</v>
      </c>
      <c r="BA823">
        <f>VLOOKUP(_xlfn.CONCAT(B823:C823),Sheet2!C:G,2,0)</f>
        <v>14.5</v>
      </c>
      <c r="BB823">
        <f>VLOOKUP(_xlfn.CONCAT(B823:C823),Sheet2!C:G,3,0)</f>
        <v>67.5</v>
      </c>
    </row>
    <row r="824" spans="1:54" x14ac:dyDescent="0.25">
      <c r="A824" t="s">
        <v>60</v>
      </c>
      <c r="B824" t="s">
        <v>57</v>
      </c>
      <c r="C824" t="s">
        <v>55</v>
      </c>
      <c r="D824" t="s">
        <v>51</v>
      </c>
      <c r="E824" s="1">
        <v>45719.7401995744</v>
      </c>
      <c r="F824">
        <v>0.39826262916666622</v>
      </c>
      <c r="G824">
        <v>398.26262916666622</v>
      </c>
      <c r="H824">
        <v>300.029</v>
      </c>
      <c r="I824">
        <v>4.5404591961771351E-2</v>
      </c>
      <c r="J824">
        <v>5.8607950000000004</v>
      </c>
      <c r="K824">
        <v>6.7694354691297696E-3</v>
      </c>
      <c r="L824">
        <v>1758.4084630550001</v>
      </c>
      <c r="M824">
        <v>3.0736345528737942E-4</v>
      </c>
      <c r="N824">
        <v>38.502683750000003</v>
      </c>
      <c r="O824">
        <v>7.4443026206704781</v>
      </c>
      <c r="P824">
        <v>2.05512125</v>
      </c>
      <c r="Q824">
        <v>7.7769174037914065E-4</v>
      </c>
      <c r="R824">
        <v>79.127683556654702</v>
      </c>
      <c r="S824">
        <v>38.502683750000003</v>
      </c>
      <c r="T824">
        <v>7.4443026206704781</v>
      </c>
      <c r="U824">
        <v>2.05512125</v>
      </c>
      <c r="V824">
        <v>7.7769174037914065E-4</v>
      </c>
      <c r="W824">
        <v>79.127683556654702</v>
      </c>
      <c r="X824">
        <v>5.7893726609782219E-3</v>
      </c>
      <c r="Y824">
        <f>S824/U824</f>
        <v>18.734993738204011</v>
      </c>
      <c r="Z824">
        <f>(((Y824/13)-1)/(0.0039))+23</f>
        <v>136.11624730185429</v>
      </c>
      <c r="AA824" t="s">
        <v>53</v>
      </c>
      <c r="AB824">
        <v>60</v>
      </c>
      <c r="AC824">
        <v>3.7385102760373661</v>
      </c>
      <c r="AD824" t="s">
        <v>52</v>
      </c>
      <c r="AE824">
        <v>0</v>
      </c>
      <c r="AF824">
        <v>0</v>
      </c>
      <c r="AG824" t="s">
        <v>53</v>
      </c>
      <c r="AH824">
        <v>5</v>
      </c>
      <c r="AI824">
        <v>0.31152808929781578</v>
      </c>
      <c r="AJ824">
        <v>3.7385102760373661</v>
      </c>
      <c r="AK824">
        <v>5.7920341885873382E-2</v>
      </c>
      <c r="AL824">
        <v>57.920341885873377</v>
      </c>
      <c r="AM824">
        <v>0.51360925689324499</v>
      </c>
      <c r="AN824">
        <v>0.88675107944850184</v>
      </c>
      <c r="AO824">
        <v>1579.9401986970381</v>
      </c>
      <c r="AP824">
        <f>AO824*(AN824/100)</f>
        <v>14.01013676658679</v>
      </c>
      <c r="AQ824">
        <v>1.5799400670414661E-3</v>
      </c>
      <c r="AR824">
        <v>25.516076392281821</v>
      </c>
      <c r="AS824">
        <v>0.45252816568292681</v>
      </c>
      <c r="AT824">
        <v>2.4417305213875831E-5</v>
      </c>
      <c r="AU824">
        <v>32.939071383473959</v>
      </c>
      <c r="AV824" t="str">
        <f>VLOOKUP(_xlfn.CONCAT(B824:C824),Sheet2!C:G,5,0)</f>
        <v>14.5, 67.5</v>
      </c>
      <c r="AW824">
        <f>ROUND(H824,-2)</f>
        <v>300</v>
      </c>
      <c r="AX824">
        <f>VLOOKUP(_xlfn.CONCAT(B824:C824),Sheet2!C:G,4,0)</f>
        <v>3.0748338097010101E-3</v>
      </c>
      <c r="AY824">
        <f>(AJ824*0.000001)/(VLOOKUP(_xlfn.CONCAT(B824:C824),Sheet2!$C:$G,4,0)*VLOOKUP(AA824,Sheet3!$A$1:$B$5,2,0)*SQRT(8*1.380649E-23*Sheet3!$D$2/(PI()*VLOOKUP(AA824,Sheet3!$A$1:$B$5,2,0))))</f>
        <v>1.8323254852454439E+19</v>
      </c>
      <c r="AZ824" t="str">
        <f>VLOOKUP(_xlfn.CONCAT(B824:C824),Sheet2!C:H,6,0)</f>
        <v>+2, +1</v>
      </c>
      <c r="BA824">
        <f>VLOOKUP(_xlfn.CONCAT(B824:C824),Sheet2!C:G,2,0)</f>
        <v>14.5</v>
      </c>
      <c r="BB824">
        <f>VLOOKUP(_xlfn.CONCAT(B824:C824),Sheet2!C:G,3,0)</f>
        <v>67.5</v>
      </c>
    </row>
    <row r="825" spans="1:54" x14ac:dyDescent="0.25">
      <c r="A825" t="s">
        <v>60</v>
      </c>
      <c r="B825" t="s">
        <v>57</v>
      </c>
      <c r="C825" t="s">
        <v>55</v>
      </c>
      <c r="D825" t="s">
        <v>51</v>
      </c>
      <c r="E825" s="1">
        <v>45719.740678276117</v>
      </c>
      <c r="F825">
        <v>0.50435903472222288</v>
      </c>
      <c r="G825">
        <v>504.35903472222287</v>
      </c>
      <c r="H825">
        <v>399.06212500000009</v>
      </c>
      <c r="I825">
        <v>1.042826612411893</v>
      </c>
      <c r="J825">
        <v>6.3140487500000004</v>
      </c>
      <c r="K825">
        <v>1.395796921361458E-2</v>
      </c>
      <c r="L825">
        <v>2519.697711528594</v>
      </c>
      <c r="M825">
        <v>1.4555741751183191E-2</v>
      </c>
      <c r="N825">
        <v>33.946254999999987</v>
      </c>
      <c r="O825">
        <v>13.930249131694129</v>
      </c>
      <c r="P825">
        <v>2.0480775000000002</v>
      </c>
      <c r="Q825">
        <v>7.728132377071051E-4</v>
      </c>
      <c r="R825">
        <v>69.524561074762488</v>
      </c>
      <c r="S825">
        <v>33.946254999999987</v>
      </c>
      <c r="T825">
        <v>13.930249131694129</v>
      </c>
      <c r="U825">
        <v>2.0480775000000002</v>
      </c>
      <c r="V825">
        <v>7.728132377071051E-4</v>
      </c>
      <c r="W825">
        <v>69.524561074762488</v>
      </c>
      <c r="X825">
        <v>1.076548093353113E-2</v>
      </c>
      <c r="Y825">
        <f>S825/U825</f>
        <v>16.574692608067803</v>
      </c>
      <c r="Z825">
        <f>(((Y825/13)-1)/(0.0039))+23</f>
        <v>93.506757555577963</v>
      </c>
      <c r="AA825" t="s">
        <v>53</v>
      </c>
      <c r="AB825">
        <v>60</v>
      </c>
      <c r="AC825">
        <v>3.738465003369821</v>
      </c>
      <c r="AD825" t="s">
        <v>52</v>
      </c>
      <c r="AE825">
        <v>0</v>
      </c>
      <c r="AF825">
        <v>0</v>
      </c>
      <c r="AG825" t="s">
        <v>53</v>
      </c>
      <c r="AH825">
        <v>5</v>
      </c>
      <c r="AI825">
        <v>0.31152648284832229</v>
      </c>
      <c r="AJ825">
        <v>3.738465003369821</v>
      </c>
      <c r="AK825">
        <v>7.317920563809277E-2</v>
      </c>
      <c r="AL825">
        <v>73.179205638092768</v>
      </c>
      <c r="AM825">
        <v>0.52952654413630962</v>
      </c>
      <c r="AN825">
        <v>0.72360247630328112</v>
      </c>
      <c r="AO825">
        <v>1996.19278945219</v>
      </c>
      <c r="AP825">
        <f>AO825*(AN825/100)</f>
        <v>14.44450045626359</v>
      </c>
      <c r="AQ825">
        <v>1.9961926231093548E-3</v>
      </c>
      <c r="AR825">
        <v>28.425206286873632</v>
      </c>
      <c r="AS825">
        <v>0.41137099317226711</v>
      </c>
      <c r="AT825">
        <v>2.7661943905035261E-5</v>
      </c>
      <c r="AU825">
        <v>29.042851173483839</v>
      </c>
      <c r="AV825" t="str">
        <f>VLOOKUP(_xlfn.CONCAT(B825:C825),Sheet2!C:G,5,0)</f>
        <v>14.5, 67.5</v>
      </c>
      <c r="AW825">
        <f>ROUND(H825,-2)</f>
        <v>400</v>
      </c>
      <c r="AX825">
        <f>VLOOKUP(_xlfn.CONCAT(B825:C825),Sheet2!C:G,4,0)</f>
        <v>3.0748338097010101E-3</v>
      </c>
      <c r="AY825">
        <f>(AJ825*0.000001)/(VLOOKUP(_xlfn.CONCAT(B825:C825),Sheet2!$C:$G,4,0)*VLOOKUP(AA825,Sheet3!$A$1:$B$5,2,0)*SQRT(8*1.380649E-23*Sheet3!$D$2/(PI()*VLOOKUP(AA825,Sheet3!$A$1:$B$5,2,0))))</f>
        <v>1.8323032961229318E+19</v>
      </c>
      <c r="AZ825" t="str">
        <f>VLOOKUP(_xlfn.CONCAT(B825:C825),Sheet2!C:H,6,0)</f>
        <v>+2, +1</v>
      </c>
      <c r="BA825">
        <f>VLOOKUP(_xlfn.CONCAT(B825:C825),Sheet2!C:G,2,0)</f>
        <v>14.5</v>
      </c>
      <c r="BB825">
        <f>VLOOKUP(_xlfn.CONCAT(B825:C825),Sheet2!C:G,3,0)</f>
        <v>67.5</v>
      </c>
    </row>
    <row r="826" spans="1:54" x14ac:dyDescent="0.25">
      <c r="A826" t="s">
        <v>60</v>
      </c>
      <c r="B826" t="s">
        <v>57</v>
      </c>
      <c r="C826" t="s">
        <v>55</v>
      </c>
      <c r="D826" t="s">
        <v>51</v>
      </c>
      <c r="E826" s="1">
        <v>45719.741099107792</v>
      </c>
      <c r="F826">
        <v>0.50547800277777899</v>
      </c>
      <c r="G826">
        <v>505.47800277777901</v>
      </c>
      <c r="H826">
        <v>398.71474999999998</v>
      </c>
      <c r="I826">
        <v>1.087835773836539</v>
      </c>
      <c r="J826">
        <v>6.2919375000000004</v>
      </c>
      <c r="K826">
        <v>1.334132986636857E-2</v>
      </c>
      <c r="L826">
        <v>2508.6882873281261</v>
      </c>
      <c r="M826">
        <v>1.4513175899189591E-2</v>
      </c>
      <c r="N826">
        <v>36.983357499999997</v>
      </c>
      <c r="O826">
        <v>10.310237813426321</v>
      </c>
      <c r="P826">
        <v>2.0424687499999998</v>
      </c>
      <c r="Q826">
        <v>6.2410762325653519E-4</v>
      </c>
      <c r="R826">
        <v>75.537351963828115</v>
      </c>
      <c r="S826">
        <v>36.983357499999997</v>
      </c>
      <c r="T826">
        <v>10.310237813426321</v>
      </c>
      <c r="U826">
        <v>2.0424687499999998</v>
      </c>
      <c r="V826">
        <v>6.2410762325653519E-4</v>
      </c>
      <c r="W826">
        <v>75.537351963828115</v>
      </c>
      <c r="X826">
        <v>6.4346980169471537E-3</v>
      </c>
      <c r="Y826">
        <f>S826/U826</f>
        <v>18.107184014443305</v>
      </c>
      <c r="Z826">
        <f>(((Y826/13)-1)/(0.0039))+23</f>
        <v>123.73341251367465</v>
      </c>
      <c r="AA826" t="s">
        <v>53</v>
      </c>
      <c r="AB826">
        <v>60</v>
      </c>
      <c r="AC826">
        <v>3.7384803376604401</v>
      </c>
      <c r="AD826" t="s">
        <v>52</v>
      </c>
      <c r="AE826">
        <v>0</v>
      </c>
      <c r="AF826">
        <v>0</v>
      </c>
      <c r="AG826" t="s">
        <v>53</v>
      </c>
      <c r="AH826">
        <v>5</v>
      </c>
      <c r="AI826">
        <v>0.31151684415136099</v>
      </c>
      <c r="AJ826">
        <v>3.7384803376604401</v>
      </c>
      <c r="AK826">
        <v>7.3340136453923996E-2</v>
      </c>
      <c r="AL826">
        <v>73.340136453923989</v>
      </c>
      <c r="AM826">
        <v>0.52971131232255142</v>
      </c>
      <c r="AN826">
        <v>0.72226660316529834</v>
      </c>
      <c r="AO826">
        <v>2000.574477278401</v>
      </c>
      <c r="AP826">
        <f>AO826*(AN826/100)</f>
        <v>14.44948132083063</v>
      </c>
      <c r="AQ826">
        <v>2.000574310576281E-3</v>
      </c>
      <c r="AR826">
        <v>28.675541560239761</v>
      </c>
      <c r="AS826">
        <v>0.41422771993279411</v>
      </c>
      <c r="AT826">
        <v>2.783734831695586E-5</v>
      </c>
      <c r="AU826">
        <v>29.234455641372161</v>
      </c>
      <c r="AV826" t="str">
        <f>VLOOKUP(_xlfn.CONCAT(B826:C826),Sheet2!C:G,5,0)</f>
        <v>14.5, 67.5</v>
      </c>
      <c r="AW826">
        <f>ROUND(H826,-2)</f>
        <v>400</v>
      </c>
      <c r="AX826">
        <f>VLOOKUP(_xlfn.CONCAT(B826:C826),Sheet2!C:G,4,0)</f>
        <v>3.0748338097010101E-3</v>
      </c>
      <c r="AY826">
        <f>(AJ826*0.000001)/(VLOOKUP(_xlfn.CONCAT(B826:C826),Sheet2!$C:$G,4,0)*VLOOKUP(AA826,Sheet3!$A$1:$B$5,2,0)*SQRT(8*1.380649E-23*Sheet3!$D$2/(PI()*VLOOKUP(AA826,Sheet3!$A$1:$B$5,2,0))))</f>
        <v>1.8323108117934596E+19</v>
      </c>
      <c r="AZ826" t="str">
        <f>VLOOKUP(_xlfn.CONCAT(B826:C826),Sheet2!C:H,6,0)</f>
        <v>+2, +1</v>
      </c>
      <c r="BA826">
        <f>VLOOKUP(_xlfn.CONCAT(B826:C826),Sheet2!C:G,2,0)</f>
        <v>14.5</v>
      </c>
      <c r="BB826">
        <f>VLOOKUP(_xlfn.CONCAT(B826:C826),Sheet2!C:G,3,0)</f>
        <v>67.5</v>
      </c>
    </row>
    <row r="827" spans="1:54" x14ac:dyDescent="0.25">
      <c r="A827" t="s">
        <v>60</v>
      </c>
      <c r="B827" t="s">
        <v>57</v>
      </c>
      <c r="C827" t="s">
        <v>55</v>
      </c>
      <c r="D827" t="s">
        <v>51</v>
      </c>
      <c r="E827" s="1">
        <v>45719.741565656797</v>
      </c>
      <c r="F827">
        <v>0.51037280416666686</v>
      </c>
      <c r="G827">
        <v>510.37280416666692</v>
      </c>
      <c r="H827">
        <v>397.3485</v>
      </c>
      <c r="I827">
        <v>1.9496664455904611</v>
      </c>
      <c r="J827">
        <v>6.28261</v>
      </c>
      <c r="K827">
        <v>1.097033889263568E-2</v>
      </c>
      <c r="L827">
        <v>2496.3856595850002</v>
      </c>
      <c r="M827">
        <v>2.1388501635727801E-2</v>
      </c>
      <c r="N827">
        <v>35.464222499999998</v>
      </c>
      <c r="O827">
        <v>12.35178865900955</v>
      </c>
      <c r="P827">
        <v>2.0360787500000002</v>
      </c>
      <c r="Q827">
        <v>7.5216728992951864E-4</v>
      </c>
      <c r="R827">
        <v>72.207949817521879</v>
      </c>
      <c r="S827">
        <v>35.464222499999998</v>
      </c>
      <c r="T827">
        <v>12.35178865900955</v>
      </c>
      <c r="U827">
        <v>2.0360787500000002</v>
      </c>
      <c r="V827">
        <v>7.5216728992951864E-4</v>
      </c>
      <c r="W827">
        <v>72.207949817521879</v>
      </c>
      <c r="X827">
        <v>9.2906114014293766E-3</v>
      </c>
      <c r="Y827">
        <f>S827/U827</f>
        <v>17.41790316312667</v>
      </c>
      <c r="Z827">
        <f>(((Y827/13)-1)/(0.0039))+23</f>
        <v>110.1381294502302</v>
      </c>
      <c r="AA827" t="s">
        <v>53</v>
      </c>
      <c r="AB827">
        <v>60</v>
      </c>
      <c r="AC827">
        <v>3.7384153494763841</v>
      </c>
      <c r="AD827" t="s">
        <v>52</v>
      </c>
      <c r="AE827">
        <v>0</v>
      </c>
      <c r="AF827">
        <v>0</v>
      </c>
      <c r="AG827" t="s">
        <v>53</v>
      </c>
      <c r="AH827">
        <v>5</v>
      </c>
      <c r="AI827">
        <v>0.31151874268258078</v>
      </c>
      <c r="AJ827">
        <v>3.7384153494763841</v>
      </c>
      <c r="AK827">
        <v>7.4044110420771567E-2</v>
      </c>
      <c r="AL827">
        <v>74.04411042077156</v>
      </c>
      <c r="AM827">
        <v>0.53052356676423407</v>
      </c>
      <c r="AN827">
        <v>0.71649664470194852</v>
      </c>
      <c r="AO827">
        <v>2019.81261218076</v>
      </c>
      <c r="AP827">
        <f>AO827*(AN827/100)</f>
        <v>14.471889595541924</v>
      </c>
      <c r="AQ827">
        <v>2.0198124438716302E-3</v>
      </c>
      <c r="AR827">
        <v>29.373237283597192</v>
      </c>
      <c r="AS827">
        <v>0.42091651915463119</v>
      </c>
      <c r="AT827">
        <v>2.854749850333483E-5</v>
      </c>
      <c r="AU827">
        <v>29.66052546267257</v>
      </c>
      <c r="AV827" t="str">
        <f>VLOOKUP(_xlfn.CONCAT(B827:C827),Sheet2!C:G,5,0)</f>
        <v>14.5, 67.5</v>
      </c>
      <c r="AW827">
        <f>ROUND(H827,-2)</f>
        <v>400</v>
      </c>
      <c r="AX827">
        <f>VLOOKUP(_xlfn.CONCAT(B827:C827),Sheet2!C:G,4,0)</f>
        <v>3.0748338097010101E-3</v>
      </c>
      <c r="AY827">
        <f>(AJ827*0.000001)/(VLOOKUP(_xlfn.CONCAT(B827:C827),Sheet2!$C:$G,4,0)*VLOOKUP(AA827,Sheet3!$A$1:$B$5,2,0)*SQRT(8*1.380649E-23*Sheet3!$D$2/(PI()*VLOOKUP(AA827,Sheet3!$A$1:$B$5,2,0))))</f>
        <v>1.8322789596659827E+19</v>
      </c>
      <c r="AZ827" t="str">
        <f>VLOOKUP(_xlfn.CONCAT(B827:C827),Sheet2!C:H,6,0)</f>
        <v>+2, +1</v>
      </c>
      <c r="BA827">
        <f>VLOOKUP(_xlfn.CONCAT(B827:C827),Sheet2!C:G,2,0)</f>
        <v>14.5</v>
      </c>
      <c r="BB827">
        <f>VLOOKUP(_xlfn.CONCAT(B827:C827),Sheet2!C:G,3,0)</f>
        <v>67.5</v>
      </c>
    </row>
    <row r="828" spans="1:54" x14ac:dyDescent="0.25">
      <c r="A828" t="s">
        <v>60</v>
      </c>
      <c r="B828" t="s">
        <v>57</v>
      </c>
      <c r="C828" t="s">
        <v>55</v>
      </c>
      <c r="D828" t="s">
        <v>51</v>
      </c>
      <c r="E828" s="1">
        <v>45719.742225029018</v>
      </c>
      <c r="F828">
        <v>0.62880525000000009</v>
      </c>
      <c r="G828">
        <v>628.80525000000011</v>
      </c>
      <c r="H828">
        <v>498.98800000000011</v>
      </c>
      <c r="I828">
        <v>1.508716766942549</v>
      </c>
      <c r="J828">
        <v>7.0048187499999992</v>
      </c>
      <c r="K828">
        <v>1.9894110132397159E-2</v>
      </c>
      <c r="L828">
        <v>3495.3204984250001</v>
      </c>
      <c r="M828">
        <v>3.0014577520149251E-2</v>
      </c>
      <c r="N828">
        <v>35.909000000000013</v>
      </c>
      <c r="O828">
        <v>12.511209447223379</v>
      </c>
      <c r="P828">
        <v>2.050005000000001</v>
      </c>
      <c r="Q828">
        <v>7.7667820639921938E-4</v>
      </c>
      <c r="R828">
        <v>73.613629545000038</v>
      </c>
      <c r="S828">
        <v>35.909000000000013</v>
      </c>
      <c r="T828">
        <v>12.511209447223379</v>
      </c>
      <c r="U828">
        <v>2.050005000000001</v>
      </c>
      <c r="V828">
        <v>7.7667820639921938E-4</v>
      </c>
      <c r="W828">
        <v>73.613629545000038</v>
      </c>
      <c r="X828">
        <v>9.7171837133544232E-3</v>
      </c>
      <c r="Y828">
        <f>S828/U828</f>
        <v>17.516542642578919</v>
      </c>
      <c r="Z828">
        <f>(((Y828/13)-1)/(0.0039))+23</f>
        <v>112.08368131319368</v>
      </c>
      <c r="AA828" t="s">
        <v>53</v>
      </c>
      <c r="AB828">
        <v>60</v>
      </c>
      <c r="AC828">
        <v>3.7385201337956211</v>
      </c>
      <c r="AD828" t="s">
        <v>52</v>
      </c>
      <c r="AE828">
        <v>0</v>
      </c>
      <c r="AF828">
        <v>0</v>
      </c>
      <c r="AG828" t="s">
        <v>53</v>
      </c>
      <c r="AH828">
        <v>5</v>
      </c>
      <c r="AI828">
        <v>0.31151370427280561</v>
      </c>
      <c r="AJ828">
        <v>3.7385201337956211</v>
      </c>
      <c r="AK828">
        <v>9.1077152636953304E-2</v>
      </c>
      <c r="AL828">
        <v>91.077152636953301</v>
      </c>
      <c r="AM828">
        <v>0.55208658967276192</v>
      </c>
      <c r="AN828">
        <v>0.6061746263340696</v>
      </c>
      <c r="AO828">
        <v>2484.3788990448088</v>
      </c>
      <c r="AP828">
        <f>AO828*(AN828/100)</f>
        <v>15.059674508007342</v>
      </c>
      <c r="AQ828">
        <v>2.4843786920329489E-3</v>
      </c>
      <c r="AR828">
        <v>31.739652381820381</v>
      </c>
      <c r="AS828">
        <v>0.3847954384504646</v>
      </c>
      <c r="AT828">
        <v>3.1084980658363118E-5</v>
      </c>
      <c r="AU828">
        <v>26.056881673080589</v>
      </c>
      <c r="AV828" t="str">
        <f>VLOOKUP(_xlfn.CONCAT(B828:C828),Sheet2!C:G,5,0)</f>
        <v>14.5, 67.5</v>
      </c>
      <c r="AW828">
        <f>ROUND(H828,-2)</f>
        <v>500</v>
      </c>
      <c r="AX828">
        <f>VLOOKUP(_xlfn.CONCAT(B828:C828),Sheet2!C:G,4,0)</f>
        <v>3.0748338097010101E-3</v>
      </c>
      <c r="AY828">
        <f>(AJ828*0.000001)/(VLOOKUP(_xlfn.CONCAT(B828:C828),Sheet2!$C:$G,4,0)*VLOOKUP(AA828,Sheet3!$A$1:$B$5,2,0)*SQRT(8*1.380649E-23*Sheet3!$D$2/(PI()*VLOOKUP(AA828,Sheet3!$A$1:$B$5,2,0))))</f>
        <v>1.8323303167479261E+19</v>
      </c>
      <c r="AZ828" t="str">
        <f>VLOOKUP(_xlfn.CONCAT(B828:C828),Sheet2!C:H,6,0)</f>
        <v>+2, +1</v>
      </c>
      <c r="BA828">
        <f>VLOOKUP(_xlfn.CONCAT(B828:C828),Sheet2!C:G,2,0)</f>
        <v>14.5</v>
      </c>
      <c r="BB828">
        <f>VLOOKUP(_xlfn.CONCAT(B828:C828),Sheet2!C:G,3,0)</f>
        <v>67.5</v>
      </c>
    </row>
    <row r="829" spans="1:54" x14ac:dyDescent="0.25">
      <c r="A829" t="s">
        <v>60</v>
      </c>
      <c r="B829" t="s">
        <v>57</v>
      </c>
      <c r="C829" t="s">
        <v>55</v>
      </c>
      <c r="D829" t="s">
        <v>51</v>
      </c>
      <c r="E829" s="1">
        <v>45719.742655467096</v>
      </c>
      <c r="F829">
        <v>0.63097993333333324</v>
      </c>
      <c r="G829">
        <v>630.97993333333329</v>
      </c>
      <c r="H829">
        <v>499.92437500000011</v>
      </c>
      <c r="I829">
        <v>0.71835813309536756</v>
      </c>
      <c r="J829">
        <v>6.9827700000000004</v>
      </c>
      <c r="K829">
        <v>1.11448355393428E-2</v>
      </c>
      <c r="L829">
        <v>3490.8569280187512</v>
      </c>
      <c r="M829">
        <v>8.0059832516971956E-3</v>
      </c>
      <c r="N829">
        <v>37.72923625</v>
      </c>
      <c r="O829">
        <v>11.63655576300255</v>
      </c>
      <c r="P829">
        <v>2.0942349999999998</v>
      </c>
      <c r="Q829">
        <v>7.5530663318803236E-4</v>
      </c>
      <c r="R829">
        <v>79.01388707801874</v>
      </c>
      <c r="S829">
        <v>37.72923625</v>
      </c>
      <c r="T829">
        <v>11.63655576300255</v>
      </c>
      <c r="U829">
        <v>2.0942349999999998</v>
      </c>
      <c r="V829">
        <v>7.5530663318803236E-4</v>
      </c>
      <c r="W829">
        <v>79.01388707801874</v>
      </c>
      <c r="X829">
        <v>8.789167755258254E-3</v>
      </c>
      <c r="Y829">
        <f>S829/U829</f>
        <v>18.015760528307474</v>
      </c>
      <c r="Z829">
        <f>(((Y829/13)-1)/(0.0039))+23</f>
        <v>121.93018793505867</v>
      </c>
      <c r="AA829" t="s">
        <v>53</v>
      </c>
      <c r="AB829">
        <v>60</v>
      </c>
      <c r="AC829">
        <v>3.7385847568775201</v>
      </c>
      <c r="AD829" t="s">
        <v>52</v>
      </c>
      <c r="AE829">
        <v>0</v>
      </c>
      <c r="AF829">
        <v>0</v>
      </c>
      <c r="AG829" t="s">
        <v>53</v>
      </c>
      <c r="AH829">
        <v>5</v>
      </c>
      <c r="AI829">
        <v>0.31151772039653941</v>
      </c>
      <c r="AJ829">
        <v>3.7385847568775201</v>
      </c>
      <c r="AK829">
        <v>9.1389917207192931E-2</v>
      </c>
      <c r="AL829">
        <v>91.389917207192937</v>
      </c>
      <c r="AM829">
        <v>0.55251541728038112</v>
      </c>
      <c r="AN829">
        <v>0.60456933780534694</v>
      </c>
      <c r="AO829">
        <v>2492.8673186526389</v>
      </c>
      <c r="AP829">
        <f>AO829*(AN829/100)</f>
        <v>15.071111440744167</v>
      </c>
      <c r="AQ829">
        <v>2.4928671109343899E-3</v>
      </c>
      <c r="AR829">
        <v>31.99832841509313</v>
      </c>
      <c r="AS829">
        <v>0.38690416441581738</v>
      </c>
      <c r="AT829">
        <v>3.1290089448875729E-5</v>
      </c>
      <c r="AU829">
        <v>26.17979455808338</v>
      </c>
      <c r="AV829" t="str">
        <f>VLOOKUP(_xlfn.CONCAT(B829:C829),Sheet2!C:G,5,0)</f>
        <v>14.5, 67.5</v>
      </c>
      <c r="AW829">
        <f>ROUND(H829,-2)</f>
        <v>500</v>
      </c>
      <c r="AX829">
        <f>VLOOKUP(_xlfn.CONCAT(B829:C829),Sheet2!C:G,4,0)</f>
        <v>3.0748338097010101E-3</v>
      </c>
      <c r="AY829">
        <f>(AJ829*0.000001)/(VLOOKUP(_xlfn.CONCAT(B829:C829),Sheet2!$C:$G,4,0)*VLOOKUP(AA829,Sheet3!$A$1:$B$5,2,0)*SQRT(8*1.380649E-23*Sheet3!$D$2/(PI()*VLOOKUP(AA829,Sheet3!$A$1:$B$5,2,0))))</f>
        <v>1.8323619899308669E+19</v>
      </c>
      <c r="AZ829" t="str">
        <f>VLOOKUP(_xlfn.CONCAT(B829:C829),Sheet2!C:H,6,0)</f>
        <v>+2, +1</v>
      </c>
      <c r="BA829">
        <f>VLOOKUP(_xlfn.CONCAT(B829:C829),Sheet2!C:G,2,0)</f>
        <v>14.5</v>
      </c>
      <c r="BB829">
        <f>VLOOKUP(_xlfn.CONCAT(B829:C829),Sheet2!C:G,3,0)</f>
        <v>67.5</v>
      </c>
    </row>
    <row r="830" spans="1:54" x14ac:dyDescent="0.25">
      <c r="A830" t="s">
        <v>60</v>
      </c>
      <c r="B830" t="s">
        <v>57</v>
      </c>
      <c r="C830" t="s">
        <v>55</v>
      </c>
      <c r="D830" t="s">
        <v>51</v>
      </c>
      <c r="E830" s="1">
        <v>45719.743617963089</v>
      </c>
      <c r="F830">
        <v>0.6265665444444446</v>
      </c>
      <c r="G830">
        <v>626.56654444444462</v>
      </c>
      <c r="H830">
        <v>499.86425000000003</v>
      </c>
      <c r="I830">
        <v>0.40970325657488388</v>
      </c>
      <c r="J830">
        <v>7.0281387500000001</v>
      </c>
      <c r="K830">
        <v>1.7617461995033071E-2</v>
      </c>
      <c r="L830">
        <v>3513.1153051646879</v>
      </c>
      <c r="M830">
        <v>7.2179315519492982E-3</v>
      </c>
      <c r="N830">
        <v>37.927736250000002</v>
      </c>
      <c r="O830">
        <v>11.363389615829311</v>
      </c>
      <c r="P830">
        <v>4.0617637499999999</v>
      </c>
      <c r="Q830">
        <v>8.6007212482689486</v>
      </c>
      <c r="R830">
        <v>154.05350421981089</v>
      </c>
      <c r="S830">
        <v>37.927736250000002</v>
      </c>
      <c r="T830">
        <v>11.363389615829311</v>
      </c>
      <c r="U830">
        <v>4.0617637499999999</v>
      </c>
      <c r="V830">
        <v>8.6007212482689486</v>
      </c>
      <c r="W830">
        <v>154.05350421981089</v>
      </c>
      <c r="X830">
        <v>97.733346521221833</v>
      </c>
      <c r="Y830">
        <f>S830/U830</f>
        <v>9.3377504415415604</v>
      </c>
      <c r="AA830" t="s">
        <v>53</v>
      </c>
      <c r="AB830">
        <v>60</v>
      </c>
      <c r="AC830">
        <v>3.7385902334098842</v>
      </c>
      <c r="AD830" t="s">
        <v>52</v>
      </c>
      <c r="AE830">
        <v>0</v>
      </c>
      <c r="AF830">
        <v>0</v>
      </c>
      <c r="AG830" t="s">
        <v>53</v>
      </c>
      <c r="AH830">
        <v>5</v>
      </c>
      <c r="AI830">
        <v>0.31151896174387528</v>
      </c>
      <c r="AJ830">
        <v>3.7385902334098842</v>
      </c>
      <c r="AK830">
        <v>9.0755180343220221E-2</v>
      </c>
      <c r="AL830">
        <v>90.755180343220218</v>
      </c>
      <c r="AM830">
        <v>0.5516463267277022</v>
      </c>
      <c r="AN830">
        <v>0.60784004245429546</v>
      </c>
      <c r="AO830">
        <v>2475.5498043729399</v>
      </c>
      <c r="AP830">
        <f>AO830*(AN830/100)</f>
        <v>15.047382981877707</v>
      </c>
      <c r="AQ830">
        <v>2.475549598097153E-3</v>
      </c>
      <c r="AR830">
        <v>31.355417031585151</v>
      </c>
      <c r="AS830">
        <v>0.38118156039301709</v>
      </c>
      <c r="AT830">
        <v>3.003820986175533E-5</v>
      </c>
      <c r="AU830">
        <v>25.833248402009339</v>
      </c>
      <c r="AV830" t="str">
        <f>VLOOKUP(_xlfn.CONCAT(B830:C830),Sheet2!C:G,5,0)</f>
        <v>14.5, 67.5</v>
      </c>
      <c r="AW830">
        <f>ROUND(H830,-2)</f>
        <v>500</v>
      </c>
      <c r="AX830">
        <f>VLOOKUP(_xlfn.CONCAT(B830:C830),Sheet2!C:G,4,0)</f>
        <v>3.0748338097010101E-3</v>
      </c>
      <c r="AY830">
        <f>(AJ830*0.000001)/(VLOOKUP(_xlfn.CONCAT(B830:C830),Sheet2!$C:$G,4,0)*VLOOKUP(AA830,Sheet3!$A$1:$B$5,2,0)*SQRT(8*1.380649E-23*Sheet3!$D$2/(PI()*VLOOKUP(AA830,Sheet3!$A$1:$B$5,2,0))))</f>
        <v>1.8323646740989125E+19</v>
      </c>
      <c r="AZ830" t="str">
        <f>VLOOKUP(_xlfn.CONCAT(B830:C830),Sheet2!C:H,6,0)</f>
        <v>+2, +1</v>
      </c>
      <c r="BA830">
        <f>VLOOKUP(_xlfn.CONCAT(B830:C830),Sheet2!C:G,2,0)</f>
        <v>14.5</v>
      </c>
      <c r="BB830">
        <f>VLOOKUP(_xlfn.CONCAT(B830:C830),Sheet2!C:G,3,0)</f>
        <v>67.5</v>
      </c>
    </row>
    <row r="831" spans="1:54" x14ac:dyDescent="0.25">
      <c r="A831" t="s">
        <v>60</v>
      </c>
      <c r="B831" t="s">
        <v>57</v>
      </c>
      <c r="C831" t="s">
        <v>55</v>
      </c>
      <c r="D831" t="s">
        <v>51</v>
      </c>
      <c r="E831" s="1">
        <v>45719.745574089393</v>
      </c>
      <c r="F831">
        <v>0.3535726569444444</v>
      </c>
      <c r="G831">
        <v>353.57265694444442</v>
      </c>
      <c r="H831">
        <v>200</v>
      </c>
      <c r="I831">
        <v>0</v>
      </c>
      <c r="J831">
        <v>6.9301925000000004</v>
      </c>
      <c r="K831">
        <v>1.5105898813831569E-2</v>
      </c>
      <c r="L831">
        <v>1386.0385000000001</v>
      </c>
      <c r="M831">
        <v>0</v>
      </c>
      <c r="N831">
        <v>38.125407500000001</v>
      </c>
      <c r="O831">
        <v>11.077856246933679</v>
      </c>
      <c r="P831">
        <v>2.091215</v>
      </c>
      <c r="Q831">
        <v>7.7912373358818851E-4</v>
      </c>
      <c r="R831">
        <v>79.728424045112504</v>
      </c>
      <c r="S831">
        <v>38.125407500000001</v>
      </c>
      <c r="T831">
        <v>11.077856246933679</v>
      </c>
      <c r="U831">
        <v>2.091215</v>
      </c>
      <c r="V831">
        <v>7.7912373358818851E-4</v>
      </c>
      <c r="W831">
        <v>79.728424045112504</v>
      </c>
      <c r="X831">
        <v>8.6310207192642052E-3</v>
      </c>
      <c r="Y831">
        <f>S831/U831</f>
        <v>18.23122323625261</v>
      </c>
      <c r="Z831">
        <f>(((Y831/13)-1)/(0.0039))+23</f>
        <v>126.17994548821714</v>
      </c>
      <c r="AA831" t="s">
        <v>53</v>
      </c>
      <c r="AB831">
        <v>70</v>
      </c>
      <c r="AC831">
        <v>4.3615958088464692</v>
      </c>
      <c r="AD831" t="s">
        <v>52</v>
      </c>
      <c r="AE831">
        <v>0</v>
      </c>
      <c r="AF831">
        <v>0</v>
      </c>
      <c r="AG831" t="s">
        <v>53</v>
      </c>
      <c r="AH831">
        <v>5</v>
      </c>
      <c r="AI831">
        <v>0.31154283942498368</v>
      </c>
      <c r="AJ831">
        <v>4.3615958088464692</v>
      </c>
      <c r="AK831">
        <v>5.1492996928628153E-2</v>
      </c>
      <c r="AL831">
        <v>51.492996928628152</v>
      </c>
      <c r="AM831">
        <v>0.50789515275488428</v>
      </c>
      <c r="AN831">
        <v>0.98633830433068825</v>
      </c>
      <c r="AO831">
        <v>1203.956686566971</v>
      </c>
      <c r="AP831">
        <f>AO831*(AN831/100)</f>
        <v>11.875085967160601</v>
      </c>
      <c r="AQ831">
        <v>1.203956600569993E-3</v>
      </c>
      <c r="AR831">
        <v>21.930353452339389</v>
      </c>
      <c r="AS831">
        <v>0.43261495275106182</v>
      </c>
      <c r="AT831">
        <v>2.0737479836492529E-5</v>
      </c>
      <c r="AU831">
        <v>37.151202458393577</v>
      </c>
      <c r="AV831" t="str">
        <f>VLOOKUP(_xlfn.CONCAT(B831:C831),Sheet2!C:G,5,0)</f>
        <v>14.5, 67.5</v>
      </c>
      <c r="AW831">
        <f>ROUND(H831,-2)</f>
        <v>200</v>
      </c>
      <c r="AX831">
        <f>VLOOKUP(_xlfn.CONCAT(B831:C831),Sheet2!C:G,4,0)</f>
        <v>3.0748338097010101E-3</v>
      </c>
      <c r="AY831">
        <f>(AJ831*0.000001)/(VLOOKUP(_xlfn.CONCAT(B831:C831),Sheet2!$C:$G,4,0)*VLOOKUP(AA831,Sheet3!$A$1:$B$5,2,0)*SQRT(8*1.380649E-23*Sheet3!$D$2/(PI()*VLOOKUP(AA831,Sheet3!$A$1:$B$5,2,0))))</f>
        <v>2.1377133047123988E+19</v>
      </c>
      <c r="AZ831" t="str">
        <f>VLOOKUP(_xlfn.CONCAT(B831:C831),Sheet2!C:H,6,0)</f>
        <v>+2, +1</v>
      </c>
      <c r="BA831">
        <f>VLOOKUP(_xlfn.CONCAT(B831:C831),Sheet2!C:G,2,0)</f>
        <v>14.5</v>
      </c>
      <c r="BB831">
        <f>VLOOKUP(_xlfn.CONCAT(B831:C831),Sheet2!C:G,3,0)</f>
        <v>67.5</v>
      </c>
    </row>
    <row r="832" spans="1:54" x14ac:dyDescent="0.25">
      <c r="A832" t="s">
        <v>60</v>
      </c>
      <c r="B832" t="s">
        <v>57</v>
      </c>
      <c r="C832" t="s">
        <v>55</v>
      </c>
      <c r="D832" t="s">
        <v>51</v>
      </c>
      <c r="E832" s="1">
        <v>45719.746075476309</v>
      </c>
      <c r="F832">
        <v>0.35420736666666652</v>
      </c>
      <c r="G832">
        <v>354.20736666666647</v>
      </c>
      <c r="H832">
        <v>200</v>
      </c>
      <c r="I832">
        <v>0</v>
      </c>
      <c r="J832">
        <v>6.9567925000000006</v>
      </c>
      <c r="K832">
        <v>1.0778783394443509E-2</v>
      </c>
      <c r="L832">
        <v>1391.3585</v>
      </c>
      <c r="M832">
        <v>0</v>
      </c>
      <c r="N832">
        <v>38.371380000000009</v>
      </c>
      <c r="O832">
        <v>10.70681626202143</v>
      </c>
      <c r="P832">
        <v>2.085855</v>
      </c>
      <c r="Q832">
        <v>7.0149134894228809E-4</v>
      </c>
      <c r="R832">
        <v>80.037134829900026</v>
      </c>
      <c r="S832">
        <v>38.371380000000009</v>
      </c>
      <c r="T832">
        <v>10.70681626202143</v>
      </c>
      <c r="U832">
        <v>2.085855</v>
      </c>
      <c r="V832">
        <v>7.0149134894228809E-4</v>
      </c>
      <c r="W832">
        <v>80.037134829900026</v>
      </c>
      <c r="X832">
        <v>7.5107389825226373E-3</v>
      </c>
      <c r="Y832">
        <f>S832/U832</f>
        <v>18.395995886578888</v>
      </c>
      <c r="Z832">
        <f>(((Y832/13)-1)/(0.0039))+23</f>
        <v>129.42989914356784</v>
      </c>
      <c r="AA832" t="s">
        <v>53</v>
      </c>
      <c r="AB832">
        <v>70</v>
      </c>
      <c r="AC832">
        <v>4.3614669277848286</v>
      </c>
      <c r="AD832" t="s">
        <v>52</v>
      </c>
      <c r="AE832">
        <v>0</v>
      </c>
      <c r="AF832">
        <v>0</v>
      </c>
      <c r="AG832" t="s">
        <v>53</v>
      </c>
      <c r="AH832">
        <v>5</v>
      </c>
      <c r="AI832">
        <v>0.31152984178817239</v>
      </c>
      <c r="AJ832">
        <v>4.3614669277848286</v>
      </c>
      <c r="AK832">
        <v>5.1584281351723188E-2</v>
      </c>
      <c r="AL832">
        <v>51.584281351723192</v>
      </c>
      <c r="AM832">
        <v>0.50797203201636343</v>
      </c>
      <c r="AN832">
        <v>0.98474189948057589</v>
      </c>
      <c r="AO832">
        <v>1206.126645668427</v>
      </c>
      <c r="AP832">
        <f>AO832*(AN832/100)</f>
        <v>11.877234440696624</v>
      </c>
      <c r="AQ832">
        <v>1.206126559517501E-3</v>
      </c>
      <c r="AR832">
        <v>21.92467398481142</v>
      </c>
      <c r="AS832">
        <v>0.43180290210591121</v>
      </c>
      <c r="AT832">
        <v>2.073207138004937E-5</v>
      </c>
      <c r="AU832">
        <v>37.074759202407712</v>
      </c>
      <c r="AV832" t="str">
        <f>VLOOKUP(_xlfn.CONCAT(B832:C832),Sheet2!C:G,5,0)</f>
        <v>14.5, 67.5</v>
      </c>
      <c r="AW832">
        <f>ROUND(H832,-2)</f>
        <v>200</v>
      </c>
      <c r="AX832">
        <f>VLOOKUP(_xlfn.CONCAT(B832:C832),Sheet2!C:G,4,0)</f>
        <v>3.0748338097010101E-3</v>
      </c>
      <c r="AY832">
        <f>(AJ832*0.000001)/(VLOOKUP(_xlfn.CONCAT(B832:C832),Sheet2!$C:$G,4,0)*VLOOKUP(AA832,Sheet3!$A$1:$B$5,2,0)*SQRT(8*1.380649E-23*Sheet3!$D$2/(PI()*VLOOKUP(AA832,Sheet3!$A$1:$B$5,2,0))))</f>
        <v>2.1376501372910539E+19</v>
      </c>
      <c r="AZ832" t="str">
        <f>VLOOKUP(_xlfn.CONCAT(B832:C832),Sheet2!C:H,6,0)</f>
        <v>+2, +1</v>
      </c>
      <c r="BA832">
        <f>VLOOKUP(_xlfn.CONCAT(B832:C832),Sheet2!C:G,2,0)</f>
        <v>14.5</v>
      </c>
      <c r="BB832">
        <f>VLOOKUP(_xlfn.CONCAT(B832:C832),Sheet2!C:G,3,0)</f>
        <v>67.5</v>
      </c>
    </row>
    <row r="833" spans="1:54" x14ac:dyDescent="0.25">
      <c r="A833" t="s">
        <v>60</v>
      </c>
      <c r="B833" t="s">
        <v>57</v>
      </c>
      <c r="C833" t="s">
        <v>55</v>
      </c>
      <c r="D833" t="s">
        <v>51</v>
      </c>
      <c r="E833" s="1">
        <v>45719.746538553249</v>
      </c>
      <c r="F833">
        <v>0.35431630972222239</v>
      </c>
      <c r="G833">
        <v>354.3163097222224</v>
      </c>
      <c r="H833">
        <v>200</v>
      </c>
      <c r="I833">
        <v>0</v>
      </c>
      <c r="J833">
        <v>6.9576475000000002</v>
      </c>
      <c r="K833">
        <v>8.1279347256009403E-3</v>
      </c>
      <c r="L833">
        <v>1391.5295000000001</v>
      </c>
      <c r="M833">
        <v>0</v>
      </c>
      <c r="N833">
        <v>38.370505000000001</v>
      </c>
      <c r="O833">
        <v>10.708476036708619</v>
      </c>
      <c r="P833">
        <v>2.0786825000000002</v>
      </c>
      <c r="Q833">
        <v>8.4266324928157998E-4</v>
      </c>
      <c r="R833">
        <v>79.760097259662487</v>
      </c>
      <c r="S833">
        <v>38.370505000000001</v>
      </c>
      <c r="T833">
        <v>10.708476036708619</v>
      </c>
      <c r="U833">
        <v>2.0786825000000002</v>
      </c>
      <c r="V833">
        <v>8.4266324928157998E-4</v>
      </c>
      <c r="W833">
        <v>79.760097259662487</v>
      </c>
      <c r="X833">
        <v>9.0236392119468194E-3</v>
      </c>
      <c r="Y833">
        <f>S833/U833</f>
        <v>18.459050384077415</v>
      </c>
      <c r="Z833">
        <f>(((Y833/13)-1)/(0.0039))+23</f>
        <v>130.67357759521531</v>
      </c>
      <c r="AA833" t="s">
        <v>53</v>
      </c>
      <c r="AB833">
        <v>70</v>
      </c>
      <c r="AC833">
        <v>4.3615589335285492</v>
      </c>
      <c r="AD833" t="s">
        <v>52</v>
      </c>
      <c r="AE833">
        <v>0</v>
      </c>
      <c r="AF833">
        <v>0</v>
      </c>
      <c r="AG833" t="s">
        <v>53</v>
      </c>
      <c r="AH833">
        <v>5</v>
      </c>
      <c r="AI833">
        <v>0.31153086407421371</v>
      </c>
      <c r="AJ833">
        <v>4.3615589335285492</v>
      </c>
      <c r="AK833">
        <v>5.159994962279018E-2</v>
      </c>
      <c r="AL833">
        <v>51.599949622790177</v>
      </c>
      <c r="AM833">
        <v>0.50798524027247216</v>
      </c>
      <c r="AN833">
        <v>0.98446848104694673</v>
      </c>
      <c r="AO833">
        <v>1206.4675454140361</v>
      </c>
      <c r="AP833">
        <f>AO833*(AN833/100)</f>
        <v>11.877292718661943</v>
      </c>
      <c r="AQ833">
        <v>1.206467459240295E-3</v>
      </c>
      <c r="AR833">
        <v>21.934836261946501</v>
      </c>
      <c r="AS833">
        <v>0.43188309873623909</v>
      </c>
      <c r="AT833">
        <v>2.0745725119561691E-5</v>
      </c>
      <c r="AU833">
        <v>37.08146296775611</v>
      </c>
      <c r="AV833" t="str">
        <f>VLOOKUP(_xlfn.CONCAT(B833:C833),Sheet2!C:G,5,0)</f>
        <v>14.5, 67.5</v>
      </c>
      <c r="AW833">
        <f>ROUND(H833,-2)</f>
        <v>200</v>
      </c>
      <c r="AX833">
        <f>VLOOKUP(_xlfn.CONCAT(B833:C833),Sheet2!C:G,4,0)</f>
        <v>3.0748338097010101E-3</v>
      </c>
      <c r="AY833">
        <f>(AJ833*0.000001)/(VLOOKUP(_xlfn.CONCAT(B833:C833),Sheet2!$C:$G,4,0)*VLOOKUP(AA833,Sheet3!$A$1:$B$5,2,0)*SQRT(8*1.380649E-23*Sheet3!$D$2/(PI()*VLOOKUP(AA833,Sheet3!$A$1:$B$5,2,0))))</f>
        <v>2.1376952313142239E+19</v>
      </c>
      <c r="AZ833" t="str">
        <f>VLOOKUP(_xlfn.CONCAT(B833:C833),Sheet2!C:H,6,0)</f>
        <v>+2, +1</v>
      </c>
      <c r="BA833">
        <f>VLOOKUP(_xlfn.CONCAT(B833:C833),Sheet2!C:G,2,0)</f>
        <v>14.5</v>
      </c>
      <c r="BB833">
        <f>VLOOKUP(_xlfn.CONCAT(B833:C833),Sheet2!C:G,3,0)</f>
        <v>67.5</v>
      </c>
    </row>
    <row r="834" spans="1:54" x14ac:dyDescent="0.25">
      <c r="A834" t="s">
        <v>60</v>
      </c>
      <c r="B834" t="s">
        <v>57</v>
      </c>
      <c r="C834" t="s">
        <v>55</v>
      </c>
      <c r="D834" t="s">
        <v>51</v>
      </c>
      <c r="E834" s="1">
        <v>45719.747456720732</v>
      </c>
      <c r="F834">
        <v>0.4863267861111118</v>
      </c>
      <c r="G834">
        <v>486.3267861111118</v>
      </c>
      <c r="H834">
        <v>299.962875</v>
      </c>
      <c r="I834">
        <v>0.15374909057801781</v>
      </c>
      <c r="J834">
        <v>7.1958950000000002</v>
      </c>
      <c r="K834">
        <v>1.131266748194017E-2</v>
      </c>
      <c r="L834">
        <v>2158.5013523981252</v>
      </c>
      <c r="M834">
        <v>1.739312337359815E-3</v>
      </c>
      <c r="N834">
        <v>38.566685</v>
      </c>
      <c r="O834">
        <v>10.39743195841824</v>
      </c>
      <c r="P834">
        <v>2.0746612500000001</v>
      </c>
      <c r="Q834">
        <v>6.8526302926266984E-4</v>
      </c>
      <c r="R834">
        <v>80.012806910456234</v>
      </c>
      <c r="S834">
        <v>38.566685</v>
      </c>
      <c r="T834">
        <v>10.39743195841824</v>
      </c>
      <c r="U834">
        <v>2.0746612500000001</v>
      </c>
      <c r="V834">
        <v>6.8526302926266984E-4</v>
      </c>
      <c r="W834">
        <v>80.012806910456234</v>
      </c>
      <c r="X834">
        <v>7.1249757203781759E-3</v>
      </c>
      <c r="Y834">
        <f>S834/U834</f>
        <v>18.589388990612321</v>
      </c>
      <c r="Z834">
        <f>(((Y834/13)-1)/(0.0039))+23</f>
        <v>133.24435878919763</v>
      </c>
      <c r="AA834" t="s">
        <v>53</v>
      </c>
      <c r="AB834">
        <v>70</v>
      </c>
      <c r="AC834">
        <v>4.3615249790278909</v>
      </c>
      <c r="AD834" t="s">
        <v>52</v>
      </c>
      <c r="AE834">
        <v>0</v>
      </c>
      <c r="AF834">
        <v>0</v>
      </c>
      <c r="AG834" t="s">
        <v>53</v>
      </c>
      <c r="AH834">
        <v>5</v>
      </c>
      <c r="AI834">
        <v>0.31152969574730938</v>
      </c>
      <c r="AJ834">
        <v>4.3615249790278909</v>
      </c>
      <c r="AK834">
        <v>7.0585794266026916E-2</v>
      </c>
      <c r="AL834">
        <v>70.585794266026923</v>
      </c>
      <c r="AM834">
        <v>0.52659634835086688</v>
      </c>
      <c r="AN834">
        <v>0.74603729238521677</v>
      </c>
      <c r="AO834">
        <v>1650.3917840775321</v>
      </c>
      <c r="AP834">
        <f>AO834*(AN834/100)</f>
        <v>12.312538179680093</v>
      </c>
      <c r="AQ834">
        <v>1.650391666195366E-3</v>
      </c>
      <c r="AR834">
        <v>26.46146759016267</v>
      </c>
      <c r="AS834">
        <v>0.39482483267008261</v>
      </c>
      <c r="AT834">
        <v>2.5515634673383492E-5</v>
      </c>
      <c r="AU834">
        <v>32.701297216054613</v>
      </c>
      <c r="AV834" t="str">
        <f>VLOOKUP(_xlfn.CONCAT(B834:C834),Sheet2!C:G,5,0)</f>
        <v>14.5, 67.5</v>
      </c>
      <c r="AW834">
        <f>ROUND(H834,-2)</f>
        <v>300</v>
      </c>
      <c r="AX834">
        <f>VLOOKUP(_xlfn.CONCAT(B834:C834),Sheet2!C:G,4,0)</f>
        <v>3.0748338097010101E-3</v>
      </c>
      <c r="AY834">
        <f>(AJ834*0.000001)/(VLOOKUP(_xlfn.CONCAT(B834:C834),Sheet2!$C:$G,4,0)*VLOOKUP(AA834,Sheet3!$A$1:$B$5,2,0)*SQRT(8*1.380649E-23*Sheet3!$D$2/(PI()*VLOOKUP(AA834,Sheet3!$A$1:$B$5,2,0))))</f>
        <v>2.13767858947234E+19</v>
      </c>
      <c r="AZ834" t="str">
        <f>VLOOKUP(_xlfn.CONCAT(B834:C834),Sheet2!C:H,6,0)</f>
        <v>+2, +1</v>
      </c>
      <c r="BA834">
        <f>VLOOKUP(_xlfn.CONCAT(B834:C834),Sheet2!C:G,2,0)</f>
        <v>14.5</v>
      </c>
      <c r="BB834">
        <f>VLOOKUP(_xlfn.CONCAT(B834:C834),Sheet2!C:G,3,0)</f>
        <v>67.5</v>
      </c>
    </row>
    <row r="835" spans="1:54" x14ac:dyDescent="0.25">
      <c r="A835" t="s">
        <v>60</v>
      </c>
      <c r="B835" t="s">
        <v>57</v>
      </c>
      <c r="C835" t="s">
        <v>55</v>
      </c>
      <c r="D835" t="s">
        <v>51</v>
      </c>
      <c r="E835" s="1">
        <v>45719.747974079699</v>
      </c>
      <c r="F835">
        <v>0.48383745555555541</v>
      </c>
      <c r="G835">
        <v>483.83745555555538</v>
      </c>
      <c r="H835">
        <v>299.69175000000001</v>
      </c>
      <c r="I835">
        <v>0.48017720706811762</v>
      </c>
      <c r="J835">
        <v>7.1841125000000003</v>
      </c>
      <c r="K835">
        <v>1.5739981814932871E-2</v>
      </c>
      <c r="L835">
        <v>2153.0192473218749</v>
      </c>
      <c r="M835">
        <v>7.5579805071974262E-3</v>
      </c>
      <c r="N835">
        <v>38.369725000000003</v>
      </c>
      <c r="O835">
        <v>10.711491632383069</v>
      </c>
      <c r="P835">
        <v>2.06808375</v>
      </c>
      <c r="Q835">
        <v>7.2449434267328396E-4</v>
      </c>
      <c r="R835">
        <v>79.351804764468753</v>
      </c>
      <c r="S835">
        <v>38.369725000000003</v>
      </c>
      <c r="T835">
        <v>10.711491632383069</v>
      </c>
      <c r="U835">
        <v>2.06808375</v>
      </c>
      <c r="V835">
        <v>7.2449434267328396E-4</v>
      </c>
      <c r="W835">
        <v>79.351804764468753</v>
      </c>
      <c r="X835">
        <v>7.7604150892537568E-3</v>
      </c>
      <c r="Y835">
        <f>S835/U835</f>
        <v>18.553274256905699</v>
      </c>
      <c r="Z835">
        <f>(((Y835/13)-1)/(0.0039))+23</f>
        <v>132.53203662535893</v>
      </c>
      <c r="AA835" t="s">
        <v>53</v>
      </c>
      <c r="AB835">
        <v>70</v>
      </c>
      <c r="AC835">
        <v>4.3615268045386797</v>
      </c>
      <c r="AD835" t="s">
        <v>52</v>
      </c>
      <c r="AE835">
        <v>0</v>
      </c>
      <c r="AF835">
        <v>0</v>
      </c>
      <c r="AG835" t="s">
        <v>53</v>
      </c>
      <c r="AH835">
        <v>5</v>
      </c>
      <c r="AI835">
        <v>0.31152502243969182</v>
      </c>
      <c r="AJ835">
        <v>4.3615268045386797</v>
      </c>
      <c r="AK835">
        <v>7.0227776898873218E-2</v>
      </c>
      <c r="AL835">
        <v>70.227776898873216</v>
      </c>
      <c r="AM835">
        <v>0.5261988903794792</v>
      </c>
      <c r="AN835">
        <v>0.74927459420678577</v>
      </c>
      <c r="AO835">
        <v>1642.0201642830491</v>
      </c>
      <c r="AP835">
        <f>AO835*(AN835/100)</f>
        <v>12.303239922725414</v>
      </c>
      <c r="AQ835">
        <v>1.6420200470006489E-3</v>
      </c>
      <c r="AR835">
        <v>26.260403069229501</v>
      </c>
      <c r="AS835">
        <v>0.39352505706807128</v>
      </c>
      <c r="AT835">
        <v>2.532694963917114E-5</v>
      </c>
      <c r="AU835">
        <v>32.618276397774437</v>
      </c>
      <c r="AV835" t="str">
        <f>VLOOKUP(_xlfn.CONCAT(B835:C835),Sheet2!C:G,5,0)</f>
        <v>14.5, 67.5</v>
      </c>
      <c r="AW835">
        <f>ROUND(H835,-2)</f>
        <v>300</v>
      </c>
      <c r="AX835">
        <f>VLOOKUP(_xlfn.CONCAT(B835:C835),Sheet2!C:G,4,0)</f>
        <v>3.0748338097010101E-3</v>
      </c>
      <c r="AY835">
        <f>(AJ835*0.000001)/(VLOOKUP(_xlfn.CONCAT(B835:C835),Sheet2!$C:$G,4,0)*VLOOKUP(AA835,Sheet3!$A$1:$B$5,2,0)*SQRT(8*1.380649E-23*Sheet3!$D$2/(PI()*VLOOKUP(AA835,Sheet3!$A$1:$B$5,2,0))))</f>
        <v>2.1376794841950224E+19</v>
      </c>
      <c r="AZ835" t="str">
        <f>VLOOKUP(_xlfn.CONCAT(B835:C835),Sheet2!C:H,6,0)</f>
        <v>+2, +1</v>
      </c>
      <c r="BA835">
        <f>VLOOKUP(_xlfn.CONCAT(B835:C835),Sheet2!C:G,2,0)</f>
        <v>14.5</v>
      </c>
      <c r="BB835">
        <f>VLOOKUP(_xlfn.CONCAT(B835:C835),Sheet2!C:G,3,0)</f>
        <v>67.5</v>
      </c>
    </row>
    <row r="836" spans="1:54" x14ac:dyDescent="0.25">
      <c r="A836" t="s">
        <v>60</v>
      </c>
      <c r="B836" t="s">
        <v>57</v>
      </c>
      <c r="C836" t="s">
        <v>55</v>
      </c>
      <c r="D836" t="s">
        <v>51</v>
      </c>
      <c r="E836" s="1">
        <v>45719.749254630107</v>
      </c>
      <c r="F836">
        <v>0.47794699027777859</v>
      </c>
      <c r="G836">
        <v>477.94699027777858</v>
      </c>
      <c r="H836">
        <v>299.89449999999999</v>
      </c>
      <c r="I836">
        <v>0.20092340024486471</v>
      </c>
      <c r="J836">
        <v>7.1739249999999997</v>
      </c>
      <c r="K836">
        <v>1.5033858324467171E-2</v>
      </c>
      <c r="L836">
        <v>2151.4206509125002</v>
      </c>
      <c r="M836">
        <v>3.0206539333515101E-3</v>
      </c>
      <c r="N836">
        <v>38.369715000000006</v>
      </c>
      <c r="O836">
        <v>10.711931280514809</v>
      </c>
      <c r="P836">
        <v>2.0664912499999999</v>
      </c>
      <c r="Q836">
        <v>7.7179532424622712E-4</v>
      </c>
      <c r="R836">
        <v>79.290680312493762</v>
      </c>
      <c r="S836">
        <v>38.369715000000006</v>
      </c>
      <c r="T836">
        <v>10.711931280514809</v>
      </c>
      <c r="U836">
        <v>2.0664912499999999</v>
      </c>
      <c r="V836">
        <v>7.7179532424622712E-4</v>
      </c>
      <c r="W836">
        <v>79.290680312493762</v>
      </c>
      <c r="X836">
        <v>8.2674184759482308E-3</v>
      </c>
      <c r="Y836">
        <f>S836/U836</f>
        <v>18.567567126161318</v>
      </c>
      <c r="Z836">
        <f>(((Y836/13)-1)/(0.0039))+23</f>
        <v>132.81394726156449</v>
      </c>
      <c r="AA836" t="s">
        <v>53</v>
      </c>
      <c r="AB836">
        <v>70</v>
      </c>
      <c r="AC836">
        <v>4.3615268045386797</v>
      </c>
      <c r="AD836" t="s">
        <v>52</v>
      </c>
      <c r="AE836">
        <v>0</v>
      </c>
      <c r="AF836">
        <v>0</v>
      </c>
      <c r="AG836" t="s">
        <v>53</v>
      </c>
      <c r="AH836">
        <v>5</v>
      </c>
      <c r="AI836">
        <v>0.31152582566443848</v>
      </c>
      <c r="AJ836">
        <v>4.3615268045386797</v>
      </c>
      <c r="AK836">
        <v>6.9380605812914914E-2</v>
      </c>
      <c r="AL836">
        <v>69.380605812914908</v>
      </c>
      <c r="AM836">
        <v>0.52526526066140078</v>
      </c>
      <c r="AN836">
        <v>0.75707793915461141</v>
      </c>
      <c r="AO836">
        <v>1622.2121614219559</v>
      </c>
      <c r="AP836">
        <f>AO836*(AN836/100)</f>
        <v>12.281410400408822</v>
      </c>
      <c r="AQ836">
        <v>1.6222120455540571E-3</v>
      </c>
      <c r="AR836">
        <v>25.649700642434091</v>
      </c>
      <c r="AS836">
        <v>0.38837645004613441</v>
      </c>
      <c r="AT836">
        <v>2.4737979736731831E-5</v>
      </c>
      <c r="AU836">
        <v>32.248740284001613</v>
      </c>
      <c r="AV836" t="str">
        <f>VLOOKUP(_xlfn.CONCAT(B836:C836),Sheet2!C:G,5,0)</f>
        <v>14.5, 67.5</v>
      </c>
      <c r="AW836">
        <f>ROUND(H836,-2)</f>
        <v>300</v>
      </c>
      <c r="AX836">
        <f>VLOOKUP(_xlfn.CONCAT(B836:C836),Sheet2!C:G,4,0)</f>
        <v>3.0748338097010101E-3</v>
      </c>
      <c r="AY836">
        <f>(AJ836*0.000001)/(VLOOKUP(_xlfn.CONCAT(B836:C836),Sheet2!$C:$G,4,0)*VLOOKUP(AA836,Sheet3!$A$1:$B$5,2,0)*SQRT(8*1.380649E-23*Sheet3!$D$2/(PI()*VLOOKUP(AA836,Sheet3!$A$1:$B$5,2,0))))</f>
        <v>2.1376794841950224E+19</v>
      </c>
      <c r="AZ836" t="str">
        <f>VLOOKUP(_xlfn.CONCAT(B836:C836),Sheet2!C:H,6,0)</f>
        <v>+2, +1</v>
      </c>
      <c r="BA836">
        <f>VLOOKUP(_xlfn.CONCAT(B836:C836),Sheet2!C:G,2,0)</f>
        <v>14.5</v>
      </c>
      <c r="BB836">
        <f>VLOOKUP(_xlfn.CONCAT(B836:C836),Sheet2!C:G,3,0)</f>
        <v>67.5</v>
      </c>
    </row>
    <row r="837" spans="1:54" x14ac:dyDescent="0.25">
      <c r="A837" t="s">
        <v>60</v>
      </c>
      <c r="B837" t="s">
        <v>57</v>
      </c>
      <c r="C837" t="s">
        <v>55</v>
      </c>
      <c r="D837" t="s">
        <v>51</v>
      </c>
      <c r="E837" s="1">
        <v>45719.749809720553</v>
      </c>
      <c r="F837">
        <v>0.62287090138888912</v>
      </c>
      <c r="G837">
        <v>622.87090138888914</v>
      </c>
      <c r="H837">
        <v>400.04074999999989</v>
      </c>
      <c r="I837">
        <v>0.25518784953086932</v>
      </c>
      <c r="J837">
        <v>7.7043637499999997</v>
      </c>
      <c r="K837">
        <v>1.6529911778856279E-2</v>
      </c>
      <c r="L837">
        <v>3082.0594528228121</v>
      </c>
      <c r="M837">
        <v>4.2182326397813196E-3</v>
      </c>
      <c r="N837">
        <v>39.947620000000008</v>
      </c>
      <c r="O837">
        <v>7.7392291890827716</v>
      </c>
      <c r="P837">
        <v>2.0562262499999999</v>
      </c>
      <c r="Q837">
        <v>7.0226591065027414E-4</v>
      </c>
      <c r="R837">
        <v>82.141344869025019</v>
      </c>
      <c r="S837">
        <v>39.947620000000008</v>
      </c>
      <c r="T837">
        <v>7.7392291890827716</v>
      </c>
      <c r="U837">
        <v>2.0562262499999999</v>
      </c>
      <c r="V837">
        <v>7.0226591065027414E-4</v>
      </c>
      <c r="W837">
        <v>82.141344869025019</v>
      </c>
      <c r="X837">
        <v>5.4349968342023956E-3</v>
      </c>
      <c r="Y837">
        <f>S837/U837</f>
        <v>19.42763837393867</v>
      </c>
      <c r="Z837">
        <f>(((Y837/13)-1)/(0.0039))+23</f>
        <v>149.77787719800139</v>
      </c>
      <c r="AA837" t="s">
        <v>53</v>
      </c>
      <c r="AB837">
        <v>70</v>
      </c>
      <c r="AC837">
        <v>4.3615958088464692</v>
      </c>
      <c r="AD837" t="s">
        <v>52</v>
      </c>
      <c r="AE837">
        <v>0</v>
      </c>
      <c r="AF837">
        <v>0</v>
      </c>
      <c r="AG837" t="s">
        <v>53</v>
      </c>
      <c r="AH837">
        <v>5</v>
      </c>
      <c r="AI837">
        <v>0.31153086407421371</v>
      </c>
      <c r="AJ837">
        <v>4.3615958088464692</v>
      </c>
      <c r="AK837">
        <v>9.0223670217441002E-2</v>
      </c>
      <c r="AL837">
        <v>90.223670217440997</v>
      </c>
      <c r="AM837">
        <v>0.55092219046318458</v>
      </c>
      <c r="AN837">
        <v>0.610618243677574</v>
      </c>
      <c r="AO837">
        <v>2109.5177504518051</v>
      </c>
      <c r="AP837">
        <f>AO837*(AN837/100)</f>
        <v>12.881100237875479</v>
      </c>
      <c r="AQ837">
        <v>2.1095175997776321E-3</v>
      </c>
      <c r="AR837">
        <v>30.277816679894539</v>
      </c>
      <c r="AS837">
        <v>0.36976374486937508</v>
      </c>
      <c r="AT837">
        <v>2.9491814966943339E-5</v>
      </c>
      <c r="AU837">
        <v>29.273825375044751</v>
      </c>
      <c r="AV837" t="str">
        <f>VLOOKUP(_xlfn.CONCAT(B837:C837),Sheet2!C:G,5,0)</f>
        <v>14.5, 67.5</v>
      </c>
      <c r="AW837">
        <f>ROUND(H837,-2)</f>
        <v>400</v>
      </c>
      <c r="AX837">
        <f>VLOOKUP(_xlfn.CONCAT(B837:C837),Sheet2!C:G,4,0)</f>
        <v>3.0748338097010101E-3</v>
      </c>
      <c r="AY837">
        <f>(AJ837*0.000001)/(VLOOKUP(_xlfn.CONCAT(B837:C837),Sheet2!$C:$G,4,0)*VLOOKUP(AA837,Sheet3!$A$1:$B$5,2,0)*SQRT(8*1.380649E-23*Sheet3!$D$2/(PI()*VLOOKUP(AA837,Sheet3!$A$1:$B$5,2,0))))</f>
        <v>2.1377133047123988E+19</v>
      </c>
      <c r="AZ837" t="str">
        <f>VLOOKUP(_xlfn.CONCAT(B837:C837),Sheet2!C:H,6,0)</f>
        <v>+2, +1</v>
      </c>
      <c r="BA837">
        <f>VLOOKUP(_xlfn.CONCAT(B837:C837),Sheet2!C:G,2,0)</f>
        <v>14.5</v>
      </c>
      <c r="BB837">
        <f>VLOOKUP(_xlfn.CONCAT(B837:C837),Sheet2!C:G,3,0)</f>
        <v>67.5</v>
      </c>
    </row>
    <row r="838" spans="1:54" x14ac:dyDescent="0.25">
      <c r="A838" t="s">
        <v>60</v>
      </c>
      <c r="B838" t="s">
        <v>57</v>
      </c>
      <c r="C838" t="s">
        <v>55</v>
      </c>
      <c r="D838" t="s">
        <v>51</v>
      </c>
      <c r="E838" s="1">
        <v>45719.750263769631</v>
      </c>
      <c r="F838">
        <v>0.62111085138888811</v>
      </c>
      <c r="G838">
        <v>621.11085138888814</v>
      </c>
      <c r="H838">
        <v>399.17174999999997</v>
      </c>
      <c r="I838">
        <v>1.3185788752717571</v>
      </c>
      <c r="J838">
        <v>7.6829850000000004</v>
      </c>
      <c r="K838">
        <v>1.4018306464947301E-2</v>
      </c>
      <c r="L838">
        <v>3066.83056767375</v>
      </c>
      <c r="M838">
        <v>1.8484242771765011E-2</v>
      </c>
      <c r="N838">
        <v>35.636159999999997</v>
      </c>
      <c r="O838">
        <v>14.657000096171521</v>
      </c>
      <c r="P838">
        <v>2.0737199999999998</v>
      </c>
      <c r="Q838">
        <v>6.8533722274960397E-4</v>
      </c>
      <c r="R838">
        <v>73.899417715199988</v>
      </c>
      <c r="S838">
        <v>35.636159999999997</v>
      </c>
      <c r="T838">
        <v>14.657000096171521</v>
      </c>
      <c r="U838">
        <v>2.0737199999999998</v>
      </c>
      <c r="V838">
        <v>6.8533722274960397E-4</v>
      </c>
      <c r="W838">
        <v>73.899417715199988</v>
      </c>
      <c r="X838">
        <v>1.004498773975087E-2</v>
      </c>
      <c r="Y838">
        <f>S838/U838</f>
        <v>17.184653665875818</v>
      </c>
      <c r="Z838">
        <f>(((Y838/13)-1)/(0.0039))+23</f>
        <v>105.53754765041063</v>
      </c>
      <c r="AA838" t="s">
        <v>53</v>
      </c>
      <c r="AB838">
        <v>70</v>
      </c>
      <c r="AC838">
        <v>4.3615122004523741</v>
      </c>
      <c r="AD838" t="s">
        <v>52</v>
      </c>
      <c r="AE838">
        <v>0</v>
      </c>
      <c r="AF838">
        <v>0</v>
      </c>
      <c r="AG838" t="s">
        <v>53</v>
      </c>
      <c r="AH838">
        <v>5</v>
      </c>
      <c r="AI838">
        <v>0.31153407697320079</v>
      </c>
      <c r="AJ838">
        <v>4.3615122004523741</v>
      </c>
      <c r="AK838">
        <v>8.9970538520787569E-2</v>
      </c>
      <c r="AL838">
        <v>89.970538520787571</v>
      </c>
      <c r="AM838">
        <v>0.55057848288419931</v>
      </c>
      <c r="AN838">
        <v>0.61195419293504494</v>
      </c>
      <c r="AO838">
        <v>2103.6396086676459</v>
      </c>
      <c r="AP838">
        <f>AO838*(AN838/100)</f>
        <v>12.87331078948403</v>
      </c>
      <c r="AQ838">
        <v>2.1036394584088959E-3</v>
      </c>
      <c r="AR838">
        <v>30.258247388348721</v>
      </c>
      <c r="AS838">
        <v>0.37033322720331752</v>
      </c>
      <c r="AT838">
        <v>2.954628758862657E-5</v>
      </c>
      <c r="AU838">
        <v>29.33665115677778</v>
      </c>
      <c r="AV838" t="str">
        <f>VLOOKUP(_xlfn.CONCAT(B838:C838),Sheet2!C:G,5,0)</f>
        <v>14.5, 67.5</v>
      </c>
      <c r="AW838">
        <f>ROUND(H838,-2)</f>
        <v>400</v>
      </c>
      <c r="AX838">
        <f>VLOOKUP(_xlfn.CONCAT(B838:C838),Sheet2!C:G,4,0)</f>
        <v>3.0748338097010101E-3</v>
      </c>
      <c r="AY838">
        <f>(AJ838*0.000001)/(VLOOKUP(_xlfn.CONCAT(B838:C838),Sheet2!$C:$G,4,0)*VLOOKUP(AA838,Sheet3!$A$1:$B$5,2,0)*SQRT(8*1.380649E-23*Sheet3!$D$2/(PI()*VLOOKUP(AA838,Sheet3!$A$1:$B$5,2,0))))</f>
        <v>2.1376723264135664E+19</v>
      </c>
      <c r="AZ838" t="str">
        <f>VLOOKUP(_xlfn.CONCAT(B838:C838),Sheet2!C:H,6,0)</f>
        <v>+2, +1</v>
      </c>
      <c r="BA838">
        <f>VLOOKUP(_xlfn.CONCAT(B838:C838),Sheet2!C:G,2,0)</f>
        <v>14.5</v>
      </c>
      <c r="BB838">
        <f>VLOOKUP(_xlfn.CONCAT(B838:C838),Sheet2!C:G,3,0)</f>
        <v>67.5</v>
      </c>
    </row>
    <row r="839" spans="1:54" x14ac:dyDescent="0.25">
      <c r="A839" t="s">
        <v>60</v>
      </c>
      <c r="B839" t="s">
        <v>57</v>
      </c>
      <c r="C839" t="s">
        <v>55</v>
      </c>
      <c r="D839" t="s">
        <v>51</v>
      </c>
      <c r="E839" s="1">
        <v>45719.750720827928</v>
      </c>
      <c r="F839">
        <v>0.6188249527777776</v>
      </c>
      <c r="G839">
        <v>618.82495277777764</v>
      </c>
      <c r="H839">
        <v>399.10775000000001</v>
      </c>
      <c r="I839">
        <v>1.4600958144019289</v>
      </c>
      <c r="J839">
        <v>7.6585662499999998</v>
      </c>
      <c r="K839">
        <v>1.3757714356603661E-2</v>
      </c>
      <c r="L839">
        <v>3056.5931442634369</v>
      </c>
      <c r="M839">
        <v>2.0087581147814341E-2</v>
      </c>
      <c r="N839">
        <v>38.831744999999998</v>
      </c>
      <c r="O839">
        <v>10.848114085821461</v>
      </c>
      <c r="P839">
        <v>2.0671712499999999</v>
      </c>
      <c r="Q839">
        <v>7.1768187352723879E-4</v>
      </c>
      <c r="R839">
        <v>80.271866851331239</v>
      </c>
      <c r="S839">
        <v>38.831744999999998</v>
      </c>
      <c r="T839">
        <v>10.848114085821461</v>
      </c>
      <c r="U839">
        <v>2.0671712499999999</v>
      </c>
      <c r="V839">
        <v>7.1768187352723879E-4</v>
      </c>
      <c r="W839">
        <v>80.271866851331239</v>
      </c>
      <c r="X839">
        <v>7.7854948413495764E-3</v>
      </c>
      <c r="Y839">
        <f>S839/U839</f>
        <v>18.784967621816527</v>
      </c>
      <c r="Z839">
        <f>(((Y839/13)-1)/(0.0039))+23</f>
        <v>137.10192547961594</v>
      </c>
      <c r="AA839" t="s">
        <v>53</v>
      </c>
      <c r="AB839">
        <v>70</v>
      </c>
      <c r="AC839">
        <v>4.3615859510882133</v>
      </c>
      <c r="AD839" t="s">
        <v>52</v>
      </c>
      <c r="AE839">
        <v>0</v>
      </c>
      <c r="AF839">
        <v>0</v>
      </c>
      <c r="AG839" t="s">
        <v>53</v>
      </c>
      <c r="AH839">
        <v>5</v>
      </c>
      <c r="AI839">
        <v>0.3115356104022628</v>
      </c>
      <c r="AJ839">
        <v>4.3615859510882133</v>
      </c>
      <c r="AK839">
        <v>8.9641778886795462E-2</v>
      </c>
      <c r="AL839">
        <v>89.641778886795464</v>
      </c>
      <c r="AM839">
        <v>0.55013320867437354</v>
      </c>
      <c r="AN839">
        <v>0.61370179787385948</v>
      </c>
      <c r="AO839">
        <v>2095.9172984318502</v>
      </c>
      <c r="AP839">
        <f>AO839*(AN839/100)</f>
        <v>12.86268214242549</v>
      </c>
      <c r="AQ839">
        <v>2.095917148726483E-3</v>
      </c>
      <c r="AR839">
        <v>30.13761405066424</v>
      </c>
      <c r="AS839">
        <v>0.36991015853042247</v>
      </c>
      <c r="AT839">
        <v>2.936639529771345E-5</v>
      </c>
      <c r="AU839">
        <v>29.32735063383678</v>
      </c>
      <c r="AV839" t="str">
        <f>VLOOKUP(_xlfn.CONCAT(B839:C839),Sheet2!C:G,5,0)</f>
        <v>14.5, 67.5</v>
      </c>
      <c r="AW839">
        <f>ROUND(H839,-2)</f>
        <v>400</v>
      </c>
      <c r="AX839">
        <f>VLOOKUP(_xlfn.CONCAT(B839:C839),Sheet2!C:G,4,0)</f>
        <v>3.0748338097010101E-3</v>
      </c>
      <c r="AY839">
        <f>(AJ839*0.000001)/(VLOOKUP(_xlfn.CONCAT(B839:C839),Sheet2!$C:$G,4,0)*VLOOKUP(AA839,Sheet3!$A$1:$B$5,2,0)*SQRT(8*1.380649E-23*Sheet3!$D$2/(PI()*VLOOKUP(AA839,Sheet3!$A$1:$B$5,2,0))))</f>
        <v>2.1377084732099162E+19</v>
      </c>
      <c r="AZ839" t="str">
        <f>VLOOKUP(_xlfn.CONCAT(B839:C839),Sheet2!C:H,6,0)</f>
        <v>+2, +1</v>
      </c>
      <c r="BA839">
        <f>VLOOKUP(_xlfn.CONCAT(B839:C839),Sheet2!C:G,2,0)</f>
        <v>14.5</v>
      </c>
      <c r="BB839">
        <f>VLOOKUP(_xlfn.CONCAT(B839:C839),Sheet2!C:G,3,0)</f>
        <v>67.5</v>
      </c>
    </row>
    <row r="840" spans="1:54" x14ac:dyDescent="0.25">
      <c r="A840" t="s">
        <v>60</v>
      </c>
      <c r="B840" t="s">
        <v>57</v>
      </c>
      <c r="C840" t="s">
        <v>55</v>
      </c>
      <c r="D840" t="s">
        <v>51</v>
      </c>
      <c r="E840" s="1">
        <v>45719.751141196619</v>
      </c>
      <c r="F840">
        <v>0.75296869027777724</v>
      </c>
      <c r="G840">
        <v>752.96869027777723</v>
      </c>
      <c r="H840">
        <v>499.80250000000012</v>
      </c>
      <c r="I840">
        <v>0.29214797286232208</v>
      </c>
      <c r="J840">
        <v>8.390756249999999</v>
      </c>
      <c r="K840">
        <v>2.527974817957112E-2</v>
      </c>
      <c r="L840">
        <v>4193.7209506406252</v>
      </c>
      <c r="M840">
        <v>7.3854271851316799E-3</v>
      </c>
      <c r="N840">
        <v>36.682691249999998</v>
      </c>
      <c r="O840">
        <v>13.61276810729003</v>
      </c>
      <c r="P840">
        <v>2.0612937499999999</v>
      </c>
      <c r="Q840">
        <v>6.9682702112619239E-4</v>
      </c>
      <c r="R840">
        <v>75.613802206804678</v>
      </c>
      <c r="S840">
        <v>36.682691249999998</v>
      </c>
      <c r="T840">
        <v>13.61276810729003</v>
      </c>
      <c r="U840">
        <v>2.0612937499999999</v>
      </c>
      <c r="V840">
        <v>6.9682702112619239E-4</v>
      </c>
      <c r="W840">
        <v>75.613802206804678</v>
      </c>
      <c r="X840">
        <v>9.4857446494845486E-3</v>
      </c>
      <c r="Y840">
        <f>S840/U840</f>
        <v>17.795955210168369</v>
      </c>
      <c r="Z840">
        <f>(((Y840/13)-1)/(0.0039))+23</f>
        <v>117.59477732087512</v>
      </c>
      <c r="AA840" t="s">
        <v>53</v>
      </c>
      <c r="AB840">
        <v>70</v>
      </c>
      <c r="AC840">
        <v>4.3615552825069743</v>
      </c>
      <c r="AD840" t="s">
        <v>52</v>
      </c>
      <c r="AE840">
        <v>0</v>
      </c>
      <c r="AF840">
        <v>0</v>
      </c>
      <c r="AG840" t="s">
        <v>53</v>
      </c>
      <c r="AH840">
        <v>5</v>
      </c>
      <c r="AI840">
        <v>0.31153663268830412</v>
      </c>
      <c r="AJ840">
        <v>4.3615552825069743</v>
      </c>
      <c r="AK840">
        <v>0.1089344307255436</v>
      </c>
      <c r="AL840">
        <v>108.93443072554361</v>
      </c>
      <c r="AM840">
        <v>0.57831217866652029</v>
      </c>
      <c r="AN840">
        <v>0.53088098484083257</v>
      </c>
      <c r="AO840">
        <v>2547.0173173572821</v>
      </c>
      <c r="AP840">
        <f>AO840*(AN840/100)</f>
        <v>13.521630618452892</v>
      </c>
      <c r="AQ840">
        <v>2.547017135429255E-3</v>
      </c>
      <c r="AR840">
        <v>32.438400386591688</v>
      </c>
      <c r="AS840">
        <v>0.34441859887790072</v>
      </c>
      <c r="AT840">
        <v>3.1863884531170141E-5</v>
      </c>
      <c r="AU840">
        <v>25.97560305220188</v>
      </c>
      <c r="AV840" t="str">
        <f>VLOOKUP(_xlfn.CONCAT(B840:C840),Sheet2!C:G,5,0)</f>
        <v>14.5, 67.5</v>
      </c>
      <c r="AW840">
        <f>ROUND(H840,-2)</f>
        <v>500</v>
      </c>
      <c r="AX840">
        <f>VLOOKUP(_xlfn.CONCAT(B840:C840),Sheet2!C:G,4,0)</f>
        <v>3.0748338097010101E-3</v>
      </c>
      <c r="AY840">
        <f>(AJ840*0.000001)/(VLOOKUP(_xlfn.CONCAT(B840:C840),Sheet2!$C:$G,4,0)*VLOOKUP(AA840,Sheet3!$A$1:$B$5,2,0)*SQRT(8*1.380649E-23*Sheet3!$D$2/(PI()*VLOOKUP(AA840,Sheet3!$A$1:$B$5,2,0))))</f>
        <v>2.1376934418688602E+19</v>
      </c>
      <c r="AZ840" t="str">
        <f>VLOOKUP(_xlfn.CONCAT(B840:C840),Sheet2!C:H,6,0)</f>
        <v>+2, +1</v>
      </c>
      <c r="BA840">
        <f>VLOOKUP(_xlfn.CONCAT(B840:C840),Sheet2!C:G,2,0)</f>
        <v>14.5</v>
      </c>
      <c r="BB840">
        <f>VLOOKUP(_xlfn.CONCAT(B840:C840),Sheet2!C:G,3,0)</f>
        <v>67.5</v>
      </c>
    </row>
    <row r="841" spans="1:54" x14ac:dyDescent="0.25">
      <c r="A841" t="s">
        <v>60</v>
      </c>
      <c r="B841" t="s">
        <v>57</v>
      </c>
      <c r="C841" t="s">
        <v>55</v>
      </c>
      <c r="D841" t="s">
        <v>51</v>
      </c>
      <c r="E841" s="1">
        <v>45719.751639226954</v>
      </c>
      <c r="F841">
        <v>0.41165484861111068</v>
      </c>
      <c r="G841">
        <v>411.65484861111071</v>
      </c>
      <c r="H841">
        <v>200</v>
      </c>
      <c r="I841">
        <v>0</v>
      </c>
      <c r="J841">
        <v>8.1472462500000002</v>
      </c>
      <c r="K841">
        <v>1.5215041333857419E-2</v>
      </c>
      <c r="L841">
        <v>1629.4492499999999</v>
      </c>
      <c r="M841">
        <v>0</v>
      </c>
      <c r="N841">
        <v>37.231994999999998</v>
      </c>
      <c r="O841">
        <v>12.9979694931037</v>
      </c>
      <c r="P841">
        <v>2.05559</v>
      </c>
      <c r="Q841">
        <v>5.3127470862065302E-4</v>
      </c>
      <c r="R841">
        <v>76.533716602050021</v>
      </c>
      <c r="S841">
        <v>37.231994999999998</v>
      </c>
      <c r="T841">
        <v>12.9979694931037</v>
      </c>
      <c r="U841">
        <v>2.05559</v>
      </c>
      <c r="V841">
        <v>5.3127470862065302E-4</v>
      </c>
      <c r="W841">
        <v>76.533716602050021</v>
      </c>
      <c r="X841">
        <v>6.9054924551088049E-3</v>
      </c>
      <c r="Y841">
        <f>S841/U841</f>
        <v>18.112558924688287</v>
      </c>
      <c r="Z841">
        <f>(((Y841/13)-1)/(0.0039))+23</f>
        <v>123.8394265224514</v>
      </c>
      <c r="AA841" t="s">
        <v>53</v>
      </c>
      <c r="AB841">
        <v>80</v>
      </c>
      <c r="AC841">
        <v>4.9846619912412198</v>
      </c>
      <c r="AD841" t="s">
        <v>52</v>
      </c>
      <c r="AE841">
        <v>0</v>
      </c>
      <c r="AF841">
        <v>0</v>
      </c>
      <c r="AG841" t="s">
        <v>53</v>
      </c>
      <c r="AH841">
        <v>5</v>
      </c>
      <c r="AI841">
        <v>0.31152743211393208</v>
      </c>
      <c r="AJ841">
        <v>4.9846619912412198</v>
      </c>
      <c r="AK841">
        <v>5.9846420821088528E-2</v>
      </c>
      <c r="AL841">
        <v>59.846420821088543</v>
      </c>
      <c r="AM841">
        <v>0.51543882115860729</v>
      </c>
      <c r="AN841">
        <v>0.86126925234094909</v>
      </c>
      <c r="AO841">
        <v>1224.3640771964499</v>
      </c>
      <c r="AP841">
        <f>AO841*(AN841/100)</f>
        <v>10.545071333601024</v>
      </c>
      <c r="AQ841">
        <v>1.2243640006771249E-3</v>
      </c>
      <c r="AR841">
        <v>22.048031238395819</v>
      </c>
      <c r="AS841">
        <v>0.3797858276056611</v>
      </c>
      <c r="AT841">
        <v>2.1058912324109631E-5</v>
      </c>
      <c r="AU841">
        <v>36.728005380399871</v>
      </c>
      <c r="AV841" t="str">
        <f>VLOOKUP(_xlfn.CONCAT(B841:C841),Sheet2!C:G,5,0)</f>
        <v>14.5, 67.5</v>
      </c>
      <c r="AW841">
        <f>ROUND(H841,-2)</f>
        <v>200</v>
      </c>
      <c r="AX841">
        <f>VLOOKUP(_xlfn.CONCAT(B841:C841),Sheet2!C:G,4,0)</f>
        <v>3.0748338097010101E-3</v>
      </c>
      <c r="AY841">
        <f>(AJ841*0.000001)/(VLOOKUP(_xlfn.CONCAT(B841:C841),Sheet2!$C:$G,4,0)*VLOOKUP(AA841,Sheet3!$A$1:$B$5,2,0)*SQRT(8*1.380649E-23*Sheet3!$D$2/(PI()*VLOOKUP(AA841,Sheet3!$A$1:$B$5,2,0))))</f>
        <v>2.4430916401189261E+19</v>
      </c>
      <c r="AZ841" t="str">
        <f>VLOOKUP(_xlfn.CONCAT(B841:C841),Sheet2!C:H,6,0)</f>
        <v>+2, +1</v>
      </c>
      <c r="BA841">
        <f>VLOOKUP(_xlfn.CONCAT(B841:C841),Sheet2!C:G,2,0)</f>
        <v>14.5</v>
      </c>
      <c r="BB841">
        <f>VLOOKUP(_xlfn.CONCAT(B841:C841),Sheet2!C:G,3,0)</f>
        <v>67.5</v>
      </c>
    </row>
    <row r="842" spans="1:54" x14ac:dyDescent="0.25">
      <c r="A842" t="s">
        <v>60</v>
      </c>
      <c r="B842" t="s">
        <v>57</v>
      </c>
      <c r="C842" t="s">
        <v>55</v>
      </c>
      <c r="D842" t="s">
        <v>51</v>
      </c>
      <c r="E842" s="1">
        <v>45719.752055660458</v>
      </c>
      <c r="F842">
        <v>0.41481577499999972</v>
      </c>
      <c r="G842">
        <v>414.81577499999969</v>
      </c>
      <c r="H842">
        <v>200</v>
      </c>
      <c r="I842">
        <v>0</v>
      </c>
      <c r="J842">
        <v>8.1871687500000014</v>
      </c>
      <c r="K842">
        <v>1.0261305542024479E-2</v>
      </c>
      <c r="L842">
        <v>1637.4337499999999</v>
      </c>
      <c r="M842">
        <v>0</v>
      </c>
      <c r="N842">
        <v>36.053759999999997</v>
      </c>
      <c r="O842">
        <v>14.83904216072289</v>
      </c>
      <c r="P842">
        <v>2.0742599999999989</v>
      </c>
      <c r="Q842">
        <v>6.692981024458216E-4</v>
      </c>
      <c r="R842">
        <v>74.784872217599982</v>
      </c>
      <c r="S842">
        <v>36.053759999999997</v>
      </c>
      <c r="T842">
        <v>14.83904216072289</v>
      </c>
      <c r="U842">
        <v>2.0742599999999989</v>
      </c>
      <c r="V842">
        <v>6.692981024458216E-4</v>
      </c>
      <c r="W842">
        <v>74.784872217599982</v>
      </c>
      <c r="X842">
        <v>9.9317427602853749E-3</v>
      </c>
      <c r="Y842">
        <f>S842/U842</f>
        <v>17.381504729397481</v>
      </c>
      <c r="Z842">
        <f>(((Y842/13)-1)/(0.0039))+23</f>
        <v>109.42021162519684</v>
      </c>
      <c r="AA842" t="s">
        <v>53</v>
      </c>
      <c r="AB842">
        <v>80</v>
      </c>
      <c r="AC842">
        <v>4.9846638167520076</v>
      </c>
      <c r="AD842" t="s">
        <v>52</v>
      </c>
      <c r="AE842">
        <v>0</v>
      </c>
      <c r="AF842">
        <v>0</v>
      </c>
      <c r="AG842" t="s">
        <v>53</v>
      </c>
      <c r="AH842">
        <v>5</v>
      </c>
      <c r="AI842">
        <v>0.31152122537725252</v>
      </c>
      <c r="AJ842">
        <v>4.9846638167520076</v>
      </c>
      <c r="AK842">
        <v>6.0301027599200308E-2</v>
      </c>
      <c r="AL842">
        <v>60.30102759920031</v>
      </c>
      <c r="AM842">
        <v>0.51587840801868678</v>
      </c>
      <c r="AN842">
        <v>0.85550516891279016</v>
      </c>
      <c r="AO842">
        <v>1233.6641683657699</v>
      </c>
      <c r="AP842">
        <f>AO842*(AN842/100)</f>
        <v>10.554060727394148</v>
      </c>
      <c r="AQ842">
        <v>1.2336640912667791E-3</v>
      </c>
      <c r="AR842">
        <v>22.275108062757429</v>
      </c>
      <c r="AS842">
        <v>0.38112940171559889</v>
      </c>
      <c r="AT842">
        <v>2.130219294084008E-5</v>
      </c>
      <c r="AU842">
        <v>36.82654495133027</v>
      </c>
      <c r="AV842" t="str">
        <f>VLOOKUP(_xlfn.CONCAT(B842:C842),Sheet2!C:G,5,0)</f>
        <v>14.5, 67.5</v>
      </c>
      <c r="AW842">
        <f>ROUND(H842,-2)</f>
        <v>200</v>
      </c>
      <c r="AX842">
        <f>VLOOKUP(_xlfn.CONCAT(B842:C842),Sheet2!C:G,4,0)</f>
        <v>3.0748338097010101E-3</v>
      </c>
      <c r="AY842">
        <f>(AJ842*0.000001)/(VLOOKUP(_xlfn.CONCAT(B842:C842),Sheet2!$C:$G,4,0)*VLOOKUP(AA842,Sheet3!$A$1:$B$5,2,0)*SQRT(8*1.380649E-23*Sheet3!$D$2/(PI()*VLOOKUP(AA842,Sheet3!$A$1:$B$5,2,0))))</f>
        <v>2.4430925348416082E+19</v>
      </c>
      <c r="AZ842" t="str">
        <f>VLOOKUP(_xlfn.CONCAT(B842:C842),Sheet2!C:H,6,0)</f>
        <v>+2, +1</v>
      </c>
      <c r="BA842">
        <f>VLOOKUP(_xlfn.CONCAT(B842:C842),Sheet2!C:G,2,0)</f>
        <v>14.5</v>
      </c>
      <c r="BB842">
        <f>VLOOKUP(_xlfn.CONCAT(B842:C842),Sheet2!C:G,3,0)</f>
        <v>67.5</v>
      </c>
    </row>
    <row r="843" spans="1:54" x14ac:dyDescent="0.25">
      <c r="A843" t="s">
        <v>60</v>
      </c>
      <c r="B843" t="s">
        <v>57</v>
      </c>
      <c r="C843" t="s">
        <v>55</v>
      </c>
      <c r="D843" t="s">
        <v>51</v>
      </c>
      <c r="E843" s="1">
        <v>45719.752441422766</v>
      </c>
      <c r="F843">
        <v>0.41640043888888872</v>
      </c>
      <c r="G843">
        <v>416.40043888888869</v>
      </c>
      <c r="H843">
        <v>200</v>
      </c>
      <c r="I843">
        <v>0</v>
      </c>
      <c r="J843">
        <v>8.2084362500000001</v>
      </c>
      <c r="K843">
        <v>1.134479247641464E-2</v>
      </c>
      <c r="L843">
        <v>1641.6872499999999</v>
      </c>
      <c r="M843">
        <v>0</v>
      </c>
      <c r="N843">
        <v>39.289440000000013</v>
      </c>
      <c r="O843">
        <v>10.98257522462767</v>
      </c>
      <c r="P843">
        <v>3.8393362500000001</v>
      </c>
      <c r="Q843">
        <v>8.2801115742959208</v>
      </c>
      <c r="R843">
        <v>150.8453712342</v>
      </c>
      <c r="S843">
        <v>39.289440000000013</v>
      </c>
      <c r="T843">
        <v>10.98257522462767</v>
      </c>
      <c r="U843">
        <v>3.8393362500000001</v>
      </c>
      <c r="V843">
        <v>8.2801115742959208</v>
      </c>
      <c r="W843">
        <v>150.8453712342</v>
      </c>
      <c r="X843">
        <v>90.936948233015201</v>
      </c>
      <c r="Y843">
        <f>S843/U843</f>
        <v>10.233393858118056</v>
      </c>
      <c r="AA843" t="s">
        <v>53</v>
      </c>
      <c r="AB843">
        <v>80</v>
      </c>
      <c r="AC843">
        <v>4.9845714459061297</v>
      </c>
      <c r="AD843" t="s">
        <v>52</v>
      </c>
      <c r="AE843">
        <v>0</v>
      </c>
      <c r="AF843">
        <v>0</v>
      </c>
      <c r="AG843" t="s">
        <v>53</v>
      </c>
      <c r="AH843">
        <v>5</v>
      </c>
      <c r="AI843">
        <v>0.31152911158385721</v>
      </c>
      <c r="AJ843">
        <v>4.9845714459061297</v>
      </c>
      <c r="AK843">
        <v>6.0528935135247403E-2</v>
      </c>
      <c r="AL843">
        <v>60.528935135247387</v>
      </c>
      <c r="AM843">
        <v>0.51609989554731384</v>
      </c>
      <c r="AN843">
        <v>0.85264988454551038</v>
      </c>
      <c r="AO843">
        <v>1238.3497459134171</v>
      </c>
      <c r="AP843">
        <f>AO843*(AN843/100)</f>
        <v>10.558787678800373</v>
      </c>
      <c r="AQ843">
        <v>1.238349668518203E-3</v>
      </c>
      <c r="AR843">
        <v>22.386068117148231</v>
      </c>
      <c r="AS843">
        <v>0.38174956791028741</v>
      </c>
      <c r="AT843">
        <v>2.050223235734816E-5</v>
      </c>
      <c r="AU843">
        <v>36.86995506315067</v>
      </c>
      <c r="AV843" t="str">
        <f>VLOOKUP(_xlfn.CONCAT(B843:C843),Sheet2!C:G,5,0)</f>
        <v>14.5, 67.5</v>
      </c>
      <c r="AW843">
        <f>ROUND(H843,-2)</f>
        <v>200</v>
      </c>
      <c r="AX843">
        <f>VLOOKUP(_xlfn.CONCAT(B843:C843),Sheet2!C:G,4,0)</f>
        <v>3.0748338097010101E-3</v>
      </c>
      <c r="AY843">
        <f>(AJ843*0.000001)/(VLOOKUP(_xlfn.CONCAT(B843:C843),Sheet2!$C:$G,4,0)*VLOOKUP(AA843,Sheet3!$A$1:$B$5,2,0)*SQRT(8*1.380649E-23*Sheet3!$D$2/(PI()*VLOOKUP(AA843,Sheet3!$A$1:$B$5,2,0))))</f>
        <v>2.4430472618739024E+19</v>
      </c>
      <c r="AZ843" t="str">
        <f>VLOOKUP(_xlfn.CONCAT(B843:C843),Sheet2!C:H,6,0)</f>
        <v>+2, +1</v>
      </c>
      <c r="BA843">
        <f>VLOOKUP(_xlfn.CONCAT(B843:C843),Sheet2!C:G,2,0)</f>
        <v>14.5</v>
      </c>
      <c r="BB843">
        <f>VLOOKUP(_xlfn.CONCAT(B843:C843),Sheet2!C:G,3,0)</f>
        <v>67.5</v>
      </c>
    </row>
    <row r="844" spans="1:54" x14ac:dyDescent="0.25">
      <c r="A844" t="s">
        <v>60</v>
      </c>
      <c r="B844" t="s">
        <v>57</v>
      </c>
      <c r="C844" t="s">
        <v>55</v>
      </c>
      <c r="D844" t="s">
        <v>51</v>
      </c>
      <c r="E844" s="1">
        <v>45719.752912254116</v>
      </c>
      <c r="F844">
        <v>0.55867836111111124</v>
      </c>
      <c r="G844">
        <v>558.67836111111126</v>
      </c>
      <c r="H844">
        <v>300.06375000000003</v>
      </c>
      <c r="I844">
        <v>4.8102284636336437E-2</v>
      </c>
      <c r="J844">
        <v>8.4821500000000007</v>
      </c>
      <c r="K844">
        <v>2.3364125340812E-2</v>
      </c>
      <c r="L844">
        <v>2545.1857370624998</v>
      </c>
      <c r="M844">
        <v>1.1238678074227801E-3</v>
      </c>
      <c r="N844">
        <v>36.136641249999997</v>
      </c>
      <c r="O844">
        <v>15.21778928329881</v>
      </c>
      <c r="P844">
        <v>2.0831287500000002</v>
      </c>
      <c r="Q844">
        <v>9.5828995294608265E-3</v>
      </c>
      <c r="R844">
        <v>75.277276316310946</v>
      </c>
      <c r="S844">
        <v>36.136641249999997</v>
      </c>
      <c r="T844">
        <v>15.21778928329881</v>
      </c>
      <c r="U844">
        <v>2.0831287500000002</v>
      </c>
      <c r="V844">
        <v>9.5828995294608265E-3</v>
      </c>
      <c r="W844">
        <v>75.277276316310946</v>
      </c>
      <c r="X844">
        <v>0.14583054576235821</v>
      </c>
      <c r="Y844">
        <f>S844/U844</f>
        <v>17.347291304006049</v>
      </c>
      <c r="Z844">
        <f>(((Y844/13)-1)/(0.0039))+23</f>
        <v>108.74539061155915</v>
      </c>
      <c r="AA844" t="s">
        <v>53</v>
      </c>
      <c r="AB844">
        <v>80</v>
      </c>
      <c r="AC844">
        <v>4.9846517683808056</v>
      </c>
      <c r="AD844" t="s">
        <v>52</v>
      </c>
      <c r="AE844">
        <v>0</v>
      </c>
      <c r="AF844">
        <v>0</v>
      </c>
      <c r="AG844" t="s">
        <v>53</v>
      </c>
      <c r="AH844">
        <v>5</v>
      </c>
      <c r="AI844">
        <v>0.31153371187104317</v>
      </c>
      <c r="AJ844">
        <v>4.9846517683808056</v>
      </c>
      <c r="AK844">
        <v>8.0991451454906618E-2</v>
      </c>
      <c r="AL844">
        <v>80.991451454906624</v>
      </c>
      <c r="AM844">
        <v>0.53888332052987165</v>
      </c>
      <c r="AN844">
        <v>0.66535827034770967</v>
      </c>
      <c r="AO844">
        <v>1656.9616984792101</v>
      </c>
      <c r="AP844">
        <f>AO844*(AN844/100)</f>
        <v>11.024731697325304</v>
      </c>
      <c r="AQ844">
        <v>1.656961594921445E-3</v>
      </c>
      <c r="AR844">
        <v>25.851995048773471</v>
      </c>
      <c r="AS844">
        <v>0.3440167742137894</v>
      </c>
      <c r="AT844">
        <v>2.5109350761497199E-5</v>
      </c>
      <c r="AU844">
        <v>31.82143066241683</v>
      </c>
      <c r="AV844" t="str">
        <f>VLOOKUP(_xlfn.CONCAT(B844:C844),Sheet2!C:G,5,0)</f>
        <v>14.5, 67.5</v>
      </c>
      <c r="AW844">
        <f>ROUND(H844,-2)</f>
        <v>300</v>
      </c>
      <c r="AX844">
        <f>VLOOKUP(_xlfn.CONCAT(B844:C844),Sheet2!C:G,4,0)</f>
        <v>3.0748338097010101E-3</v>
      </c>
      <c r="AY844">
        <f>(AJ844*0.000001)/(VLOOKUP(_xlfn.CONCAT(B844:C844),Sheet2!$C:$G,4,0)*VLOOKUP(AA844,Sheet3!$A$1:$B$5,2,0)*SQRT(8*1.380649E-23*Sheet3!$D$2/(PI()*VLOOKUP(AA844,Sheet3!$A$1:$B$5,2,0))))</f>
        <v>2.4430866296719069E+19</v>
      </c>
      <c r="AZ844" t="str">
        <f>VLOOKUP(_xlfn.CONCAT(B844:C844),Sheet2!C:H,6,0)</f>
        <v>+2, +1</v>
      </c>
      <c r="BA844">
        <f>VLOOKUP(_xlfn.CONCAT(B844:C844),Sheet2!C:G,2,0)</f>
        <v>14.5</v>
      </c>
      <c r="BB844">
        <f>VLOOKUP(_xlfn.CONCAT(B844:C844),Sheet2!C:G,3,0)</f>
        <v>67.5</v>
      </c>
    </row>
    <row r="845" spans="1:54" x14ac:dyDescent="0.25">
      <c r="A845" t="s">
        <v>60</v>
      </c>
      <c r="B845" t="s">
        <v>57</v>
      </c>
      <c r="C845" t="s">
        <v>55</v>
      </c>
      <c r="D845" t="s">
        <v>51</v>
      </c>
      <c r="E845" s="1">
        <v>45719.753357622569</v>
      </c>
      <c r="F845">
        <v>0.55883402638888935</v>
      </c>
      <c r="G845">
        <v>558.83402638888936</v>
      </c>
      <c r="H845">
        <v>300.06962499999997</v>
      </c>
      <c r="I845">
        <v>4.6016369455045551E-2</v>
      </c>
      <c r="J845">
        <v>8.4836512500000012</v>
      </c>
      <c r="K845">
        <v>2.649754277577332E-2</v>
      </c>
      <c r="L845">
        <v>2545.6860492182809</v>
      </c>
      <c r="M845">
        <v>1.2193207180208579E-3</v>
      </c>
      <c r="N845">
        <v>41.290668749999988</v>
      </c>
      <c r="O845">
        <v>8.2656773524098011</v>
      </c>
      <c r="P845">
        <v>4.1296650000000001</v>
      </c>
      <c r="Q845">
        <v>8.9301614425222713</v>
      </c>
      <c r="R845">
        <v>170.51662956346871</v>
      </c>
      <c r="S845">
        <v>41.290668749999988</v>
      </c>
      <c r="T845">
        <v>8.2656773524098011</v>
      </c>
      <c r="U845">
        <v>4.1296650000000001</v>
      </c>
      <c r="V845">
        <v>8.9301614425222713</v>
      </c>
      <c r="W845">
        <v>170.51662956346871</v>
      </c>
      <c r="X845">
        <v>73.813833188819572</v>
      </c>
      <c r="Y845">
        <f>S845/U845</f>
        <v>9.9985516379657877</v>
      </c>
      <c r="AA845" t="s">
        <v>53</v>
      </c>
      <c r="AB845">
        <v>80</v>
      </c>
      <c r="AC845">
        <v>4.9845615881478729</v>
      </c>
      <c r="AD845" t="s">
        <v>52</v>
      </c>
      <c r="AE845">
        <v>0</v>
      </c>
      <c r="AF845">
        <v>0</v>
      </c>
      <c r="AG845" t="s">
        <v>53</v>
      </c>
      <c r="AH845">
        <v>5</v>
      </c>
      <c r="AI845">
        <v>0.31152509546012341</v>
      </c>
      <c r="AJ845">
        <v>4.9845615881478729</v>
      </c>
      <c r="AK845">
        <v>8.1013839350633429E-2</v>
      </c>
      <c r="AL845">
        <v>81.013839350633432</v>
      </c>
      <c r="AM845">
        <v>0.53891125194875078</v>
      </c>
      <c r="AN845">
        <v>0.66520887822178876</v>
      </c>
      <c r="AO845">
        <v>1657.44970660185</v>
      </c>
      <c r="AP845">
        <f>AO845*(AN845/100)</f>
        <v>11.025502600376495</v>
      </c>
      <c r="AQ845">
        <v>1.6574496030145769E-3</v>
      </c>
      <c r="AR845">
        <v>25.861673484076999</v>
      </c>
      <c r="AS845">
        <v>0.34406829614562079</v>
      </c>
      <c r="AT845">
        <v>2.4238138706490901E-5</v>
      </c>
      <c r="AU845">
        <v>31.82397113560442</v>
      </c>
      <c r="AV845" t="str">
        <f>VLOOKUP(_xlfn.CONCAT(B845:C845),Sheet2!C:G,5,0)</f>
        <v>14.5, 67.5</v>
      </c>
      <c r="AW845">
        <f>ROUND(H845,-2)</f>
        <v>300</v>
      </c>
      <c r="AX845">
        <f>VLOOKUP(_xlfn.CONCAT(B845:C845),Sheet2!C:G,4,0)</f>
        <v>3.0748338097010101E-3</v>
      </c>
      <c r="AY845">
        <f>(AJ845*0.000001)/(VLOOKUP(_xlfn.CONCAT(B845:C845),Sheet2!$C:$G,4,0)*VLOOKUP(AA845,Sheet3!$A$1:$B$5,2,0)*SQRT(8*1.380649E-23*Sheet3!$D$2/(PI()*VLOOKUP(AA845,Sheet3!$A$1:$B$5,2,0))))</f>
        <v>2.4430424303714193E+19</v>
      </c>
      <c r="AZ845" t="str">
        <f>VLOOKUP(_xlfn.CONCAT(B845:C845),Sheet2!C:H,6,0)</f>
        <v>+2, +1</v>
      </c>
      <c r="BA845">
        <f>VLOOKUP(_xlfn.CONCAT(B845:C845),Sheet2!C:G,2,0)</f>
        <v>14.5</v>
      </c>
      <c r="BB845">
        <f>VLOOKUP(_xlfn.CONCAT(B845:C845),Sheet2!C:G,3,0)</f>
        <v>67.5</v>
      </c>
    </row>
    <row r="846" spans="1:54" x14ac:dyDescent="0.25">
      <c r="A846" t="s">
        <v>60</v>
      </c>
      <c r="B846" t="s">
        <v>57</v>
      </c>
      <c r="C846" t="s">
        <v>55</v>
      </c>
      <c r="D846" t="s">
        <v>51</v>
      </c>
      <c r="E846" s="1">
        <v>45719.753787713402</v>
      </c>
      <c r="F846">
        <v>0.56098590972222206</v>
      </c>
      <c r="G846">
        <v>560.98590972222212</v>
      </c>
      <c r="H846">
        <v>300.05737499999998</v>
      </c>
      <c r="I846">
        <v>4.9484039980250957E-2</v>
      </c>
      <c r="J846">
        <v>8.4795212499999995</v>
      </c>
      <c r="K846">
        <v>2.6343966180705562E-2</v>
      </c>
      <c r="L846">
        <v>2544.342887531719</v>
      </c>
      <c r="M846">
        <v>1.3036058757244129E-3</v>
      </c>
      <c r="N846">
        <v>41.290449999999993</v>
      </c>
      <c r="O846">
        <v>8.2667163024704635</v>
      </c>
      <c r="P846">
        <v>2.0764162499999999</v>
      </c>
      <c r="Q846">
        <v>7.0256881597204393E-4</v>
      </c>
      <c r="R846">
        <v>85.736161349812477</v>
      </c>
      <c r="S846">
        <v>41.290449999999993</v>
      </c>
      <c r="T846">
        <v>8.2667163024704635</v>
      </c>
      <c r="U846">
        <v>2.0764162499999999</v>
      </c>
      <c r="V846">
        <v>7.0256881597204393E-4</v>
      </c>
      <c r="W846">
        <v>85.736161349812477</v>
      </c>
      <c r="X846">
        <v>5.8079370846034666E-3</v>
      </c>
      <c r="Y846">
        <f>S846/U846</f>
        <v>19.88543963668171</v>
      </c>
      <c r="Z846">
        <f>(((Y846/13)-1)/(0.0039))+23</f>
        <v>158.80748790299231</v>
      </c>
      <c r="AA846" t="s">
        <v>53</v>
      </c>
      <c r="AB846">
        <v>80</v>
      </c>
      <c r="AC846">
        <v>4.9845517303896179</v>
      </c>
      <c r="AD846" t="s">
        <v>52</v>
      </c>
      <c r="AE846">
        <v>0</v>
      </c>
      <c r="AF846">
        <v>0</v>
      </c>
      <c r="AG846" t="s">
        <v>53</v>
      </c>
      <c r="AH846">
        <v>5</v>
      </c>
      <c r="AI846">
        <v>0.31153020689033001</v>
      </c>
      <c r="AJ846">
        <v>4.9845517303896179</v>
      </c>
      <c r="AK846">
        <v>8.1323324807959327E-2</v>
      </c>
      <c r="AL846">
        <v>81.323324807959324</v>
      </c>
      <c r="AM846">
        <v>0.53929801204449246</v>
      </c>
      <c r="AN846">
        <v>0.66315293099244998</v>
      </c>
      <c r="AO846">
        <v>1663.784712475737</v>
      </c>
      <c r="AP846">
        <f>AO846*(AN846/100)</f>
        <v>11.033437086187156</v>
      </c>
      <c r="AQ846">
        <v>1.6637846084906259E-3</v>
      </c>
      <c r="AR846">
        <v>26.073450603778699</v>
      </c>
      <c r="AS846">
        <v>0.34581370377965409</v>
      </c>
      <c r="AT846">
        <v>2.5223498312404478E-5</v>
      </c>
      <c r="AU846">
        <v>31.962407742476699</v>
      </c>
      <c r="AV846" t="str">
        <f>VLOOKUP(_xlfn.CONCAT(B846:C846),Sheet2!C:G,5,0)</f>
        <v>14.5, 67.5</v>
      </c>
      <c r="AW846">
        <f>ROUND(H846,-2)</f>
        <v>300</v>
      </c>
      <c r="AX846">
        <f>VLOOKUP(_xlfn.CONCAT(B846:C846),Sheet2!C:G,4,0)</f>
        <v>3.0748338097010101E-3</v>
      </c>
      <c r="AY846">
        <f>(AJ846*0.000001)/(VLOOKUP(_xlfn.CONCAT(B846:C846),Sheet2!$C:$G,4,0)*VLOOKUP(AA846,Sheet3!$A$1:$B$5,2,0)*SQRT(8*1.380649E-23*Sheet3!$D$2/(PI()*VLOOKUP(AA846,Sheet3!$A$1:$B$5,2,0))))</f>
        <v>2.4430375988689371E+19</v>
      </c>
      <c r="AZ846" t="str">
        <f>VLOOKUP(_xlfn.CONCAT(B846:C846),Sheet2!C:H,6,0)</f>
        <v>+2, +1</v>
      </c>
      <c r="BA846">
        <f>VLOOKUP(_xlfn.CONCAT(B846:C846),Sheet2!C:G,2,0)</f>
        <v>14.5</v>
      </c>
      <c r="BB846">
        <f>VLOOKUP(_xlfn.CONCAT(B846:C846),Sheet2!C:G,3,0)</f>
        <v>67.5</v>
      </c>
    </row>
    <row r="847" spans="1:54" x14ac:dyDescent="0.25">
      <c r="A847" t="s">
        <v>60</v>
      </c>
      <c r="B847" t="s">
        <v>57</v>
      </c>
      <c r="C847" t="s">
        <v>55</v>
      </c>
      <c r="D847" t="s">
        <v>51</v>
      </c>
      <c r="E847" s="1">
        <v>45719.75440912303</v>
      </c>
      <c r="F847">
        <v>0.7353531499999999</v>
      </c>
      <c r="G847">
        <v>735.35314999999991</v>
      </c>
      <c r="H847">
        <v>400.096</v>
      </c>
      <c r="I847">
        <v>1.9608176884940421E-2</v>
      </c>
      <c r="J847">
        <v>9.3269437499999999</v>
      </c>
      <c r="K847">
        <v>2.4870489792435679E-2</v>
      </c>
      <c r="L847">
        <v>3731.6728865999999</v>
      </c>
      <c r="M847">
        <v>4.8766496306518398E-4</v>
      </c>
      <c r="N847">
        <v>41.392439999999993</v>
      </c>
      <c r="O847">
        <v>8.0322935791452235</v>
      </c>
      <c r="P847">
        <v>2.0666674999999999</v>
      </c>
      <c r="Q847">
        <v>8.1717713691189598E-4</v>
      </c>
      <c r="R847">
        <v>85.544410493699985</v>
      </c>
      <c r="S847">
        <v>41.392439999999993</v>
      </c>
      <c r="T847">
        <v>8.0322935791452235</v>
      </c>
      <c r="U847">
        <v>2.0666674999999999</v>
      </c>
      <c r="V847">
        <v>8.1717713691189598E-4</v>
      </c>
      <c r="W847">
        <v>85.544410493699985</v>
      </c>
      <c r="X847">
        <v>6.5638066698416996E-3</v>
      </c>
      <c r="Y847">
        <f>S847/U847</f>
        <v>20.028591923954867</v>
      </c>
      <c r="Z847">
        <f>(((Y847/13)-1)/(0.0039))+23</f>
        <v>161.63100441725575</v>
      </c>
      <c r="AA847" t="s">
        <v>53</v>
      </c>
      <c r="AB847">
        <v>80</v>
      </c>
      <c r="AC847">
        <v>4.9846828020642038</v>
      </c>
      <c r="AD847" t="s">
        <v>52</v>
      </c>
      <c r="AE847">
        <v>0</v>
      </c>
      <c r="AF847">
        <v>0</v>
      </c>
      <c r="AG847" t="s">
        <v>53</v>
      </c>
      <c r="AH847">
        <v>5</v>
      </c>
      <c r="AI847">
        <v>0.31153458811622148</v>
      </c>
      <c r="AJ847">
        <v>4.9846828020642038</v>
      </c>
      <c r="AK847">
        <v>0.10640095065510349</v>
      </c>
      <c r="AL847">
        <v>106.4009506551035</v>
      </c>
      <c r="AM847">
        <v>0.57438387913845679</v>
      </c>
      <c r="AN847">
        <v>0.53982964964317903</v>
      </c>
      <c r="AO847">
        <v>2176.7877859428631</v>
      </c>
      <c r="AP847">
        <f>AO847*(AN847/100)</f>
        <v>11.750945878330871</v>
      </c>
      <c r="AQ847">
        <v>2.1767876498971659E-3</v>
      </c>
      <c r="AR847">
        <v>30.431259421505121</v>
      </c>
      <c r="AS847">
        <v>0.32855392223423602</v>
      </c>
      <c r="AT847">
        <v>2.974928848758423E-5</v>
      </c>
      <c r="AU847">
        <v>28.512936125022321</v>
      </c>
      <c r="AV847" t="str">
        <f>VLOOKUP(_xlfn.CONCAT(B847:C847),Sheet2!C:G,5,0)</f>
        <v>14.5, 67.5</v>
      </c>
      <c r="AW847">
        <f>ROUND(H847,-2)</f>
        <v>400</v>
      </c>
      <c r="AX847">
        <f>VLOOKUP(_xlfn.CONCAT(B847:C847),Sheet2!C:G,4,0)</f>
        <v>3.0748338097010101E-3</v>
      </c>
      <c r="AY847">
        <f>(AJ847*0.000001)/(VLOOKUP(_xlfn.CONCAT(B847:C847),Sheet2!$C:$G,4,0)*VLOOKUP(AA847,Sheet3!$A$1:$B$5,2,0)*SQRT(8*1.380649E-23*Sheet3!$D$2/(PI()*VLOOKUP(AA847,Sheet3!$A$1:$B$5,2,0))))</f>
        <v>2.4431018399575003E+19</v>
      </c>
      <c r="AZ847" t="str">
        <f>VLOOKUP(_xlfn.CONCAT(B847:C847),Sheet2!C:H,6,0)</f>
        <v>+2, +1</v>
      </c>
      <c r="BA847">
        <f>VLOOKUP(_xlfn.CONCAT(B847:C847),Sheet2!C:G,2,0)</f>
        <v>14.5</v>
      </c>
      <c r="BB847">
        <f>VLOOKUP(_xlfn.CONCAT(B847:C847),Sheet2!C:G,3,0)</f>
        <v>67.5</v>
      </c>
    </row>
    <row r="848" spans="1:54" x14ac:dyDescent="0.25">
      <c r="A848" t="s">
        <v>60</v>
      </c>
      <c r="B848" t="s">
        <v>57</v>
      </c>
      <c r="C848" t="s">
        <v>55</v>
      </c>
      <c r="D848" t="s">
        <v>51</v>
      </c>
      <c r="E848" s="1">
        <v>45719.755585391496</v>
      </c>
      <c r="F848">
        <v>0.75616612500000047</v>
      </c>
      <c r="G848">
        <v>756.16612500000042</v>
      </c>
      <c r="H848">
        <v>400.1</v>
      </c>
      <c r="I848">
        <v>9.1006366942430746E-13</v>
      </c>
      <c r="J848">
        <v>9.3402175000000014</v>
      </c>
      <c r="K848">
        <v>2.1580427180586909E-2</v>
      </c>
      <c r="L848">
        <v>3737.0210217500012</v>
      </c>
      <c r="M848">
        <v>1.963956274770899E-14</v>
      </c>
      <c r="N848">
        <v>39.751919999999998</v>
      </c>
      <c r="O848">
        <v>11.126857762107621</v>
      </c>
      <c r="P848">
        <v>2.0423499999999999</v>
      </c>
      <c r="Q848">
        <v>6.7865729175315781E-4</v>
      </c>
      <c r="R848">
        <v>81.187333811999991</v>
      </c>
      <c r="S848">
        <v>39.751919999999998</v>
      </c>
      <c r="T848">
        <v>11.126857762107621</v>
      </c>
      <c r="U848">
        <v>2.0423499999999999</v>
      </c>
      <c r="V848">
        <v>6.7865729175315781E-4</v>
      </c>
      <c r="W848">
        <v>81.187333811999991</v>
      </c>
      <c r="X848">
        <v>7.5513231545545588E-3</v>
      </c>
      <c r="Y848">
        <f>S848/U848</f>
        <v>19.463813743971407</v>
      </c>
      <c r="Z848">
        <f>(((Y848/13)-1)/(0.0039))+23</f>
        <v>150.49139534460369</v>
      </c>
      <c r="AA848" t="s">
        <v>53</v>
      </c>
      <c r="AB848">
        <v>80</v>
      </c>
      <c r="AC848">
        <v>4.9846298622513494</v>
      </c>
      <c r="AD848" t="s">
        <v>52</v>
      </c>
      <c r="AE848">
        <v>0</v>
      </c>
      <c r="AF848">
        <v>0</v>
      </c>
      <c r="AG848" t="s">
        <v>53</v>
      </c>
      <c r="AH848">
        <v>5</v>
      </c>
      <c r="AI848">
        <v>0.31152093329552638</v>
      </c>
      <c r="AJ848">
        <v>4.9846298622513494</v>
      </c>
      <c r="AK848">
        <v>0.10939428815923841</v>
      </c>
      <c r="AL848">
        <v>109.3942881592384</v>
      </c>
      <c r="AM848">
        <v>0.57903222091580298</v>
      </c>
      <c r="AN848">
        <v>0.52930754489936638</v>
      </c>
      <c r="AO848">
        <v>2238.0502985842882</v>
      </c>
      <c r="AP848">
        <f>AO848*(AN848/100)</f>
        <v>11.846169089049434</v>
      </c>
      <c r="AQ848">
        <v>2.238050158714428E-3</v>
      </c>
      <c r="AR848">
        <v>32.121871598647758</v>
      </c>
      <c r="AS848">
        <v>0.34004697986905857</v>
      </c>
      <c r="AT848">
        <v>3.1438855803972982E-5</v>
      </c>
      <c r="AU848">
        <v>29.2731262474971</v>
      </c>
      <c r="AV848" t="str">
        <f>VLOOKUP(_xlfn.CONCAT(B848:C848),Sheet2!C:G,5,0)</f>
        <v>14.5, 67.5</v>
      </c>
      <c r="AW848">
        <f>ROUND(H848,-2)</f>
        <v>400</v>
      </c>
      <c r="AX848">
        <f>VLOOKUP(_xlfn.CONCAT(B848:C848),Sheet2!C:G,4,0)</f>
        <v>3.0748338097010101E-3</v>
      </c>
      <c r="AY848">
        <f>(AJ848*0.000001)/(VLOOKUP(_xlfn.CONCAT(B848:C848),Sheet2!$C:$G,4,0)*VLOOKUP(AA848,Sheet3!$A$1:$B$5,2,0)*SQRT(8*1.380649E-23*Sheet3!$D$2/(PI()*VLOOKUP(AA848,Sheet3!$A$1:$B$5,2,0))))</f>
        <v>2.4430758929997242E+19</v>
      </c>
      <c r="AZ848" t="str">
        <f>VLOOKUP(_xlfn.CONCAT(B848:C848),Sheet2!C:H,6,0)</f>
        <v>+2, +1</v>
      </c>
      <c r="BA848">
        <f>VLOOKUP(_xlfn.CONCAT(B848:C848),Sheet2!C:G,2,0)</f>
        <v>14.5</v>
      </c>
      <c r="BB848">
        <f>VLOOKUP(_xlfn.CONCAT(B848:C848),Sheet2!C:G,3,0)</f>
        <v>67.5</v>
      </c>
    </row>
    <row r="849" spans="1:54" x14ac:dyDescent="0.25">
      <c r="A849" t="s">
        <v>60</v>
      </c>
      <c r="B849" t="s">
        <v>57</v>
      </c>
      <c r="C849" t="s">
        <v>55</v>
      </c>
      <c r="D849" t="s">
        <v>51</v>
      </c>
      <c r="E849" s="1">
        <v>45719.756083653272</v>
      </c>
      <c r="F849">
        <v>0.74300635833333306</v>
      </c>
      <c r="G849">
        <v>743.00635833333308</v>
      </c>
      <c r="H849">
        <v>400.1</v>
      </c>
      <c r="I849">
        <v>9.1006366942430746E-13</v>
      </c>
      <c r="J849">
        <v>9.2424500000000016</v>
      </c>
      <c r="K849">
        <v>2.7817301321588019E-2</v>
      </c>
      <c r="L849">
        <v>3697.9042450000011</v>
      </c>
      <c r="M849">
        <v>2.5315515314206031E-14</v>
      </c>
      <c r="N849">
        <v>37.137120000000003</v>
      </c>
      <c r="O849">
        <v>15.522145673955849</v>
      </c>
      <c r="P849">
        <v>3.81320375</v>
      </c>
      <c r="Q849">
        <v>8.3469453628767312</v>
      </c>
      <c r="R849">
        <v>141.61140524819999</v>
      </c>
      <c r="S849">
        <v>37.137120000000003</v>
      </c>
      <c r="T849">
        <v>15.522145673955849</v>
      </c>
      <c r="U849">
        <v>3.81320375</v>
      </c>
      <c r="V849">
        <v>8.3469453628767312</v>
      </c>
      <c r="W849">
        <v>141.61140524819999</v>
      </c>
      <c r="X849">
        <v>129.56250185512289</v>
      </c>
      <c r="Y849">
        <f>S849/U849</f>
        <v>9.7390861949089409</v>
      </c>
      <c r="AA849" t="s">
        <v>53</v>
      </c>
      <c r="AB849">
        <v>80</v>
      </c>
      <c r="AC849">
        <v>4.9847799192381306</v>
      </c>
      <c r="AD849" t="s">
        <v>52</v>
      </c>
      <c r="AE849">
        <v>0</v>
      </c>
      <c r="AF849">
        <v>0</v>
      </c>
      <c r="AG849" t="s">
        <v>53</v>
      </c>
      <c r="AH849">
        <v>5</v>
      </c>
      <c r="AI849">
        <v>0.31154167109807929</v>
      </c>
      <c r="AJ849">
        <v>4.9847799192381306</v>
      </c>
      <c r="AK849">
        <v>0.107501640754963</v>
      </c>
      <c r="AL849">
        <v>107.50164075496301</v>
      </c>
      <c r="AM849">
        <v>0.57608248921231842</v>
      </c>
      <c r="AN849">
        <v>0.53588250855205921</v>
      </c>
      <c r="AO849">
        <v>2199.2632396729991</v>
      </c>
      <c r="AP849">
        <f>AO849*(AN849/100)</f>
        <v>11.785467018422953</v>
      </c>
      <c r="AQ849">
        <v>2.1992631022221759E-3</v>
      </c>
      <c r="AR849">
        <v>31.34718449512129</v>
      </c>
      <c r="AS849">
        <v>0.33596815726579632</v>
      </c>
      <c r="AT849">
        <v>3.0191016244730851E-5</v>
      </c>
      <c r="AU849">
        <v>29.070963884561849</v>
      </c>
      <c r="AV849" t="str">
        <f>VLOOKUP(_xlfn.CONCAT(B849:C849),Sheet2!C:G,5,0)</f>
        <v>14.5, 67.5</v>
      </c>
      <c r="AW849">
        <f>ROUND(H849,-2)</f>
        <v>400</v>
      </c>
      <c r="AX849">
        <f>VLOOKUP(_xlfn.CONCAT(B849:C849),Sheet2!C:G,4,0)</f>
        <v>3.0748338097010101E-3</v>
      </c>
      <c r="AY849">
        <f>(AJ849*0.000001)/(VLOOKUP(_xlfn.CONCAT(B849:C849),Sheet2!$C:$G,4,0)*VLOOKUP(AA849,Sheet3!$A$1:$B$5,2,0)*SQRT(8*1.380649E-23*Sheet3!$D$2/(PI()*VLOOKUP(AA849,Sheet3!$A$1:$B$5,2,0))))</f>
        <v>2.4431494392041791E+19</v>
      </c>
      <c r="AZ849" t="str">
        <f>VLOOKUP(_xlfn.CONCAT(B849:C849),Sheet2!C:H,6,0)</f>
        <v>+2, +1</v>
      </c>
      <c r="BA849">
        <f>VLOOKUP(_xlfn.CONCAT(B849:C849),Sheet2!C:G,2,0)</f>
        <v>14.5</v>
      </c>
      <c r="BB849">
        <f>VLOOKUP(_xlfn.CONCAT(B849:C849),Sheet2!C:G,3,0)</f>
        <v>67.5</v>
      </c>
    </row>
    <row r="850" spans="1:54" x14ac:dyDescent="0.25">
      <c r="A850" t="s">
        <v>60</v>
      </c>
      <c r="B850" t="s">
        <v>57</v>
      </c>
      <c r="C850" t="s">
        <v>55</v>
      </c>
      <c r="D850" t="s">
        <v>51</v>
      </c>
      <c r="E850" s="1">
        <v>45719.756641174186</v>
      </c>
      <c r="F850">
        <v>0.4890232499999998</v>
      </c>
      <c r="G850">
        <v>489.02324999999979</v>
      </c>
      <c r="H850">
        <v>199.97925000000001</v>
      </c>
      <c r="I850">
        <v>6.4997833794650267E-2</v>
      </c>
      <c r="J850">
        <v>9.46397625</v>
      </c>
      <c r="K850">
        <v>1.532225996714014E-2</v>
      </c>
      <c r="L850">
        <v>1892.5988724928129</v>
      </c>
      <c r="M850">
        <v>9.9591370670259831E-4</v>
      </c>
      <c r="N850">
        <v>38.995463750000013</v>
      </c>
      <c r="O850">
        <v>13.642314043235251</v>
      </c>
      <c r="P850">
        <v>2.0751037499999989</v>
      </c>
      <c r="Q850">
        <v>7.8501990918855059E-4</v>
      </c>
      <c r="R850">
        <v>80.919633060614046</v>
      </c>
      <c r="S850">
        <v>38.995463750000013</v>
      </c>
      <c r="T850">
        <v>13.642314043235251</v>
      </c>
      <c r="U850">
        <v>2.0751037499999989</v>
      </c>
      <c r="V850">
        <v>7.8501990918855059E-4</v>
      </c>
      <c r="W850">
        <v>80.919633060614046</v>
      </c>
      <c r="X850">
        <v>1.070948813134222E-2</v>
      </c>
      <c r="Y850">
        <f>S850/U850</f>
        <v>18.79205497556449</v>
      </c>
      <c r="Z850">
        <f>(((Y850/13)-1)/(0.0039))+23</f>
        <v>137.24171549436863</v>
      </c>
      <c r="AA850" t="s">
        <v>53</v>
      </c>
      <c r="AB850">
        <v>90</v>
      </c>
      <c r="AC850">
        <v>5.6078289418314746</v>
      </c>
      <c r="AD850" t="s">
        <v>52</v>
      </c>
      <c r="AE850">
        <v>0</v>
      </c>
      <c r="AF850">
        <v>0</v>
      </c>
      <c r="AG850" t="s">
        <v>53</v>
      </c>
      <c r="AH850">
        <v>5</v>
      </c>
      <c r="AI850">
        <v>0.31152757815479509</v>
      </c>
      <c r="AJ850">
        <v>5.6078289418314746</v>
      </c>
      <c r="AK850">
        <v>7.0973601702837549E-2</v>
      </c>
      <c r="AL850">
        <v>70.973601702837556</v>
      </c>
      <c r="AM850">
        <v>0.52702881758308096</v>
      </c>
      <c r="AN850">
        <v>0.74257020207276603</v>
      </c>
      <c r="AO850">
        <v>1290.655089678409</v>
      </c>
      <c r="AP850">
        <f>AO850*(AN850/100)</f>
        <v>9.584020107487401</v>
      </c>
      <c r="AQ850">
        <v>1.2906550179796041E-3</v>
      </c>
      <c r="AR850">
        <v>23.730689644502942</v>
      </c>
      <c r="AS850">
        <v>0.35243406009289302</v>
      </c>
      <c r="AT850">
        <v>2.2757665480855391E-5</v>
      </c>
      <c r="AU850">
        <v>37.500604451568528</v>
      </c>
      <c r="AV850" t="str">
        <f>VLOOKUP(_xlfn.CONCAT(B850:C850),Sheet2!C:G,5,0)</f>
        <v>14.5, 67.5</v>
      </c>
      <c r="AW850">
        <f>ROUND(H850,-2)</f>
        <v>200</v>
      </c>
      <c r="AX850">
        <f>VLOOKUP(_xlfn.CONCAT(B850:C850),Sheet2!C:G,4,0)</f>
        <v>3.0748338097010101E-3</v>
      </c>
      <c r="AY850">
        <f>(AJ850*0.000001)/(VLOOKUP(_xlfn.CONCAT(B850:C850),Sheet2!$C:$G,4,0)*VLOOKUP(AA850,Sheet3!$A$1:$B$5,2,0)*SQRT(8*1.380649E-23*Sheet3!$D$2/(PI()*VLOOKUP(AA850,Sheet3!$A$1:$B$5,2,0))))</f>
        <v>2.7485193642174972E+19</v>
      </c>
      <c r="AZ850" t="str">
        <f>VLOOKUP(_xlfn.CONCAT(B850:C850),Sheet2!C:H,6,0)</f>
        <v>+2, +1</v>
      </c>
      <c r="BA850">
        <f>VLOOKUP(_xlfn.CONCAT(B850:C850),Sheet2!C:G,2,0)</f>
        <v>14.5</v>
      </c>
      <c r="BB850">
        <f>VLOOKUP(_xlfn.CONCAT(B850:C850),Sheet2!C:G,3,0)</f>
        <v>67.5</v>
      </c>
    </row>
    <row r="851" spans="1:54" x14ac:dyDescent="0.25">
      <c r="A851" t="s">
        <v>60</v>
      </c>
      <c r="B851" t="s">
        <v>57</v>
      </c>
      <c r="C851" t="s">
        <v>55</v>
      </c>
      <c r="D851" t="s">
        <v>51</v>
      </c>
      <c r="E851" s="1">
        <v>45719.757042098528</v>
      </c>
      <c r="F851">
        <v>0.49038016944444468</v>
      </c>
      <c r="G851">
        <v>490.38016944444468</v>
      </c>
      <c r="H851">
        <v>199.97675000000001</v>
      </c>
      <c r="I851">
        <v>5.3740557863209373E-2</v>
      </c>
      <c r="J851">
        <v>9.4989324999999987</v>
      </c>
      <c r="K851">
        <v>1.09356036886421E-2</v>
      </c>
      <c r="L851">
        <v>1899.565649819375</v>
      </c>
      <c r="M851">
        <v>5.876854427985963E-4</v>
      </c>
      <c r="N851">
        <v>40.673744999999997</v>
      </c>
      <c r="O851">
        <v>11.390597479880631</v>
      </c>
      <c r="P851">
        <v>3.906217499999999</v>
      </c>
      <c r="Q851">
        <v>8.5885543983553863</v>
      </c>
      <c r="R851">
        <v>158.8804945095375</v>
      </c>
      <c r="S851">
        <v>40.673744999999997</v>
      </c>
      <c r="T851">
        <v>11.390597479880631</v>
      </c>
      <c r="U851">
        <v>3.906217499999999</v>
      </c>
      <c r="V851">
        <v>8.5885543983553863</v>
      </c>
      <c r="W851">
        <v>158.8804945095375</v>
      </c>
      <c r="X851">
        <v>97.828766085724567</v>
      </c>
      <c r="Y851">
        <f>S851/U851</f>
        <v>10.412565352543735</v>
      </c>
      <c r="AA851" t="s">
        <v>53</v>
      </c>
      <c r="AB851">
        <v>90</v>
      </c>
      <c r="AC851">
        <v>5.6078022893739679</v>
      </c>
      <c r="AD851" t="s">
        <v>52</v>
      </c>
      <c r="AE851">
        <v>0</v>
      </c>
      <c r="AF851">
        <v>0</v>
      </c>
      <c r="AG851" t="s">
        <v>53</v>
      </c>
      <c r="AH851">
        <v>5</v>
      </c>
      <c r="AI851">
        <v>0.31153144823766588</v>
      </c>
      <c r="AJ851">
        <v>5.6078022893739679</v>
      </c>
      <c r="AK851">
        <v>7.1168754863937631E-2</v>
      </c>
      <c r="AL851">
        <v>71.168754863937636</v>
      </c>
      <c r="AM851">
        <v>0.52724720684877002</v>
      </c>
      <c r="AN851">
        <v>0.74084084772422332</v>
      </c>
      <c r="AO851">
        <v>1294.2101013275189</v>
      </c>
      <c r="AP851">
        <f>AO851*(AN851/100)</f>
        <v>9.5880370860073221</v>
      </c>
      <c r="AQ851">
        <v>1.2942100294299911E-3</v>
      </c>
      <c r="AR851">
        <v>23.77397154354432</v>
      </c>
      <c r="AS851">
        <v>0.35225458464181869</v>
      </c>
      <c r="AT851">
        <v>2.193898408249481E-5</v>
      </c>
      <c r="AU851">
        <v>37.465804285682303</v>
      </c>
      <c r="AV851" t="str">
        <f>VLOOKUP(_xlfn.CONCAT(B851:C851),Sheet2!C:G,5,0)</f>
        <v>14.5, 67.5</v>
      </c>
      <c r="AW851">
        <f>ROUND(H851,-2)</f>
        <v>200</v>
      </c>
      <c r="AX851">
        <f>VLOOKUP(_xlfn.CONCAT(B851:C851),Sheet2!C:G,4,0)</f>
        <v>3.0748338097010101E-3</v>
      </c>
      <c r="AY851">
        <f>(AJ851*0.000001)/(VLOOKUP(_xlfn.CONCAT(B851:C851),Sheet2!$C:$G,4,0)*VLOOKUP(AA851,Sheet3!$A$1:$B$5,2,0)*SQRT(8*1.380649E-23*Sheet3!$D$2/(PI()*VLOOKUP(AA851,Sheet3!$A$1:$B$5,2,0))))</f>
        <v>2.7485063012663407E+19</v>
      </c>
      <c r="AZ851" t="str">
        <f>VLOOKUP(_xlfn.CONCAT(B851:C851),Sheet2!C:H,6,0)</f>
        <v>+2, +1</v>
      </c>
      <c r="BA851">
        <f>VLOOKUP(_xlfn.CONCAT(B851:C851),Sheet2!C:G,2,0)</f>
        <v>14.5</v>
      </c>
      <c r="BB851">
        <f>VLOOKUP(_xlfn.CONCAT(B851:C851),Sheet2!C:G,3,0)</f>
        <v>67.5</v>
      </c>
    </row>
    <row r="852" spans="1:54" x14ac:dyDescent="0.25">
      <c r="A852" t="s">
        <v>60</v>
      </c>
      <c r="B852" t="s">
        <v>57</v>
      </c>
      <c r="C852" t="s">
        <v>55</v>
      </c>
      <c r="D852" t="s">
        <v>51</v>
      </c>
      <c r="E852" s="1">
        <v>45719.757474388403</v>
      </c>
      <c r="F852">
        <v>0.48984620277777807</v>
      </c>
      <c r="G852">
        <v>489.8462027777781</v>
      </c>
      <c r="H852">
        <v>199.98487499999999</v>
      </c>
      <c r="I852">
        <v>4.51251562286E-2</v>
      </c>
      <c r="J852">
        <v>9.5157500000000006</v>
      </c>
      <c r="K852">
        <v>1.286329391769509E-2</v>
      </c>
      <c r="L852">
        <v>1903.00607428125</v>
      </c>
      <c r="M852">
        <v>5.8045814765039132E-4</v>
      </c>
      <c r="N852">
        <v>40.673232499999997</v>
      </c>
      <c r="O852">
        <v>11.391921589236491</v>
      </c>
      <c r="P852">
        <v>2.0653412499999999</v>
      </c>
      <c r="Q852">
        <v>5.8328699380867438E-4</v>
      </c>
      <c r="R852">
        <v>84.004104853090624</v>
      </c>
      <c r="S852">
        <v>40.673232499999997</v>
      </c>
      <c r="T852">
        <v>11.391921589236491</v>
      </c>
      <c r="U852">
        <v>2.0653412499999999</v>
      </c>
      <c r="V852">
        <v>5.8328699380867438E-4</v>
      </c>
      <c r="W852">
        <v>84.004104853090624</v>
      </c>
      <c r="X852">
        <v>6.6447596974898906E-3</v>
      </c>
      <c r="Y852">
        <f>S852/U852</f>
        <v>19.693226240457843</v>
      </c>
      <c r="Z852">
        <f>(((Y852/13)-1)/(0.0039))+23</f>
        <v>155.01629665597324</v>
      </c>
      <c r="AA852" t="s">
        <v>53</v>
      </c>
      <c r="AB852">
        <v>90</v>
      </c>
      <c r="AC852">
        <v>5.6078822467464846</v>
      </c>
      <c r="AD852" t="s">
        <v>52</v>
      </c>
      <c r="AE852">
        <v>0</v>
      </c>
      <c r="AF852">
        <v>0</v>
      </c>
      <c r="AG852" t="s">
        <v>53</v>
      </c>
      <c r="AH852">
        <v>5</v>
      </c>
      <c r="AI852">
        <v>0.311531594278529</v>
      </c>
      <c r="AJ852">
        <v>5.6078822467464846</v>
      </c>
      <c r="AK852">
        <v>7.1091959381826539E-2</v>
      </c>
      <c r="AL852">
        <v>71.091959381826541</v>
      </c>
      <c r="AM852">
        <v>0.52716120687677626</v>
      </c>
      <c r="AN852">
        <v>0.74152015426309392</v>
      </c>
      <c r="AO852">
        <v>1292.795135714503</v>
      </c>
      <c r="AP852">
        <f>AO852*(AN852/100)</f>
        <v>9.5863364846559573</v>
      </c>
      <c r="AQ852">
        <v>1.292795063896571E-3</v>
      </c>
      <c r="AR852">
        <v>23.679466427688411</v>
      </c>
      <c r="AS852">
        <v>0.35117603196654518</v>
      </c>
      <c r="AT852">
        <v>2.2678376999532052E-5</v>
      </c>
      <c r="AU852">
        <v>37.357715428563409</v>
      </c>
      <c r="AV852" t="str">
        <f>VLOOKUP(_xlfn.CONCAT(B852:C852),Sheet2!C:G,5,0)</f>
        <v>14.5, 67.5</v>
      </c>
      <c r="AW852">
        <f>ROUND(H852,-2)</f>
        <v>200</v>
      </c>
      <c r="AX852">
        <f>VLOOKUP(_xlfn.CONCAT(B852:C852),Sheet2!C:G,4,0)</f>
        <v>3.0748338097010101E-3</v>
      </c>
      <c r="AY852">
        <f>(AJ852*0.000001)/(VLOOKUP(_xlfn.CONCAT(B852:C852),Sheet2!$C:$G,4,0)*VLOOKUP(AA852,Sheet3!$A$1:$B$5,2,0)*SQRT(8*1.380649E-23*Sheet3!$D$2/(PI()*VLOOKUP(AA852,Sheet3!$A$1:$B$5,2,0))))</f>
        <v>2.7485454901198086E+19</v>
      </c>
      <c r="AZ852" t="str">
        <f>VLOOKUP(_xlfn.CONCAT(B852:C852),Sheet2!C:H,6,0)</f>
        <v>+2, +1</v>
      </c>
      <c r="BA852">
        <f>VLOOKUP(_xlfn.CONCAT(B852:C852),Sheet2!C:G,2,0)</f>
        <v>14.5</v>
      </c>
      <c r="BB852">
        <f>VLOOKUP(_xlfn.CONCAT(B852:C852),Sheet2!C:G,3,0)</f>
        <v>67.5</v>
      </c>
    </row>
    <row r="853" spans="1:54" x14ac:dyDescent="0.25">
      <c r="A853" t="s">
        <v>60</v>
      </c>
      <c r="B853" t="s">
        <v>57</v>
      </c>
      <c r="C853" t="s">
        <v>55</v>
      </c>
      <c r="D853" t="s">
        <v>51</v>
      </c>
      <c r="E853" s="1">
        <v>45719.757950891057</v>
      </c>
      <c r="F853">
        <v>0.63929799027777801</v>
      </c>
      <c r="G853">
        <v>639.29799027777801</v>
      </c>
      <c r="H853">
        <v>299.99537500000002</v>
      </c>
      <c r="I853">
        <v>0.15715273017276521</v>
      </c>
      <c r="J853">
        <v>9.8145062500000009</v>
      </c>
      <c r="K853">
        <v>5.118745114655629E-2</v>
      </c>
      <c r="L853">
        <v>2944.3064829085938</v>
      </c>
      <c r="M853">
        <v>8.0442476982663623E-3</v>
      </c>
      <c r="N853">
        <v>38.993771250000009</v>
      </c>
      <c r="O853">
        <v>13.647477590644961</v>
      </c>
      <c r="P853">
        <v>2.0594450000000002</v>
      </c>
      <c r="Q853">
        <v>5.3836539322353963E-4</v>
      </c>
      <c r="R853">
        <v>80.305527231956276</v>
      </c>
      <c r="S853">
        <v>38.993771250000009</v>
      </c>
      <c r="T853">
        <v>13.647477590644961</v>
      </c>
      <c r="U853">
        <v>2.0594450000000002</v>
      </c>
      <c r="V853">
        <v>5.3836539322353963E-4</v>
      </c>
      <c r="W853">
        <v>80.305527231956276</v>
      </c>
      <c r="X853">
        <v>7.3473296395970208E-3</v>
      </c>
      <c r="Y853">
        <f>S853/U853</f>
        <v>18.934116351735543</v>
      </c>
      <c r="Z853">
        <f>(((Y853/13)-1)/(0.0039))+23</f>
        <v>140.04371502436967</v>
      </c>
      <c r="AA853" t="s">
        <v>53</v>
      </c>
      <c r="AB853">
        <v>90</v>
      </c>
      <c r="AC853">
        <v>5.6078563244932962</v>
      </c>
      <c r="AD853" t="s">
        <v>52</v>
      </c>
      <c r="AE853">
        <v>0</v>
      </c>
      <c r="AF853">
        <v>0</v>
      </c>
      <c r="AG853" t="s">
        <v>53</v>
      </c>
      <c r="AH853">
        <v>5</v>
      </c>
      <c r="AI853">
        <v>0.31153378489147471</v>
      </c>
      <c r="AJ853">
        <v>5.6078563244932962</v>
      </c>
      <c r="AK853">
        <v>9.2586226327505419E-2</v>
      </c>
      <c r="AL853">
        <v>92.586226327505415</v>
      </c>
      <c r="AM853">
        <v>0.55416611965759244</v>
      </c>
      <c r="AN853">
        <v>0.59854056228335706</v>
      </c>
      <c r="AO853">
        <v>1683.6724906736149</v>
      </c>
      <c r="AP853">
        <f>AO853*(AN853/100)</f>
        <v>10.077462792688056</v>
      </c>
      <c r="AQ853">
        <v>1.6836723971403989E-3</v>
      </c>
      <c r="AR853">
        <v>25.958696292990389</v>
      </c>
      <c r="AS853">
        <v>0.31074665350698721</v>
      </c>
      <c r="AT853">
        <v>2.5269473665090821E-5</v>
      </c>
      <c r="AU853">
        <v>31.445852143776222</v>
      </c>
      <c r="AV853" t="str">
        <f>VLOOKUP(_xlfn.CONCAT(B853:C853),Sheet2!C:G,5,0)</f>
        <v>14.5, 67.5</v>
      </c>
      <c r="AW853">
        <f>ROUND(H853,-2)</f>
        <v>300</v>
      </c>
      <c r="AX853">
        <f>VLOOKUP(_xlfn.CONCAT(B853:C853),Sheet2!C:G,4,0)</f>
        <v>3.0748338097010101E-3</v>
      </c>
      <c r="AY853">
        <f>(AJ853*0.000001)/(VLOOKUP(_xlfn.CONCAT(B853:C853),Sheet2!$C:$G,4,0)*VLOOKUP(AA853,Sheet3!$A$1:$B$5,2,0)*SQRT(8*1.380649E-23*Sheet3!$D$2/(PI()*VLOOKUP(AA853,Sheet3!$A$1:$B$5,2,0))))</f>
        <v>2.7485327850577261E+19</v>
      </c>
      <c r="AZ853" t="str">
        <f>VLOOKUP(_xlfn.CONCAT(B853:C853),Sheet2!C:H,6,0)</f>
        <v>+2, +1</v>
      </c>
      <c r="BA853">
        <f>VLOOKUP(_xlfn.CONCAT(B853:C853),Sheet2!C:G,2,0)</f>
        <v>14.5</v>
      </c>
      <c r="BB853">
        <f>VLOOKUP(_xlfn.CONCAT(B853:C853),Sheet2!C:G,3,0)</f>
        <v>67.5</v>
      </c>
    </row>
    <row r="854" spans="1:54" x14ac:dyDescent="0.25">
      <c r="A854" t="s">
        <v>60</v>
      </c>
      <c r="B854" t="s">
        <v>57</v>
      </c>
      <c r="C854" t="s">
        <v>55</v>
      </c>
      <c r="D854" t="s">
        <v>51</v>
      </c>
      <c r="E854" s="1">
        <v>45719.758326815478</v>
      </c>
      <c r="F854">
        <v>0.63346184583333365</v>
      </c>
      <c r="G854">
        <v>633.46184583333365</v>
      </c>
      <c r="H854">
        <v>294.62162499999999</v>
      </c>
      <c r="I854">
        <v>1.881627091113562</v>
      </c>
      <c r="J854">
        <v>9.7753350000000001</v>
      </c>
      <c r="K854">
        <v>3.25420344325036E-2</v>
      </c>
      <c r="L854">
        <v>2880.0250826193751</v>
      </c>
      <c r="M854">
        <v>6.1231973588149129E-2</v>
      </c>
      <c r="N854">
        <v>39.831926250000002</v>
      </c>
      <c r="O854">
        <v>12.60045323810089</v>
      </c>
      <c r="P854">
        <v>2.054325</v>
      </c>
      <c r="Q854">
        <v>6.499253832209208E-4</v>
      </c>
      <c r="R854">
        <v>81.827721893531233</v>
      </c>
      <c r="S854">
        <v>39.831926250000002</v>
      </c>
      <c r="T854">
        <v>12.60045323810089</v>
      </c>
      <c r="U854">
        <v>2.054325</v>
      </c>
      <c r="V854">
        <v>6.499253832209208E-4</v>
      </c>
      <c r="W854">
        <v>81.827721893531233</v>
      </c>
      <c r="X854">
        <v>8.1893543995300144E-3</v>
      </c>
      <c r="Y854">
        <f>S854/U854</f>
        <v>19.389301230331132</v>
      </c>
      <c r="Z854">
        <f>(((Y854/13)-1)/(0.0039))+23</f>
        <v>149.02172051935167</v>
      </c>
      <c r="AA854" t="s">
        <v>53</v>
      </c>
      <c r="AB854">
        <v>90</v>
      </c>
      <c r="AC854">
        <v>5.6078818816443299</v>
      </c>
      <c r="AD854" t="s">
        <v>52</v>
      </c>
      <c r="AE854">
        <v>0</v>
      </c>
      <c r="AF854">
        <v>0</v>
      </c>
      <c r="AG854" t="s">
        <v>53</v>
      </c>
      <c r="AH854">
        <v>5</v>
      </c>
      <c r="AI854">
        <v>0.31152706701177452</v>
      </c>
      <c r="AJ854">
        <v>5.6078818816443299</v>
      </c>
      <c r="AK854">
        <v>9.1746867704093654E-2</v>
      </c>
      <c r="AL854">
        <v>91.74686770409366</v>
      </c>
      <c r="AM854">
        <v>0.55300621535215921</v>
      </c>
      <c r="AN854">
        <v>0.6027521475019082</v>
      </c>
      <c r="AO854">
        <v>1668.401223406624</v>
      </c>
      <c r="AP854">
        <f>AO854*(AN854/100)</f>
        <v>10.056324203031537</v>
      </c>
      <c r="AQ854">
        <v>1.6684011307241951E-3</v>
      </c>
      <c r="AR854">
        <v>26.058977377045451</v>
      </c>
      <c r="AS854">
        <v>0.3141420915143559</v>
      </c>
      <c r="AT854">
        <v>2.533903919525306E-5</v>
      </c>
      <c r="AU854">
        <v>31.85627384211881</v>
      </c>
      <c r="AV854" t="str">
        <f>VLOOKUP(_xlfn.CONCAT(B854:C854),Sheet2!C:G,5,0)</f>
        <v>14.5, 67.5</v>
      </c>
      <c r="AW854">
        <f>ROUND(H854,-2)</f>
        <v>300</v>
      </c>
      <c r="AX854">
        <f>VLOOKUP(_xlfn.CONCAT(B854:C854),Sheet2!C:G,4,0)</f>
        <v>3.0748338097010101E-3</v>
      </c>
      <c r="AY854">
        <f>(AJ854*0.000001)/(VLOOKUP(_xlfn.CONCAT(B854:C854),Sheet2!$C:$G,4,0)*VLOOKUP(AA854,Sheet3!$A$1:$B$5,2,0)*SQRT(8*1.380649E-23*Sheet3!$D$2/(PI()*VLOOKUP(AA854,Sheet3!$A$1:$B$5,2,0))))</f>
        <v>2.7485453111752733E+19</v>
      </c>
      <c r="AZ854" t="str">
        <f>VLOOKUP(_xlfn.CONCAT(B854:C854),Sheet2!C:H,6,0)</f>
        <v>+2, +1</v>
      </c>
      <c r="BA854">
        <f>VLOOKUP(_xlfn.CONCAT(B854:C854),Sheet2!C:G,2,0)</f>
        <v>14.5</v>
      </c>
      <c r="BB854">
        <f>VLOOKUP(_xlfn.CONCAT(B854:C854),Sheet2!C:G,3,0)</f>
        <v>67.5</v>
      </c>
    </row>
    <row r="855" spans="1:54" x14ac:dyDescent="0.25">
      <c r="A855" t="s">
        <v>60</v>
      </c>
      <c r="B855" t="s">
        <v>57</v>
      </c>
      <c r="C855" t="s">
        <v>55</v>
      </c>
      <c r="D855" t="s">
        <v>51</v>
      </c>
      <c r="E855" s="1">
        <v>45719.758768711792</v>
      </c>
      <c r="F855">
        <v>0.63381077777777728</v>
      </c>
      <c r="G855">
        <v>633.81077777777728</v>
      </c>
      <c r="H855">
        <v>295.04962499999999</v>
      </c>
      <c r="I855">
        <v>1.483534952172642</v>
      </c>
      <c r="J855">
        <v>9.7914750000000002</v>
      </c>
      <c r="K855">
        <v>3.825648733913501E-2</v>
      </c>
      <c r="L855">
        <v>2888.9710269468751</v>
      </c>
      <c r="M855">
        <v>5.6754836114956957E-2</v>
      </c>
      <c r="N855">
        <v>37.313007499999998</v>
      </c>
      <c r="O855">
        <v>15.40032117921483</v>
      </c>
      <c r="P855">
        <v>4.0428237500000002</v>
      </c>
      <c r="Q855">
        <v>8.9350254385296708</v>
      </c>
      <c r="R855">
        <v>150.84991290492809</v>
      </c>
      <c r="S855">
        <v>37.313007499999998</v>
      </c>
      <c r="T855">
        <v>15.40032117921483</v>
      </c>
      <c r="U855">
        <v>4.0428237500000002</v>
      </c>
      <c r="V855">
        <v>8.9350254385296708</v>
      </c>
      <c r="W855">
        <v>150.84991290492809</v>
      </c>
      <c r="X855">
        <v>137.60226149781181</v>
      </c>
      <c r="Y855">
        <f>S855/U855</f>
        <v>9.2294420453031112</v>
      </c>
      <c r="AA855" t="s">
        <v>53</v>
      </c>
      <c r="AB855">
        <v>90</v>
      </c>
      <c r="AC855">
        <v>5.6079775384096262</v>
      </c>
      <c r="AD855" t="s">
        <v>52</v>
      </c>
      <c r="AE855">
        <v>0</v>
      </c>
      <c r="AF855">
        <v>0</v>
      </c>
      <c r="AG855" t="s">
        <v>53</v>
      </c>
      <c r="AH855">
        <v>5</v>
      </c>
      <c r="AI855">
        <v>0.31153210542154969</v>
      </c>
      <c r="AJ855">
        <v>5.6079775384096262</v>
      </c>
      <c r="AK855">
        <v>9.1797051355190812E-2</v>
      </c>
      <c r="AL855">
        <v>91.797051355190817</v>
      </c>
      <c r="AM855">
        <v>0.55307533501706008</v>
      </c>
      <c r="AN855">
        <v>0.60249793087257542</v>
      </c>
      <c r="AO855">
        <v>1669.2853306578461</v>
      </c>
      <c r="AP855">
        <f>AO855*(AN855/100)</f>
        <v>10.057409577572951</v>
      </c>
      <c r="AQ855">
        <v>1.669285237926386E-3</v>
      </c>
      <c r="AR855">
        <v>26.00626688214027</v>
      </c>
      <c r="AS855">
        <v>0.31337443972418988</v>
      </c>
      <c r="AT855">
        <v>2.4715714791920531E-5</v>
      </c>
      <c r="AU855">
        <v>31.77499895255227</v>
      </c>
      <c r="AV855" t="str">
        <f>VLOOKUP(_xlfn.CONCAT(B855:C855),Sheet2!C:G,5,0)</f>
        <v>14.5, 67.5</v>
      </c>
      <c r="AW855">
        <f>ROUND(H855,-2)</f>
        <v>300</v>
      </c>
      <c r="AX855">
        <f>VLOOKUP(_xlfn.CONCAT(B855:C855),Sheet2!C:G,4,0)</f>
        <v>3.0748338097010101E-3</v>
      </c>
      <c r="AY855">
        <f>(AJ855*0.000001)/(VLOOKUP(_xlfn.CONCAT(B855:C855),Sheet2!$C:$G,4,0)*VLOOKUP(AA855,Sheet3!$A$1:$B$5,2,0)*SQRT(8*1.380649E-23*Sheet3!$D$2/(PI()*VLOOKUP(AA855,Sheet3!$A$1:$B$5,2,0))))</f>
        <v>2.748592194643807E+19</v>
      </c>
      <c r="AZ855" t="str">
        <f>VLOOKUP(_xlfn.CONCAT(B855:C855),Sheet2!C:H,6,0)</f>
        <v>+2, +1</v>
      </c>
      <c r="BA855">
        <f>VLOOKUP(_xlfn.CONCAT(B855:C855),Sheet2!C:G,2,0)</f>
        <v>14.5</v>
      </c>
      <c r="BB855">
        <f>VLOOKUP(_xlfn.CONCAT(B855:C855),Sheet2!C:G,3,0)</f>
        <v>67.5</v>
      </c>
    </row>
    <row r="856" spans="1:54" x14ac:dyDescent="0.25">
      <c r="A856" t="s">
        <v>60</v>
      </c>
      <c r="B856" t="s">
        <v>57</v>
      </c>
      <c r="C856" t="s">
        <v>55</v>
      </c>
      <c r="D856" t="s">
        <v>51</v>
      </c>
      <c r="E856" s="1">
        <v>45719.759703893003</v>
      </c>
      <c r="F856">
        <v>0.160687583333333</v>
      </c>
      <c r="G856">
        <v>160.68758333333301</v>
      </c>
      <c r="H856">
        <v>300</v>
      </c>
      <c r="I856">
        <v>0</v>
      </c>
      <c r="J856">
        <v>1.7919912499999999</v>
      </c>
      <c r="K856">
        <v>8.7613997794370162E-3</v>
      </c>
      <c r="L856">
        <v>537.59737499999994</v>
      </c>
      <c r="M856">
        <v>0</v>
      </c>
      <c r="N856">
        <v>38.782586250000001</v>
      </c>
      <c r="O856">
        <v>13.89394714053539</v>
      </c>
      <c r="P856">
        <v>2.0456625000000002</v>
      </c>
      <c r="Q856">
        <v>5.8439768207403143E-4</v>
      </c>
      <c r="R856">
        <v>79.33608234464063</v>
      </c>
      <c r="S856">
        <v>38.782586250000001</v>
      </c>
      <c r="T856">
        <v>13.89394714053539</v>
      </c>
      <c r="U856">
        <v>2.0456625000000002</v>
      </c>
      <c r="V856">
        <v>5.8439768207403143E-4</v>
      </c>
      <c r="W856">
        <v>79.33608234464063</v>
      </c>
      <c r="X856">
        <v>8.1195905037880003E-3</v>
      </c>
      <c r="Y856">
        <f>S856/U856</f>
        <v>18.958448057780792</v>
      </c>
      <c r="Z856">
        <f>(((Y856/13)-1)/(0.0039))+23</f>
        <v>140.52363033098212</v>
      </c>
      <c r="AA856" t="s">
        <v>52</v>
      </c>
      <c r="AB856">
        <v>20</v>
      </c>
      <c r="AC856">
        <v>1.9516780332435639</v>
      </c>
      <c r="AD856" t="s">
        <v>52</v>
      </c>
      <c r="AE856">
        <v>0</v>
      </c>
      <c r="AF856">
        <v>0</v>
      </c>
      <c r="AG856" t="s">
        <v>53</v>
      </c>
      <c r="AH856">
        <v>5</v>
      </c>
      <c r="AI856">
        <v>0.31151523770186762</v>
      </c>
      <c r="AJ856">
        <v>1.9516780332435639</v>
      </c>
      <c r="AK856">
        <v>2.3752122554448089E-2</v>
      </c>
      <c r="AL856">
        <v>23.752122554448089</v>
      </c>
      <c r="AM856">
        <v>0.49054257434928128</v>
      </c>
      <c r="AN856">
        <v>2.0652578447454029</v>
      </c>
      <c r="AO856">
        <v>1241.0873885245981</v>
      </c>
      <c r="AP856">
        <f>AO856*(AN856/100)</f>
        <v>25.63165465165012</v>
      </c>
      <c r="AQ856">
        <v>1.2410871904296439E-3</v>
      </c>
      <c r="AR856">
        <v>26.8849691033254</v>
      </c>
      <c r="AS856">
        <v>1.110487866927611</v>
      </c>
      <c r="AT856">
        <v>2.3427626331314559E-5</v>
      </c>
      <c r="AU856">
        <v>44.181991317290361</v>
      </c>
      <c r="AV856" t="str">
        <f>VLOOKUP(_xlfn.CONCAT(B856:C856),Sheet2!C:G,5,0)</f>
        <v>14.5, 67.5</v>
      </c>
      <c r="AW856">
        <f>ROUND(H856,-2)</f>
        <v>300</v>
      </c>
      <c r="AX856">
        <f>VLOOKUP(_xlfn.CONCAT(B856:C856),Sheet2!C:G,4,0)</f>
        <v>3.0748338097010101E-3</v>
      </c>
      <c r="AY856">
        <f>(AJ856*0.000001)/(VLOOKUP(_xlfn.CONCAT(B856:C856),Sheet2!$C:$G,4,0)*VLOOKUP(AA856,Sheet3!$A$1:$B$5,2,0)*SQRT(8*1.380649E-23*Sheet3!$D$2/(PI()*VLOOKUP(AA856,Sheet3!$A$1:$B$5,2,0))))</f>
        <v>7.6420214785615043E+18</v>
      </c>
      <c r="AZ856" t="str">
        <f>VLOOKUP(_xlfn.CONCAT(B856:C856),Sheet2!C:H,6,0)</f>
        <v>+2, +1</v>
      </c>
      <c r="BA856">
        <f>VLOOKUP(_xlfn.CONCAT(B856:C856),Sheet2!C:G,2,0)</f>
        <v>14.5</v>
      </c>
      <c r="BB856">
        <f>VLOOKUP(_xlfn.CONCAT(B856:C856),Sheet2!C:G,3,0)</f>
        <v>67.5</v>
      </c>
    </row>
    <row r="857" spans="1:54" x14ac:dyDescent="0.25">
      <c r="A857" t="s">
        <v>60</v>
      </c>
      <c r="B857" t="s">
        <v>57</v>
      </c>
      <c r="C857" t="s">
        <v>55</v>
      </c>
      <c r="D857" t="s">
        <v>51</v>
      </c>
      <c r="E857" s="1">
        <v>45719.760114655321</v>
      </c>
      <c r="F857">
        <v>0.16359133333333409</v>
      </c>
      <c r="G857">
        <v>163.59133333333409</v>
      </c>
      <c r="H857">
        <v>300</v>
      </c>
      <c r="I857">
        <v>0</v>
      </c>
      <c r="J857">
        <v>1.8346225</v>
      </c>
      <c r="K857">
        <v>5.672981769113186E-3</v>
      </c>
      <c r="L857">
        <v>550.38674999999989</v>
      </c>
      <c r="M857">
        <v>0</v>
      </c>
      <c r="N857">
        <v>37.578197499999987</v>
      </c>
      <c r="O857">
        <v>15.725102892341001</v>
      </c>
      <c r="P857">
        <v>2.0641137500000002</v>
      </c>
      <c r="Q857">
        <v>7.2212378852751702E-4</v>
      </c>
      <c r="R857">
        <v>77.565674159965624</v>
      </c>
      <c r="S857">
        <v>37.578197499999987</v>
      </c>
      <c r="T857">
        <v>15.725102892341001</v>
      </c>
      <c r="U857">
        <v>2.0641137500000002</v>
      </c>
      <c r="V857">
        <v>7.2212378852751702E-4</v>
      </c>
      <c r="W857">
        <v>77.565674159965624</v>
      </c>
      <c r="X857">
        <v>1.13554708756023E-2</v>
      </c>
      <c r="Y857">
        <f>S857/U857</f>
        <v>18.20548770628556</v>
      </c>
      <c r="Z857">
        <f>(((Y857/13)-1)/(0.0039))+23</f>
        <v>125.67234134685523</v>
      </c>
      <c r="AA857" t="s">
        <v>52</v>
      </c>
      <c r="AB857">
        <v>20</v>
      </c>
      <c r="AC857">
        <v>1.952053859992775</v>
      </c>
      <c r="AD857" t="s">
        <v>52</v>
      </c>
      <c r="AE857">
        <v>0</v>
      </c>
      <c r="AF857">
        <v>0</v>
      </c>
      <c r="AG857" t="s">
        <v>53</v>
      </c>
      <c r="AH857">
        <v>5</v>
      </c>
      <c r="AI857">
        <v>0.31152414619451352</v>
      </c>
      <c r="AJ857">
        <v>1.952053859992775</v>
      </c>
      <c r="AK857">
        <v>2.416974203352952E-2</v>
      </c>
      <c r="AL857">
        <v>24.16974203352952</v>
      </c>
      <c r="AM857">
        <v>0.49071185968506442</v>
      </c>
      <c r="AN857">
        <v>2.030273467562556</v>
      </c>
      <c r="AO857">
        <v>1262.665545357941</v>
      </c>
      <c r="AP857">
        <f>AO857*(AN857/100)</f>
        <v>25.635563551456325</v>
      </c>
      <c r="AQ857">
        <v>1.26266534385185E-3</v>
      </c>
      <c r="AR857">
        <v>27.186560610436491</v>
      </c>
      <c r="AS857">
        <v>1.10392305363301</v>
      </c>
      <c r="AT857">
        <v>2.3828429948558811E-5</v>
      </c>
      <c r="AU857">
        <v>43.91410591466731</v>
      </c>
      <c r="AV857" t="str">
        <f>VLOOKUP(_xlfn.CONCAT(B857:C857),Sheet2!C:G,5,0)</f>
        <v>14.5, 67.5</v>
      </c>
      <c r="AW857">
        <f>ROUND(H857,-2)</f>
        <v>300</v>
      </c>
      <c r="AX857">
        <f>VLOOKUP(_xlfn.CONCAT(B857:C857),Sheet2!C:G,4,0)</f>
        <v>3.0748338097010101E-3</v>
      </c>
      <c r="AY857">
        <f>(AJ857*0.000001)/(VLOOKUP(_xlfn.CONCAT(B857:C857),Sheet2!$C:$G,4,0)*VLOOKUP(AA857,Sheet3!$A$1:$B$5,2,0)*SQRT(8*1.380649E-23*Sheet3!$D$2/(PI()*VLOOKUP(AA857,Sheet3!$A$1:$B$5,2,0))))</f>
        <v>7.6434930717447895E+18</v>
      </c>
      <c r="AZ857" t="str">
        <f>VLOOKUP(_xlfn.CONCAT(B857:C857),Sheet2!C:H,6,0)</f>
        <v>+2, +1</v>
      </c>
      <c r="BA857">
        <f>VLOOKUP(_xlfn.CONCAT(B857:C857),Sheet2!C:G,2,0)</f>
        <v>14.5</v>
      </c>
      <c r="BB857">
        <f>VLOOKUP(_xlfn.CONCAT(B857:C857),Sheet2!C:G,3,0)</f>
        <v>67.5</v>
      </c>
    </row>
    <row r="858" spans="1:54" x14ac:dyDescent="0.25">
      <c r="A858" t="s">
        <v>60</v>
      </c>
      <c r="B858" t="s">
        <v>57</v>
      </c>
      <c r="C858" t="s">
        <v>55</v>
      </c>
      <c r="D858" t="s">
        <v>51</v>
      </c>
      <c r="E858" s="1">
        <v>45719.760469977977</v>
      </c>
      <c r="F858">
        <v>0.1610828124999997</v>
      </c>
      <c r="G858">
        <v>161.0828124999997</v>
      </c>
      <c r="H858">
        <v>300.01162499999998</v>
      </c>
      <c r="I858">
        <v>3.2072498834317738E-2</v>
      </c>
      <c r="J858">
        <v>1.8482175000000001</v>
      </c>
      <c r="K858">
        <v>6.0187603037912272E-3</v>
      </c>
      <c r="L858">
        <v>554.48673552843752</v>
      </c>
      <c r="M858">
        <v>1.9303668282738201E-4</v>
      </c>
      <c r="N858">
        <v>39.444214999999993</v>
      </c>
      <c r="O858">
        <v>13.813921728121279</v>
      </c>
      <c r="P858">
        <v>2.0604325000000001</v>
      </c>
      <c r="Q858">
        <v>3.1619521148287962E-3</v>
      </c>
      <c r="R858">
        <v>81.272142522987494</v>
      </c>
      <c r="S858">
        <v>39.444214999999993</v>
      </c>
      <c r="T858">
        <v>13.813921728121279</v>
      </c>
      <c r="U858">
        <v>2.0604325000000001</v>
      </c>
      <c r="V858">
        <v>3.1619521148287962E-3</v>
      </c>
      <c r="W858">
        <v>81.272142522987494</v>
      </c>
      <c r="X858">
        <v>4.3678959022312537E-2</v>
      </c>
      <c r="Y858">
        <f>S858/U858</f>
        <v>19.143657945601223</v>
      </c>
      <c r="Z858">
        <f>(((Y858/13)-1)/(0.0039))+23</f>
        <v>144.17668531757835</v>
      </c>
      <c r="AA858" t="s">
        <v>52</v>
      </c>
      <c r="AB858">
        <v>20</v>
      </c>
      <c r="AC858">
        <v>1.9522003008570039</v>
      </c>
      <c r="AD858" t="s">
        <v>52</v>
      </c>
      <c r="AE858">
        <v>0</v>
      </c>
      <c r="AF858">
        <v>0</v>
      </c>
      <c r="AG858" t="s">
        <v>53</v>
      </c>
      <c r="AH858">
        <v>5</v>
      </c>
      <c r="AI858">
        <v>0.31154218224109997</v>
      </c>
      <c r="AJ858">
        <v>1.9522003008570039</v>
      </c>
      <c r="AK858">
        <v>2.380896470638991E-2</v>
      </c>
      <c r="AL858">
        <v>23.808964706389911</v>
      </c>
      <c r="AM858">
        <v>0.49056544570855459</v>
      </c>
      <c r="AN858">
        <v>2.060423255518101</v>
      </c>
      <c r="AO858">
        <v>1243.72466445021</v>
      </c>
      <c r="AP858">
        <f>AO858*(AN858/100)</f>
        <v>25.625992220946593</v>
      </c>
      <c r="AQ858">
        <v>1.2437244659702521E-3</v>
      </c>
      <c r="AR858">
        <v>26.18396971919038</v>
      </c>
      <c r="AS858">
        <v>1.0790012026240321</v>
      </c>
      <c r="AT858">
        <v>2.283674216285524E-5</v>
      </c>
      <c r="AU858">
        <v>42.938745295141217</v>
      </c>
      <c r="AV858" t="str">
        <f>VLOOKUP(_xlfn.CONCAT(B858:C858),Sheet2!C:G,5,0)</f>
        <v>14.5, 67.5</v>
      </c>
      <c r="AW858">
        <f>ROUND(H858,-2)</f>
        <v>300</v>
      </c>
      <c r="AX858">
        <f>VLOOKUP(_xlfn.CONCAT(B858:C858),Sheet2!C:G,4,0)</f>
        <v>3.0748338097010101E-3</v>
      </c>
      <c r="AY858">
        <f>(AJ858*0.000001)/(VLOOKUP(_xlfn.CONCAT(B858:C858),Sheet2!$C:$G,4,0)*VLOOKUP(AA858,Sheet3!$A$1:$B$5,2,0)*SQRT(8*1.380649E-23*Sheet3!$D$2/(PI()*VLOOKUP(AA858,Sheet3!$A$1:$B$5,2,0))))</f>
        <v>7.6440664779166648E+18</v>
      </c>
      <c r="AZ858" t="str">
        <f>VLOOKUP(_xlfn.CONCAT(B858:C858),Sheet2!C:H,6,0)</f>
        <v>+2, +1</v>
      </c>
      <c r="BA858">
        <f>VLOOKUP(_xlfn.CONCAT(B858:C858),Sheet2!C:G,2,0)</f>
        <v>14.5</v>
      </c>
      <c r="BB858">
        <f>VLOOKUP(_xlfn.CONCAT(B858:C858),Sheet2!C:G,3,0)</f>
        <v>67.5</v>
      </c>
    </row>
    <row r="859" spans="1:54" x14ac:dyDescent="0.25">
      <c r="A859" t="s">
        <v>60</v>
      </c>
      <c r="B859" t="s">
        <v>57</v>
      </c>
      <c r="C859" t="s">
        <v>55</v>
      </c>
      <c r="D859" t="s">
        <v>51</v>
      </c>
      <c r="E859" s="1">
        <v>45719.761075299502</v>
      </c>
      <c r="F859">
        <v>0.1636285513888889</v>
      </c>
      <c r="G859">
        <v>163.62855138888889</v>
      </c>
      <c r="H859">
        <v>300.01237500000002</v>
      </c>
      <c r="I859">
        <v>3.2950212755782401E-2</v>
      </c>
      <c r="J859">
        <v>1.8738487500000001</v>
      </c>
      <c r="K859">
        <v>7.2369773205684896E-3</v>
      </c>
      <c r="L859">
        <v>562.1778138782812</v>
      </c>
      <c r="M859">
        <v>2.3845994242150379E-4</v>
      </c>
      <c r="N859">
        <v>38.692995000000003</v>
      </c>
      <c r="O859">
        <v>15.24161775262454</v>
      </c>
      <c r="P859">
        <v>4.11360875</v>
      </c>
      <c r="Q859">
        <v>9.1422142892633733</v>
      </c>
      <c r="R859">
        <v>159.16784279570629</v>
      </c>
      <c r="S859">
        <v>38.692995000000003</v>
      </c>
      <c r="T859">
        <v>15.24161775262454</v>
      </c>
      <c r="U859">
        <v>4.11360875</v>
      </c>
      <c r="V859">
        <v>9.1422142892633733</v>
      </c>
      <c r="W859">
        <v>159.16784279570629</v>
      </c>
      <c r="X859">
        <v>139.34213560953441</v>
      </c>
      <c r="Y859">
        <f>S859/U859</f>
        <v>9.4060950740636198</v>
      </c>
      <c r="AA859" t="s">
        <v>52</v>
      </c>
      <c r="AB859">
        <v>20</v>
      </c>
      <c r="AC859">
        <v>1.9523210001630671</v>
      </c>
      <c r="AD859" t="s">
        <v>52</v>
      </c>
      <c r="AE859">
        <v>0</v>
      </c>
      <c r="AF859">
        <v>0</v>
      </c>
      <c r="AG859" t="s">
        <v>53</v>
      </c>
      <c r="AH859">
        <v>5</v>
      </c>
      <c r="AI859">
        <v>0.31152984178817239</v>
      </c>
      <c r="AJ859">
        <v>1.9523210001630671</v>
      </c>
      <c r="AK859">
        <v>2.4175094761888779E-2</v>
      </c>
      <c r="AL859">
        <v>24.175094761888779</v>
      </c>
      <c r="AM859">
        <v>0.49071404822411863</v>
      </c>
      <c r="AN859">
        <v>2.0298329874500132</v>
      </c>
      <c r="AO859">
        <v>1262.7723689186951</v>
      </c>
      <c r="AP859">
        <f>AO859*(AN859/100)</f>
        <v>25.632170100715651</v>
      </c>
      <c r="AQ859">
        <v>1.2627721674194469E-3</v>
      </c>
      <c r="AR859">
        <v>26.624499129708031</v>
      </c>
      <c r="AS859">
        <v>1.08086573215631</v>
      </c>
      <c r="AT859">
        <v>2.0749692175283542E-5</v>
      </c>
      <c r="AU859">
        <v>43.002577058515868</v>
      </c>
      <c r="AV859" t="str">
        <f>VLOOKUP(_xlfn.CONCAT(B859:C859),Sheet2!C:G,5,0)</f>
        <v>14.5, 67.5</v>
      </c>
      <c r="AW859">
        <f>ROUND(H859,-2)</f>
        <v>300</v>
      </c>
      <c r="AX859">
        <f>VLOOKUP(_xlfn.CONCAT(B859:C859),Sheet2!C:G,4,0)</f>
        <v>3.0748338097010101E-3</v>
      </c>
      <c r="AY859">
        <f>(AJ859*0.000001)/(VLOOKUP(_xlfn.CONCAT(B859:C859),Sheet2!$C:$G,4,0)*VLOOKUP(AA859,Sheet3!$A$1:$B$5,2,0)*SQRT(8*1.380649E-23*Sheet3!$D$2/(PI()*VLOOKUP(AA859,Sheet3!$A$1:$B$5,2,0))))</f>
        <v>7.6445390900348887E+18</v>
      </c>
      <c r="AZ859" t="str">
        <f>VLOOKUP(_xlfn.CONCAT(B859:C859),Sheet2!C:H,6,0)</f>
        <v>+2, +1</v>
      </c>
      <c r="BA859">
        <f>VLOOKUP(_xlfn.CONCAT(B859:C859),Sheet2!C:G,2,0)</f>
        <v>14.5</v>
      </c>
      <c r="BB859">
        <f>VLOOKUP(_xlfn.CONCAT(B859:C859),Sheet2!C:G,3,0)</f>
        <v>67.5</v>
      </c>
    </row>
    <row r="860" spans="1:54" x14ac:dyDescent="0.25">
      <c r="A860" t="s">
        <v>60</v>
      </c>
      <c r="B860" t="s">
        <v>57</v>
      </c>
      <c r="C860" t="s">
        <v>55</v>
      </c>
      <c r="D860" t="s">
        <v>51</v>
      </c>
      <c r="E860" s="1">
        <v>45719.761469163568</v>
      </c>
      <c r="F860">
        <v>0.16076609305555589</v>
      </c>
      <c r="G860">
        <v>160.7660930555559</v>
      </c>
      <c r="H860">
        <v>300.02075000000002</v>
      </c>
      <c r="I860">
        <v>4.0577033153314103E-2</v>
      </c>
      <c r="J860">
        <v>1.87959125</v>
      </c>
      <c r="K860">
        <v>5.2431896050059192E-3</v>
      </c>
      <c r="L860">
        <v>563.91637651843735</v>
      </c>
      <c r="M860">
        <v>2.1275307843143711E-4</v>
      </c>
      <c r="N860">
        <v>41.59219499999999</v>
      </c>
      <c r="O860">
        <v>11.662193119109711</v>
      </c>
      <c r="P860">
        <v>4.2166125000000001</v>
      </c>
      <c r="Q860">
        <v>9.3693203328320021</v>
      </c>
      <c r="R860">
        <v>175.37816933943739</v>
      </c>
      <c r="S860">
        <v>41.59219499999999</v>
      </c>
      <c r="T860">
        <v>11.662193119109711</v>
      </c>
      <c r="U860">
        <v>4.2166125000000001</v>
      </c>
      <c r="V860">
        <v>9.3693203328320021</v>
      </c>
      <c r="W860">
        <v>175.37816933943739</v>
      </c>
      <c r="X860">
        <v>109.26682311628809</v>
      </c>
      <c r="Y860">
        <f>S860/U860</f>
        <v>9.8638883701075191</v>
      </c>
      <c r="AA860" t="s">
        <v>52</v>
      </c>
      <c r="AB860">
        <v>20</v>
      </c>
      <c r="AC860">
        <v>1.952234622934558</v>
      </c>
      <c r="AD860" t="s">
        <v>52</v>
      </c>
      <c r="AE860">
        <v>0</v>
      </c>
      <c r="AF860">
        <v>0</v>
      </c>
      <c r="AG860" t="s">
        <v>53</v>
      </c>
      <c r="AH860">
        <v>5</v>
      </c>
      <c r="AI860">
        <v>0.3115449570174979</v>
      </c>
      <c r="AJ860">
        <v>1.952234622934558</v>
      </c>
      <c r="AK860">
        <v>2.376341388093885E-2</v>
      </c>
      <c r="AL860">
        <v>23.763413880938849</v>
      </c>
      <c r="AM860">
        <v>0.49054711333072948</v>
      </c>
      <c r="AN860">
        <v>2.06429562599256</v>
      </c>
      <c r="AO860">
        <v>1241.323371811995</v>
      </c>
      <c r="AP860">
        <f>AO860*(AN860/100)</f>
        <v>25.624584068738375</v>
      </c>
      <c r="AQ860">
        <v>1.2413231737169661E-3</v>
      </c>
      <c r="AR860">
        <v>25.6472585977851</v>
      </c>
      <c r="AS860">
        <v>1.058870474842158</v>
      </c>
      <c r="AT860">
        <v>1.9563118528443139E-5</v>
      </c>
      <c r="AU860">
        <v>42.139960587156118</v>
      </c>
      <c r="AV860" t="str">
        <f>VLOOKUP(_xlfn.CONCAT(B860:C860),Sheet2!C:G,5,0)</f>
        <v>14.5, 67.5</v>
      </c>
      <c r="AW860">
        <f>ROUND(H860,-2)</f>
        <v>300</v>
      </c>
      <c r="AX860">
        <f>VLOOKUP(_xlfn.CONCAT(B860:C860),Sheet2!C:G,4,0)</f>
        <v>3.0748338097010101E-3</v>
      </c>
      <c r="AY860">
        <f>(AJ860*0.000001)/(VLOOKUP(_xlfn.CONCAT(B860:C860),Sheet2!$C:$G,4,0)*VLOOKUP(AA860,Sheet3!$A$1:$B$5,2,0)*SQRT(8*1.380649E-23*Sheet3!$D$2/(PI()*VLOOKUP(AA860,Sheet3!$A$1:$B$5,2,0))))</f>
        <v>7.6442008699881994E+18</v>
      </c>
      <c r="AZ860" t="str">
        <f>VLOOKUP(_xlfn.CONCAT(B860:C860),Sheet2!C:H,6,0)</f>
        <v>+2, +1</v>
      </c>
      <c r="BA860">
        <f>VLOOKUP(_xlfn.CONCAT(B860:C860),Sheet2!C:G,2,0)</f>
        <v>14.5</v>
      </c>
      <c r="BB860">
        <f>VLOOKUP(_xlfn.CONCAT(B860:C860),Sheet2!C:G,3,0)</f>
        <v>67.5</v>
      </c>
    </row>
    <row r="861" spans="1:54" x14ac:dyDescent="0.25">
      <c r="A861" t="s">
        <v>60</v>
      </c>
      <c r="B861" t="s">
        <v>57</v>
      </c>
      <c r="C861" t="s">
        <v>55</v>
      </c>
      <c r="D861" t="s">
        <v>51</v>
      </c>
      <c r="E861" s="1">
        <v>45719.761845203713</v>
      </c>
      <c r="F861">
        <v>0.1658349777777772</v>
      </c>
      <c r="G861">
        <v>165.8349777777772</v>
      </c>
      <c r="H861">
        <v>300.01412499999998</v>
      </c>
      <c r="I861">
        <v>3.4849713099671803E-2</v>
      </c>
      <c r="J861">
        <v>1.8882399999999999</v>
      </c>
      <c r="K861">
        <v>5.7642374206222464E-3</v>
      </c>
      <c r="L861">
        <v>566.49867139000003</v>
      </c>
      <c r="M861">
        <v>2.008820203470775E-4</v>
      </c>
      <c r="N861">
        <v>38.154809999999998</v>
      </c>
      <c r="O861">
        <v>15.761065574031941</v>
      </c>
      <c r="P861">
        <v>2.06446</v>
      </c>
      <c r="Q861">
        <v>5.5793289147456032E-4</v>
      </c>
      <c r="R861">
        <v>78.769079052600006</v>
      </c>
      <c r="S861">
        <v>38.154809999999998</v>
      </c>
      <c r="T861">
        <v>15.761065574031941</v>
      </c>
      <c r="U861">
        <v>2.06446</v>
      </c>
      <c r="V861">
        <v>5.5793289147456032E-4</v>
      </c>
      <c r="W861">
        <v>78.769079052600006</v>
      </c>
      <c r="X861">
        <v>8.7936168884397928E-3</v>
      </c>
      <c r="Y861">
        <f>S861/U861</f>
        <v>18.481738566017263</v>
      </c>
      <c r="Z861">
        <f>(((Y861/13)-1)/(0.0039))+23</f>
        <v>131.12107625280601</v>
      </c>
      <c r="AA861" t="s">
        <v>52</v>
      </c>
      <c r="AB861">
        <v>20</v>
      </c>
      <c r="AC861">
        <v>1.9523261484747001</v>
      </c>
      <c r="AD861" t="s">
        <v>52</v>
      </c>
      <c r="AE861">
        <v>0</v>
      </c>
      <c r="AF861">
        <v>0</v>
      </c>
      <c r="AG861" t="s">
        <v>53</v>
      </c>
      <c r="AH861">
        <v>5</v>
      </c>
      <c r="AI861">
        <v>0.31154641742612837</v>
      </c>
      <c r="AJ861">
        <v>1.9523261484747001</v>
      </c>
      <c r="AK861">
        <v>2.4492424641926219E-2</v>
      </c>
      <c r="AL861">
        <v>24.49242464192622</v>
      </c>
      <c r="AM861">
        <v>0.49084464138168288</v>
      </c>
      <c r="AN861">
        <v>2.004067169983053</v>
      </c>
      <c r="AO861">
        <v>1279.344541635081</v>
      </c>
      <c r="AP861">
        <f>AO861*(AN861/100)</f>
        <v>25.63892394987883</v>
      </c>
      <c r="AQ861">
        <v>1.2793443374811051E-3</v>
      </c>
      <c r="AR861">
        <v>27.119538741361591</v>
      </c>
      <c r="AS861">
        <v>1.0869875451329261</v>
      </c>
      <c r="AT861">
        <v>2.3809000532790261E-5</v>
      </c>
      <c r="AU861">
        <v>43.234743308099787</v>
      </c>
      <c r="AV861" t="str">
        <f>VLOOKUP(_xlfn.CONCAT(B861:C861),Sheet2!C:G,5,0)</f>
        <v>14.5, 67.5</v>
      </c>
      <c r="AW861">
        <f>ROUND(H861,-2)</f>
        <v>300</v>
      </c>
      <c r="AX861">
        <f>VLOOKUP(_xlfn.CONCAT(B861:C861),Sheet2!C:G,4,0)</f>
        <v>3.0748338097010101E-3</v>
      </c>
      <c r="AY861">
        <f>(AJ861*0.000001)/(VLOOKUP(_xlfn.CONCAT(B861:C861),Sheet2!$C:$G,4,0)*VLOOKUP(AA861,Sheet3!$A$1:$B$5,2,0)*SQRT(8*1.380649E-23*Sheet3!$D$2/(PI()*VLOOKUP(AA861,Sheet3!$A$1:$B$5,2,0))))</f>
        <v>7.6445592488456192E+18</v>
      </c>
      <c r="AZ861" t="str">
        <f>VLOOKUP(_xlfn.CONCAT(B861:C861),Sheet2!C:H,6,0)</f>
        <v>+2, +1</v>
      </c>
      <c r="BA861">
        <f>VLOOKUP(_xlfn.CONCAT(B861:C861),Sheet2!C:G,2,0)</f>
        <v>14.5</v>
      </c>
      <c r="BB861">
        <f>VLOOKUP(_xlfn.CONCAT(B861:C861),Sheet2!C:G,3,0)</f>
        <v>67.5</v>
      </c>
    </row>
    <row r="862" spans="1:54" x14ac:dyDescent="0.25">
      <c r="A862" t="s">
        <v>60</v>
      </c>
      <c r="B862" t="s">
        <v>57</v>
      </c>
      <c r="C862" t="s">
        <v>55</v>
      </c>
      <c r="D862" t="s">
        <v>51</v>
      </c>
      <c r="E862" s="1">
        <v>45719.762225294791</v>
      </c>
      <c r="F862">
        <v>0.20335481249999979</v>
      </c>
      <c r="G862">
        <v>203.35481249999981</v>
      </c>
      <c r="H862">
        <v>400.1</v>
      </c>
      <c r="I862">
        <v>9.1006366942430746E-13</v>
      </c>
      <c r="J862">
        <v>2.1754125000000002</v>
      </c>
      <c r="K862">
        <v>5.0595793232897004E-3</v>
      </c>
      <c r="L862">
        <v>870.38254124999992</v>
      </c>
      <c r="M862">
        <v>4.6045393246963783E-15</v>
      </c>
      <c r="N862">
        <v>39.872450000000001</v>
      </c>
      <c r="O862">
        <v>13.97190784318563</v>
      </c>
      <c r="P862">
        <v>4.2085187499999996</v>
      </c>
      <c r="Q862">
        <v>9.3702601021866521</v>
      </c>
      <c r="R862">
        <v>167.8039534334375</v>
      </c>
      <c r="S862">
        <v>39.872450000000001</v>
      </c>
      <c r="T862">
        <v>13.97190784318563</v>
      </c>
      <c r="U862">
        <v>4.2085187499999996</v>
      </c>
      <c r="V862">
        <v>9.3702601021866521</v>
      </c>
      <c r="W862">
        <v>167.8039534334375</v>
      </c>
      <c r="X862">
        <v>130.92041061443109</v>
      </c>
      <c r="Y862">
        <f>S862/U862</f>
        <v>9.4742241554703792</v>
      </c>
      <c r="AA862" t="s">
        <v>52</v>
      </c>
      <c r="AB862">
        <v>20</v>
      </c>
      <c r="AC862">
        <v>1.952351890032866</v>
      </c>
      <c r="AD862" t="s">
        <v>52</v>
      </c>
      <c r="AE862">
        <v>0</v>
      </c>
      <c r="AF862">
        <v>0</v>
      </c>
      <c r="AG862" t="s">
        <v>53</v>
      </c>
      <c r="AH862">
        <v>5</v>
      </c>
      <c r="AI862">
        <v>0.31153298166672788</v>
      </c>
      <c r="AJ862">
        <v>1.952351890032866</v>
      </c>
      <c r="AK862">
        <v>2.9888555104917201E-2</v>
      </c>
      <c r="AL862">
        <v>29.888555104917199</v>
      </c>
      <c r="AM862">
        <v>0.49331948893981192</v>
      </c>
      <c r="AN862">
        <v>1.6505297335656479</v>
      </c>
      <c r="AO862">
        <v>1561.187029415767</v>
      </c>
      <c r="AP862">
        <f>AO862*(AN862/100)</f>
        <v>25.767856117077514</v>
      </c>
      <c r="AQ862">
        <v>1.5611867803002389E-3</v>
      </c>
      <c r="AR862">
        <v>26.28521763295095</v>
      </c>
      <c r="AS862">
        <v>0.86769066512859228</v>
      </c>
      <c r="AT862">
        <v>2.2036687037645261E-5</v>
      </c>
      <c r="AU862">
        <v>34.339561845981827</v>
      </c>
      <c r="AV862" t="str">
        <f>VLOOKUP(_xlfn.CONCAT(B862:C862),Sheet2!C:G,5,0)</f>
        <v>14.5, 67.5</v>
      </c>
      <c r="AW862">
        <f>ROUND(H862,-2)</f>
        <v>400</v>
      </c>
      <c r="AX862">
        <f>VLOOKUP(_xlfn.CONCAT(B862:C862),Sheet2!C:G,4,0)</f>
        <v>3.0748338097010101E-3</v>
      </c>
      <c r="AY862">
        <f>(AJ862*0.000001)/(VLOOKUP(_xlfn.CONCAT(B862:C862),Sheet2!$C:$G,4,0)*VLOOKUP(AA862,Sheet3!$A$1:$B$5,2,0)*SQRT(8*1.380649E-23*Sheet3!$D$2/(PI()*VLOOKUP(AA862,Sheet3!$A$1:$B$5,2,0))))</f>
        <v>7.6446600428992717E+18</v>
      </c>
      <c r="AZ862" t="str">
        <f>VLOOKUP(_xlfn.CONCAT(B862:C862),Sheet2!C:H,6,0)</f>
        <v>+2, +1</v>
      </c>
      <c r="BA862">
        <f>VLOOKUP(_xlfn.CONCAT(B862:C862),Sheet2!C:G,2,0)</f>
        <v>14.5</v>
      </c>
      <c r="BB862">
        <f>VLOOKUP(_xlfn.CONCAT(B862:C862),Sheet2!C:G,3,0)</f>
        <v>67.5</v>
      </c>
    </row>
    <row r="863" spans="1:54" x14ac:dyDescent="0.25">
      <c r="A863" t="s">
        <v>60</v>
      </c>
      <c r="B863" t="s">
        <v>57</v>
      </c>
      <c r="C863" t="s">
        <v>55</v>
      </c>
      <c r="D863" t="s">
        <v>51</v>
      </c>
      <c r="E863" s="1">
        <v>45719.762641728332</v>
      </c>
      <c r="F863">
        <v>0.20624916666666679</v>
      </c>
      <c r="G863">
        <v>206.24916666666681</v>
      </c>
      <c r="H863">
        <v>400.1</v>
      </c>
      <c r="I863">
        <v>9.1006366942430746E-13</v>
      </c>
      <c r="J863">
        <v>2.1631387499999999</v>
      </c>
      <c r="K863">
        <v>3.6958182149352458E-3</v>
      </c>
      <c r="L863">
        <v>865.47181387500018</v>
      </c>
      <c r="M863">
        <v>3.363429886209164E-15</v>
      </c>
      <c r="N863">
        <v>43.310634999999998</v>
      </c>
      <c r="O863">
        <v>8.4265396706062212</v>
      </c>
      <c r="P863">
        <v>4.0970887500000002</v>
      </c>
      <c r="Q863">
        <v>9.1467995333342103</v>
      </c>
      <c r="R863">
        <v>177.44751541385631</v>
      </c>
      <c r="S863">
        <v>43.310634999999998</v>
      </c>
      <c r="T863">
        <v>8.4265396706062212</v>
      </c>
      <c r="U863">
        <v>4.0970887500000002</v>
      </c>
      <c r="V863">
        <v>9.1467995333342103</v>
      </c>
      <c r="W863">
        <v>177.44751541385631</v>
      </c>
      <c r="X863">
        <v>77.075869126723191</v>
      </c>
      <c r="Y863">
        <f>S863/U863</f>
        <v>10.571075620463432</v>
      </c>
      <c r="AA863" t="s">
        <v>52</v>
      </c>
      <c r="AB863">
        <v>20</v>
      </c>
      <c r="AC863">
        <v>1.9522512119387081</v>
      </c>
      <c r="AD863" t="s">
        <v>52</v>
      </c>
      <c r="AE863">
        <v>0</v>
      </c>
      <c r="AF863">
        <v>0</v>
      </c>
      <c r="AG863" t="s">
        <v>53</v>
      </c>
      <c r="AH863">
        <v>5</v>
      </c>
      <c r="AI863">
        <v>0.31153889632168141</v>
      </c>
      <c r="AJ863">
        <v>1.9522512119387081</v>
      </c>
      <c r="AK863">
        <v>3.0304823268278439E-2</v>
      </c>
      <c r="AL863">
        <v>30.30482326827844</v>
      </c>
      <c r="AM863">
        <v>0.49353023400249918</v>
      </c>
      <c r="AN863">
        <v>1.628553414198926</v>
      </c>
      <c r="AO863">
        <v>1583.011849020005</v>
      </c>
      <c r="AP863">
        <f>AO863*(AN863/100)</f>
        <v>25.780193514388834</v>
      </c>
      <c r="AQ863">
        <v>1.58301159640411E-3</v>
      </c>
      <c r="AR863">
        <v>27.17721098032376</v>
      </c>
      <c r="AS863">
        <v>0.88519079460821626</v>
      </c>
      <c r="AT863">
        <v>2.2553140659269431E-5</v>
      </c>
      <c r="AU863">
        <v>35.015378643694753</v>
      </c>
      <c r="AV863" t="str">
        <f>VLOOKUP(_xlfn.CONCAT(B863:C863),Sheet2!C:G,5,0)</f>
        <v>14.5, 67.5</v>
      </c>
      <c r="AW863">
        <f>ROUND(H863,-2)</f>
        <v>400</v>
      </c>
      <c r="AX863">
        <f>VLOOKUP(_xlfn.CONCAT(B863:C863),Sheet2!C:G,4,0)</f>
        <v>3.0748338097010101E-3</v>
      </c>
      <c r="AY863">
        <f>(AJ863*0.000001)/(VLOOKUP(_xlfn.CONCAT(B863:C863),Sheet2!$C:$G,4,0)*VLOOKUP(AA863,Sheet3!$A$1:$B$5,2,0)*SQRT(8*1.380649E-23*Sheet3!$D$2/(PI()*VLOOKUP(AA863,Sheet3!$A$1:$B$5,2,0))))</f>
        <v>7.6442658261561037E+18</v>
      </c>
      <c r="AZ863" t="str">
        <f>VLOOKUP(_xlfn.CONCAT(B863:C863),Sheet2!C:H,6,0)</f>
        <v>+2, +1</v>
      </c>
      <c r="BA863">
        <f>VLOOKUP(_xlfn.CONCAT(B863:C863),Sheet2!C:G,2,0)</f>
        <v>14.5</v>
      </c>
      <c r="BB863">
        <f>VLOOKUP(_xlfn.CONCAT(B863:C863),Sheet2!C:G,3,0)</f>
        <v>67.5</v>
      </c>
    </row>
    <row r="864" spans="1:54" x14ac:dyDescent="0.25">
      <c r="A864" t="s">
        <v>60</v>
      </c>
      <c r="B864" t="s">
        <v>57</v>
      </c>
      <c r="C864" t="s">
        <v>55</v>
      </c>
      <c r="D864" t="s">
        <v>51</v>
      </c>
      <c r="E864" s="1">
        <v>45719.763075985822</v>
      </c>
      <c r="F864">
        <v>0.2074105277777778</v>
      </c>
      <c r="G864">
        <v>207.41052777777779</v>
      </c>
      <c r="H864">
        <v>400.1</v>
      </c>
      <c r="I864">
        <v>9.1006366942430746E-13</v>
      </c>
      <c r="J864">
        <v>2.1631187500000002</v>
      </c>
      <c r="K864">
        <v>3.78219905936425E-3</v>
      </c>
      <c r="L864">
        <v>865.46381187499992</v>
      </c>
      <c r="M864">
        <v>3.442041954458194E-15</v>
      </c>
      <c r="N864">
        <v>40.317999999999998</v>
      </c>
      <c r="O864">
        <v>14.13112147363503</v>
      </c>
      <c r="P864">
        <v>2.074714999999999</v>
      </c>
      <c r="Q864">
        <v>6.7590388190343596E-4</v>
      </c>
      <c r="R864">
        <v>83.64835936999998</v>
      </c>
      <c r="S864">
        <v>40.317999999999998</v>
      </c>
      <c r="T864">
        <v>14.13112147363503</v>
      </c>
      <c r="U864">
        <v>2.074714999999999</v>
      </c>
      <c r="V864">
        <v>6.7590388190343596E-4</v>
      </c>
      <c r="W864">
        <v>83.64835936999998</v>
      </c>
      <c r="X864">
        <v>9.5512798596789177E-3</v>
      </c>
      <c r="Y864">
        <f>S864/U864</f>
        <v>19.433030560824026</v>
      </c>
      <c r="Z864">
        <f>(((Y864/13)-1)/(0.0039))+23</f>
        <v>149.88423196891569</v>
      </c>
      <c r="AA864" t="s">
        <v>52</v>
      </c>
      <c r="AB864">
        <v>20</v>
      </c>
      <c r="AC864">
        <v>1.9523530341021169</v>
      </c>
      <c r="AD864" t="s">
        <v>52</v>
      </c>
      <c r="AE864">
        <v>0</v>
      </c>
      <c r="AF864">
        <v>0</v>
      </c>
      <c r="AG864" t="s">
        <v>53</v>
      </c>
      <c r="AH864">
        <v>5</v>
      </c>
      <c r="AI864">
        <v>0.31153582946355729</v>
      </c>
      <c r="AJ864">
        <v>1.9523530341021169</v>
      </c>
      <c r="AK864">
        <v>3.0471851084807901E-2</v>
      </c>
      <c r="AL864">
        <v>30.471851084807899</v>
      </c>
      <c r="AM864">
        <v>0.49361558939037292</v>
      </c>
      <c r="AN864">
        <v>1.6199068051906791</v>
      </c>
      <c r="AO864">
        <v>1591.653749463298</v>
      </c>
      <c r="AP864">
        <f>AO864*(AN864/100)</f>
        <v>25.783307402628569</v>
      </c>
      <c r="AQ864">
        <v>1.591653495484083E-3</v>
      </c>
      <c r="AR864">
        <v>27.476436935104211</v>
      </c>
      <c r="AS864">
        <v>0.89018534347135647</v>
      </c>
      <c r="AT864">
        <v>2.5054844698563962E-5</v>
      </c>
      <c r="AU864">
        <v>35.208694652167601</v>
      </c>
      <c r="AV864" t="str">
        <f>VLOOKUP(_xlfn.CONCAT(B864:C864),Sheet2!C:G,5,0)</f>
        <v>14.5, 67.5</v>
      </c>
      <c r="AW864">
        <f>ROUND(H864,-2)</f>
        <v>400</v>
      </c>
      <c r="AX864">
        <f>VLOOKUP(_xlfn.CONCAT(B864:C864),Sheet2!C:G,4,0)</f>
        <v>3.0748338097010101E-3</v>
      </c>
      <c r="AY864">
        <f>(AJ864*0.000001)/(VLOOKUP(_xlfn.CONCAT(B864:C864),Sheet2!$C:$G,4,0)*VLOOKUP(AA864,Sheet3!$A$1:$B$5,2,0)*SQRT(8*1.380649E-23*Sheet3!$D$2/(PI()*VLOOKUP(AA864,Sheet3!$A$1:$B$5,2,0))))</f>
        <v>7.6446645226349855E+18</v>
      </c>
      <c r="AZ864" t="str">
        <f>VLOOKUP(_xlfn.CONCAT(B864:C864),Sheet2!C:H,6,0)</f>
        <v>+2, +1</v>
      </c>
      <c r="BA864">
        <f>VLOOKUP(_xlfn.CONCAT(B864:C864),Sheet2!C:G,2,0)</f>
        <v>14.5</v>
      </c>
      <c r="BB864">
        <f>VLOOKUP(_xlfn.CONCAT(B864:C864),Sheet2!C:G,3,0)</f>
        <v>67.5</v>
      </c>
    </row>
    <row r="865" spans="1:54" x14ac:dyDescent="0.25">
      <c r="A865" t="s">
        <v>60</v>
      </c>
      <c r="B865" t="s">
        <v>57</v>
      </c>
      <c r="C865" t="s">
        <v>55</v>
      </c>
      <c r="D865" t="s">
        <v>51</v>
      </c>
      <c r="E865" s="1">
        <v>45719.763494849787</v>
      </c>
      <c r="F865">
        <v>0.25293323333333362</v>
      </c>
      <c r="G865">
        <v>252.93323333333359</v>
      </c>
      <c r="H865">
        <v>500.10000000000008</v>
      </c>
      <c r="I865">
        <v>5.3466240578678068E-12</v>
      </c>
      <c r="J865">
        <v>2.532845</v>
      </c>
      <c r="K865">
        <v>4.7897967275098126E-3</v>
      </c>
      <c r="L865">
        <v>1266.6757845</v>
      </c>
      <c r="M865">
        <v>2.5609242415600461E-14</v>
      </c>
      <c r="N865">
        <v>40.589191250000013</v>
      </c>
      <c r="O865">
        <v>13.808156072221211</v>
      </c>
      <c r="P865">
        <v>4.2438775</v>
      </c>
      <c r="Q865">
        <v>9.4783001474208159</v>
      </c>
      <c r="R865">
        <v>172.2555554890719</v>
      </c>
      <c r="S865">
        <v>40.589191250000013</v>
      </c>
      <c r="T865">
        <v>13.808156072221211</v>
      </c>
      <c r="U865">
        <v>4.2438775</v>
      </c>
      <c r="V865">
        <v>9.4783001474208159</v>
      </c>
      <c r="W865">
        <v>172.2555554890719</v>
      </c>
      <c r="X865">
        <v>130.87784773494391</v>
      </c>
      <c r="Y865">
        <f>S865/U865</f>
        <v>9.5641759805743725</v>
      </c>
      <c r="AA865" t="s">
        <v>52</v>
      </c>
      <c r="AB865">
        <v>20</v>
      </c>
      <c r="AC865">
        <v>1.9522952586049021</v>
      </c>
      <c r="AD865" t="s">
        <v>52</v>
      </c>
      <c r="AE865">
        <v>0</v>
      </c>
      <c r="AF865">
        <v>0</v>
      </c>
      <c r="AG865" t="s">
        <v>53</v>
      </c>
      <c r="AH865">
        <v>5</v>
      </c>
      <c r="AI865">
        <v>0.31154254734325759</v>
      </c>
      <c r="AJ865">
        <v>1.9522952586049021</v>
      </c>
      <c r="AK865">
        <v>3.7018960367797622E-2</v>
      </c>
      <c r="AL865">
        <v>37.018960367797618</v>
      </c>
      <c r="AM865">
        <v>0.49731674000691561</v>
      </c>
      <c r="AN865">
        <v>1.343410876658562</v>
      </c>
      <c r="AO865">
        <v>1933.689902972799</v>
      </c>
      <c r="AP865">
        <f>AO865*(AN865/100)</f>
        <v>25.977400477384975</v>
      </c>
      <c r="AQ865">
        <v>1.933689594399299E-3</v>
      </c>
      <c r="AR865">
        <v>27.708146337447531</v>
      </c>
      <c r="AS865">
        <v>0.74446850323548219</v>
      </c>
      <c r="AT865">
        <v>2.4391179358538669E-5</v>
      </c>
      <c r="AU865">
        <v>29.225284655149739</v>
      </c>
      <c r="AV865" t="str">
        <f>VLOOKUP(_xlfn.CONCAT(B865:C865),Sheet2!C:G,5,0)</f>
        <v>14.5, 67.5</v>
      </c>
      <c r="AW865">
        <f>ROUND(H865,-2)</f>
        <v>500</v>
      </c>
      <c r="AX865">
        <f>VLOOKUP(_xlfn.CONCAT(B865:C865),Sheet2!C:G,4,0)</f>
        <v>3.0748338097010101E-3</v>
      </c>
      <c r="AY865">
        <f>(AJ865*0.000001)/(VLOOKUP(_xlfn.CONCAT(B865:C865),Sheet2!$C:$G,4,0)*VLOOKUP(AA865,Sheet3!$A$1:$B$5,2,0)*SQRT(8*1.380649E-23*Sheet3!$D$2/(PI()*VLOOKUP(AA865,Sheet3!$A$1:$B$5,2,0))))</f>
        <v>7.6444382959812403E+18</v>
      </c>
      <c r="AZ865" t="str">
        <f>VLOOKUP(_xlfn.CONCAT(B865:C865),Sheet2!C:H,6,0)</f>
        <v>+2, +1</v>
      </c>
      <c r="BA865">
        <f>VLOOKUP(_xlfn.CONCAT(B865:C865),Sheet2!C:G,2,0)</f>
        <v>14.5</v>
      </c>
      <c r="BB865">
        <f>VLOOKUP(_xlfn.CONCAT(B865:C865),Sheet2!C:G,3,0)</f>
        <v>67.5</v>
      </c>
    </row>
    <row r="866" spans="1:54" x14ac:dyDescent="0.25">
      <c r="A866" t="s">
        <v>60</v>
      </c>
      <c r="B866" t="s">
        <v>57</v>
      </c>
      <c r="C866" t="s">
        <v>55</v>
      </c>
      <c r="D866" t="s">
        <v>51</v>
      </c>
      <c r="E866" s="1">
        <v>45719.764061861373</v>
      </c>
      <c r="F866">
        <v>0.25430476249999989</v>
      </c>
      <c r="G866">
        <v>254.3047624999999</v>
      </c>
      <c r="H866">
        <v>500.10000000000008</v>
      </c>
      <c r="I866">
        <v>5.3466240578678068E-12</v>
      </c>
      <c r="J866">
        <v>2.5227037499999998</v>
      </c>
      <c r="K866">
        <v>4.596454631721798E-3</v>
      </c>
      <c r="L866">
        <v>1261.6041453749999</v>
      </c>
      <c r="M866">
        <v>2.457551491486167E-14</v>
      </c>
      <c r="N866">
        <v>43.576678750000013</v>
      </c>
      <c r="O866">
        <v>9.016941687167904</v>
      </c>
      <c r="P866">
        <v>2.0627612499999999</v>
      </c>
      <c r="Q866">
        <v>7.2622840561462412E-4</v>
      </c>
      <c r="R866">
        <v>89.888284329198456</v>
      </c>
      <c r="S866">
        <v>43.576678750000013</v>
      </c>
      <c r="T866">
        <v>9.016941687167904</v>
      </c>
      <c r="U866">
        <v>2.0627612499999999</v>
      </c>
      <c r="V866">
        <v>7.2622840561462412E-4</v>
      </c>
      <c r="W866">
        <v>89.888284329198456</v>
      </c>
      <c r="X866">
        <v>6.5483591849919854E-3</v>
      </c>
      <c r="Y866">
        <f>S866/U866</f>
        <v>21.125410781301042</v>
      </c>
      <c r="Z866">
        <f>(((Y866/13)-1)/(0.0039))+23</f>
        <v>183.26451245169707</v>
      </c>
      <c r="AA866" t="s">
        <v>52</v>
      </c>
      <c r="AB866">
        <v>20</v>
      </c>
      <c r="AC866">
        <v>1.9523272925439521</v>
      </c>
      <c r="AD866" t="s">
        <v>52</v>
      </c>
      <c r="AE866">
        <v>0</v>
      </c>
      <c r="AF866">
        <v>0</v>
      </c>
      <c r="AG866" t="s">
        <v>53</v>
      </c>
      <c r="AH866">
        <v>5</v>
      </c>
      <c r="AI866">
        <v>0.31152400015365039</v>
      </c>
      <c r="AJ866">
        <v>1.9523272925439521</v>
      </c>
      <c r="AK866">
        <v>3.7216214709985457E-2</v>
      </c>
      <c r="AL866">
        <v>37.216214709985458</v>
      </c>
      <c r="AM866">
        <v>0.49743892177519478</v>
      </c>
      <c r="AN866">
        <v>1.3366187981544699</v>
      </c>
      <c r="AO866">
        <v>1943.9616103609189</v>
      </c>
      <c r="AP866">
        <f>AO866*(AN866/100)</f>
        <v>25.983356312990395</v>
      </c>
      <c r="AQ866">
        <v>1.9439613001718419E-3</v>
      </c>
      <c r="AR866">
        <v>28.116332377814931</v>
      </c>
      <c r="AS866">
        <v>0.75161636782693242</v>
      </c>
      <c r="AT866">
        <v>2.6246300046462061E-5</v>
      </c>
      <c r="AU866">
        <v>29.49912208708167</v>
      </c>
      <c r="AV866" t="str">
        <f>VLOOKUP(_xlfn.CONCAT(B866:C866),Sheet2!C:G,5,0)</f>
        <v>14.5, 67.5</v>
      </c>
      <c r="AW866">
        <f>ROUND(H866,-2)</f>
        <v>500</v>
      </c>
      <c r="AX866">
        <f>VLOOKUP(_xlfn.CONCAT(B866:C866),Sheet2!C:G,4,0)</f>
        <v>3.0748338097010101E-3</v>
      </c>
      <c r="AY866">
        <f>(AJ866*0.000001)/(VLOOKUP(_xlfn.CONCAT(B866:C866),Sheet2!$C:$G,4,0)*VLOOKUP(AA866,Sheet3!$A$1:$B$5,2,0)*SQRT(8*1.380649E-23*Sheet3!$D$2/(PI()*VLOOKUP(AA866,Sheet3!$A$1:$B$5,2,0))))</f>
        <v>7.6445637285813381E+18</v>
      </c>
      <c r="AZ866" t="str">
        <f>VLOOKUP(_xlfn.CONCAT(B866:C866),Sheet2!C:H,6,0)</f>
        <v>+2, +1</v>
      </c>
      <c r="BA866">
        <f>VLOOKUP(_xlfn.CONCAT(B866:C866),Sheet2!C:G,2,0)</f>
        <v>14.5</v>
      </c>
      <c r="BB866">
        <f>VLOOKUP(_xlfn.CONCAT(B866:C866),Sheet2!C:G,3,0)</f>
        <v>67.5</v>
      </c>
    </row>
    <row r="867" spans="1:54" x14ac:dyDescent="0.25">
      <c r="A867" t="s">
        <v>60</v>
      </c>
      <c r="B867" t="s">
        <v>57</v>
      </c>
      <c r="C867" t="s">
        <v>55</v>
      </c>
      <c r="D867" t="s">
        <v>51</v>
      </c>
      <c r="E867" s="1">
        <v>45719.764582576943</v>
      </c>
      <c r="F867">
        <v>0.25486357916666741</v>
      </c>
      <c r="G867">
        <v>254.86357916666739</v>
      </c>
      <c r="H867">
        <v>500.10000000000008</v>
      </c>
      <c r="I867">
        <v>5.3466240578678068E-12</v>
      </c>
      <c r="J867">
        <v>2.5145012499999999</v>
      </c>
      <c r="K867">
        <v>5.7035657061794039E-3</v>
      </c>
      <c r="L867">
        <v>1257.5020751249999</v>
      </c>
      <c r="M867">
        <v>3.0494821620288588E-14</v>
      </c>
      <c r="N867">
        <v>41.693346249999998</v>
      </c>
      <c r="O867">
        <v>13.12141992878596</v>
      </c>
      <c r="P867">
        <v>2.078128749999999</v>
      </c>
      <c r="Q867">
        <v>7.1785624221061052E-4</v>
      </c>
      <c r="R867">
        <v>86.644141525829653</v>
      </c>
      <c r="S867">
        <v>41.693346249999998</v>
      </c>
      <c r="T867">
        <v>13.12141992878596</v>
      </c>
      <c r="U867">
        <v>2.078128749999999</v>
      </c>
      <c r="V867">
        <v>7.1785624221061052E-4</v>
      </c>
      <c r="W867">
        <v>86.644141525829653</v>
      </c>
      <c r="X867">
        <v>9.4192932025457081E-3</v>
      </c>
      <c r="Y867">
        <f>S867/U867</f>
        <v>20.062927405243787</v>
      </c>
      <c r="Z867">
        <f>(((Y867/13)-1)/(0.0039))+23</f>
        <v>162.30823284504513</v>
      </c>
      <c r="AA867" t="s">
        <v>52</v>
      </c>
      <c r="AB867">
        <v>20</v>
      </c>
      <c r="AC867">
        <v>1.9524354070882459</v>
      </c>
      <c r="AD867" t="s">
        <v>52</v>
      </c>
      <c r="AE867">
        <v>0</v>
      </c>
      <c r="AF867">
        <v>0</v>
      </c>
      <c r="AG867" t="s">
        <v>53</v>
      </c>
      <c r="AH867">
        <v>5</v>
      </c>
      <c r="AI867">
        <v>0.3115293306451517</v>
      </c>
      <c r="AJ867">
        <v>1.9524354070882459</v>
      </c>
      <c r="AK867">
        <v>3.7296584137531077E-2</v>
      </c>
      <c r="AL867">
        <v>37.296584137531077</v>
      </c>
      <c r="AM867">
        <v>0.49748888111617851</v>
      </c>
      <c r="AN867">
        <v>1.3338725050039151</v>
      </c>
      <c r="AO867">
        <v>1948.0517705356881</v>
      </c>
      <c r="AP867">
        <f>AO867*(AN867/100)</f>
        <v>25.984526950417504</v>
      </c>
      <c r="AQ867">
        <v>1.9480514597058571E-3</v>
      </c>
      <c r="AR867">
        <v>28.328444956142899</v>
      </c>
      <c r="AS867">
        <v>0.75573067673031691</v>
      </c>
      <c r="AT867">
        <v>2.650237912522686E-5</v>
      </c>
      <c r="AU867">
        <v>29.659262497697</v>
      </c>
      <c r="AV867" t="str">
        <f>VLOOKUP(_xlfn.CONCAT(B867:C867),Sheet2!C:G,5,0)</f>
        <v>14.5, 67.5</v>
      </c>
      <c r="AW867">
        <f>ROUND(H867,-2)</f>
        <v>500</v>
      </c>
      <c r="AX867">
        <f>VLOOKUP(_xlfn.CONCAT(B867:C867),Sheet2!C:G,4,0)</f>
        <v>3.0748338097010101E-3</v>
      </c>
      <c r="AY867">
        <f>(AJ867*0.000001)/(VLOOKUP(_xlfn.CONCAT(B867:C867),Sheet2!$C:$G,4,0)*VLOOKUP(AA867,Sheet3!$A$1:$B$5,2,0)*SQRT(8*1.380649E-23*Sheet3!$D$2/(PI()*VLOOKUP(AA867,Sheet3!$A$1:$B$5,2,0))))</f>
        <v>7.6449870636066673E+18</v>
      </c>
      <c r="AZ867" t="str">
        <f>VLOOKUP(_xlfn.CONCAT(B867:C867),Sheet2!C:H,6,0)</f>
        <v>+2, +1</v>
      </c>
      <c r="BA867">
        <f>VLOOKUP(_xlfn.CONCAT(B867:C867),Sheet2!C:G,2,0)</f>
        <v>14.5</v>
      </c>
      <c r="BB867">
        <f>VLOOKUP(_xlfn.CONCAT(B867:C867),Sheet2!C:G,3,0)</f>
        <v>67.5</v>
      </c>
    </row>
    <row r="868" spans="1:54" x14ac:dyDescent="0.25">
      <c r="A868" t="s">
        <v>60</v>
      </c>
      <c r="B868" t="s">
        <v>57</v>
      </c>
      <c r="C868" t="s">
        <v>55</v>
      </c>
      <c r="D868" t="s">
        <v>51</v>
      </c>
      <c r="E868" s="1">
        <v>45719.76552771205</v>
      </c>
      <c r="F868">
        <v>0.28614323333333308</v>
      </c>
      <c r="G868">
        <v>286.14323333333311</v>
      </c>
      <c r="H868">
        <v>600.10000000000014</v>
      </c>
      <c r="I868">
        <v>8.4180889421748443E-12</v>
      </c>
      <c r="J868">
        <v>2.8107600000000001</v>
      </c>
      <c r="K868">
        <v>4.2822683565894347E-3</v>
      </c>
      <c r="L868">
        <v>1686.737076000001</v>
      </c>
      <c r="M868">
        <v>3.6048515900030773E-14</v>
      </c>
      <c r="N868">
        <v>44.275280000000002</v>
      </c>
      <c r="O868">
        <v>8.6213232127686084</v>
      </c>
      <c r="P868">
        <v>2.12083625</v>
      </c>
      <c r="Q868">
        <v>1.554508124398819</v>
      </c>
      <c r="R868">
        <v>93.900618802899984</v>
      </c>
      <c r="S868">
        <v>44.275280000000002</v>
      </c>
      <c r="T868">
        <v>8.6213232127686084</v>
      </c>
      <c r="U868">
        <v>2.12083625</v>
      </c>
      <c r="V868">
        <v>1.554508124398819</v>
      </c>
      <c r="W868">
        <v>93.900618802899984</v>
      </c>
      <c r="X868">
        <v>13.40191697731693</v>
      </c>
      <c r="Y868">
        <f>S868/U868</f>
        <v>20.876331211332325</v>
      </c>
      <c r="Z868">
        <f>(((Y868/13)-1)/(0.0039))+23</f>
        <v>178.35170042075592</v>
      </c>
      <c r="AA868" t="s">
        <v>52</v>
      </c>
      <c r="AB868">
        <v>20</v>
      </c>
      <c r="AC868">
        <v>1.952409093495455</v>
      </c>
      <c r="AD868" t="s">
        <v>52</v>
      </c>
      <c r="AE868">
        <v>0</v>
      </c>
      <c r="AF868">
        <v>0</v>
      </c>
      <c r="AG868" t="s">
        <v>53</v>
      </c>
      <c r="AH868">
        <v>5</v>
      </c>
      <c r="AI868">
        <v>0.31153721685175628</v>
      </c>
      <c r="AJ868">
        <v>1.952409093495455</v>
      </c>
      <c r="AK868">
        <v>4.1795247203885048E-2</v>
      </c>
      <c r="AL868">
        <v>41.795247203885047</v>
      </c>
      <c r="AM868">
        <v>0.50044824544945099</v>
      </c>
      <c r="AN868">
        <v>1.1973807524290281</v>
      </c>
      <c r="AO868">
        <v>2183.0525375708098</v>
      </c>
      <c r="AP868">
        <f>AO868*(AN868/100)</f>
        <v>26.139450900286352</v>
      </c>
      <c r="AQ868">
        <v>2.1830521892309022E-3</v>
      </c>
      <c r="AR868">
        <v>26.5219583012782</v>
      </c>
      <c r="AS868">
        <v>0.63513764773351589</v>
      </c>
      <c r="AT868">
        <v>2.5123338333904739E-5</v>
      </c>
      <c r="AU868">
        <v>24.778756451479719</v>
      </c>
      <c r="AV868" t="str">
        <f>VLOOKUP(_xlfn.CONCAT(B868:C868),Sheet2!C:G,5,0)</f>
        <v>14.5, 67.5</v>
      </c>
      <c r="AW868">
        <f>ROUND(H868,-2)</f>
        <v>600</v>
      </c>
      <c r="AX868">
        <f>VLOOKUP(_xlfn.CONCAT(B868:C868),Sheet2!C:G,4,0)</f>
        <v>3.0748338097010101E-3</v>
      </c>
      <c r="AY868">
        <f>(AJ868*0.000001)/(VLOOKUP(_xlfn.CONCAT(B868:C868),Sheet2!$C:$G,4,0)*VLOOKUP(AA868,Sheet3!$A$1:$B$5,2,0)*SQRT(8*1.380649E-23*Sheet3!$D$2/(PI()*VLOOKUP(AA868,Sheet3!$A$1:$B$5,2,0))))</f>
        <v>7.6448840296851589E+18</v>
      </c>
      <c r="AZ868" t="str">
        <f>VLOOKUP(_xlfn.CONCAT(B868:C868),Sheet2!C:H,6,0)</f>
        <v>+2, +1</v>
      </c>
      <c r="BA868">
        <f>VLOOKUP(_xlfn.CONCAT(B868:C868),Sheet2!C:G,2,0)</f>
        <v>14.5</v>
      </c>
      <c r="BB868">
        <f>VLOOKUP(_xlfn.CONCAT(B868:C868),Sheet2!C:G,3,0)</f>
        <v>67.5</v>
      </c>
    </row>
    <row r="869" spans="1:54" x14ac:dyDescent="0.25">
      <c r="A869" t="s">
        <v>60</v>
      </c>
      <c r="B869" t="s">
        <v>57</v>
      </c>
      <c r="C869" t="s">
        <v>55</v>
      </c>
      <c r="D869" t="s">
        <v>51</v>
      </c>
      <c r="E869" s="1">
        <v>45719.766320764407</v>
      </c>
      <c r="F869">
        <v>0.28972947638888907</v>
      </c>
      <c r="G869">
        <v>289.72947638888911</v>
      </c>
      <c r="H869">
        <v>600.10000000000014</v>
      </c>
      <c r="I869">
        <v>8.4180889421748443E-12</v>
      </c>
      <c r="J869">
        <v>2.8066912500000001</v>
      </c>
      <c r="K869">
        <v>3.7654543877110552E-3</v>
      </c>
      <c r="L869">
        <v>1684.295419125001</v>
      </c>
      <c r="M869">
        <v>3.1697929943454179E-14</v>
      </c>
      <c r="N869">
        <v>40.701343749999999</v>
      </c>
      <c r="O869">
        <v>14.36504492841321</v>
      </c>
      <c r="P869">
        <v>2.0537812500000001</v>
      </c>
      <c r="Q869">
        <v>7.2391539863477623E-4</v>
      </c>
      <c r="R869">
        <v>83.591656643554671</v>
      </c>
      <c r="S869">
        <v>40.701343749999999</v>
      </c>
      <c r="T869">
        <v>14.36504492841321</v>
      </c>
      <c r="U869">
        <v>2.0537812500000001</v>
      </c>
      <c r="V869">
        <v>7.2391539863477623E-4</v>
      </c>
      <c r="W869">
        <v>83.591656643554671</v>
      </c>
      <c r="X869">
        <v>1.039907722575872E-2</v>
      </c>
      <c r="Y869">
        <f>S869/U869</f>
        <v>19.817759924529447</v>
      </c>
      <c r="Z869">
        <f>(((Y869/13)-1)/(0.0039))+23</f>
        <v>157.47258233785891</v>
      </c>
      <c r="AA869" t="s">
        <v>52</v>
      </c>
      <c r="AB869">
        <v>20</v>
      </c>
      <c r="AC869">
        <v>1.952410237564707</v>
      </c>
      <c r="AD869" t="s">
        <v>52</v>
      </c>
      <c r="AE869">
        <v>0</v>
      </c>
      <c r="AF869">
        <v>0</v>
      </c>
      <c r="AG869" t="s">
        <v>53</v>
      </c>
      <c r="AH869">
        <v>5</v>
      </c>
      <c r="AI869">
        <v>0.31153809309693459</v>
      </c>
      <c r="AJ869">
        <v>1.952410237564707</v>
      </c>
      <c r="AK869">
        <v>4.2311023340508423E-2</v>
      </c>
      <c r="AL869">
        <v>42.31102334050842</v>
      </c>
      <c r="AM869">
        <v>0.50080785478873913</v>
      </c>
      <c r="AN869">
        <v>1.1836344650857631</v>
      </c>
      <c r="AO869">
        <v>2209.991301044357</v>
      </c>
      <c r="AP869">
        <f>AO869*(AN869/100)</f>
        <v>26.15821871455827</v>
      </c>
      <c r="AQ869">
        <v>2.2099909484051671E-3</v>
      </c>
      <c r="AR869">
        <v>27.21997483497865</v>
      </c>
      <c r="AS869">
        <v>0.64437000706895786</v>
      </c>
      <c r="AT869">
        <v>2.5932918587454489E-5</v>
      </c>
      <c r="AU869">
        <v>25.12090388661699</v>
      </c>
      <c r="AV869" t="str">
        <f>VLOOKUP(_xlfn.CONCAT(B869:C869),Sheet2!C:G,5,0)</f>
        <v>14.5, 67.5</v>
      </c>
      <c r="AW869">
        <f>ROUND(H869,-2)</f>
        <v>600</v>
      </c>
      <c r="AX869">
        <f>VLOOKUP(_xlfn.CONCAT(B869:C869),Sheet2!C:G,4,0)</f>
        <v>3.0748338097010101E-3</v>
      </c>
      <c r="AY869">
        <f>(AJ869*0.000001)/(VLOOKUP(_xlfn.CONCAT(B869:C869),Sheet2!$C:$G,4,0)*VLOOKUP(AA869,Sheet3!$A$1:$B$5,2,0)*SQRT(8*1.380649E-23*Sheet3!$D$2/(PI()*VLOOKUP(AA869,Sheet3!$A$1:$B$5,2,0))))</f>
        <v>7.6448885094208778E+18</v>
      </c>
      <c r="AZ869" t="str">
        <f>VLOOKUP(_xlfn.CONCAT(B869:C869),Sheet2!C:H,6,0)</f>
        <v>+2, +1</v>
      </c>
      <c r="BA869">
        <f>VLOOKUP(_xlfn.CONCAT(B869:C869),Sheet2!C:G,2,0)</f>
        <v>14.5</v>
      </c>
      <c r="BB869">
        <f>VLOOKUP(_xlfn.CONCAT(B869:C869),Sheet2!C:G,3,0)</f>
        <v>67.5</v>
      </c>
    </row>
    <row r="870" spans="1:54" x14ac:dyDescent="0.25">
      <c r="A870" t="s">
        <v>60</v>
      </c>
      <c r="B870" t="s">
        <v>57</v>
      </c>
      <c r="C870" t="s">
        <v>55</v>
      </c>
      <c r="D870" t="s">
        <v>51</v>
      </c>
      <c r="E870" s="1">
        <v>45719.767036386409</v>
      </c>
      <c r="F870">
        <v>0.29033312499999958</v>
      </c>
      <c r="G870">
        <v>290.33312499999971</v>
      </c>
      <c r="H870">
        <v>600.10000000000014</v>
      </c>
      <c r="I870">
        <v>8.4180889421748443E-12</v>
      </c>
      <c r="J870">
        <v>2.7884475000000002</v>
      </c>
      <c r="K870">
        <v>4.1010079959967359E-3</v>
      </c>
      <c r="L870">
        <v>1673.34734475</v>
      </c>
      <c r="M870">
        <v>3.4522650062870741E-14</v>
      </c>
      <c r="N870">
        <v>41.195776250000002</v>
      </c>
      <c r="O870">
        <v>14.455587852847829</v>
      </c>
      <c r="P870">
        <v>2.0738387500000002</v>
      </c>
      <c r="Q870">
        <v>6.068020256830125E-4</v>
      </c>
      <c r="R870">
        <v>85.433397123579681</v>
      </c>
      <c r="S870">
        <v>41.195776250000002</v>
      </c>
      <c r="T870">
        <v>14.455587852847829</v>
      </c>
      <c r="U870">
        <v>2.0738387500000002</v>
      </c>
      <c r="V870">
        <v>6.068020256830125E-4</v>
      </c>
      <c r="W870">
        <v>85.433397123579681</v>
      </c>
      <c r="X870">
        <v>8.7716799915468144E-3</v>
      </c>
      <c r="Y870">
        <f>S870/U870</f>
        <v>19.864503086365804</v>
      </c>
      <c r="Z870">
        <f>(((Y870/13)-1)/(0.0039))+23</f>
        <v>158.39453819261945</v>
      </c>
      <c r="AA870" t="s">
        <v>52</v>
      </c>
      <c r="AB870">
        <v>20</v>
      </c>
      <c r="AC870">
        <v>1.9523713392101461</v>
      </c>
      <c r="AD870" t="s">
        <v>52</v>
      </c>
      <c r="AE870">
        <v>0</v>
      </c>
      <c r="AF870">
        <v>0</v>
      </c>
      <c r="AG870" t="s">
        <v>53</v>
      </c>
      <c r="AH870">
        <v>5</v>
      </c>
      <c r="AI870">
        <v>0.3115235620310613</v>
      </c>
      <c r="AJ870">
        <v>1.9523713392101461</v>
      </c>
      <c r="AK870">
        <v>4.2397840531561412E-2</v>
      </c>
      <c r="AL870">
        <v>42.397840531561407</v>
      </c>
      <c r="AM870">
        <v>0.50086879354054148</v>
      </c>
      <c r="AN870">
        <v>1.1813544917875931</v>
      </c>
      <c r="AO870">
        <v>2214.570061957329</v>
      </c>
      <c r="AP870">
        <f>AO870*(AN870/100)</f>
        <v>26.161922900716188</v>
      </c>
      <c r="AQ870">
        <v>2.2145697085969658E-3</v>
      </c>
      <c r="AR870">
        <v>27.511163372041992</v>
      </c>
      <c r="AS870">
        <v>0.6500087284772823</v>
      </c>
      <c r="AT870">
        <v>2.6174794696133559E-5</v>
      </c>
      <c r="AU870">
        <v>25.337142742408741</v>
      </c>
      <c r="AV870" t="str">
        <f>VLOOKUP(_xlfn.CONCAT(B870:C870),Sheet2!C:G,5,0)</f>
        <v>14.5, 67.5</v>
      </c>
      <c r="AW870">
        <f>ROUND(H870,-2)</f>
        <v>600</v>
      </c>
      <c r="AX870">
        <f>VLOOKUP(_xlfn.CONCAT(B870:C870),Sheet2!C:G,4,0)</f>
        <v>3.0748338097010101E-3</v>
      </c>
      <c r="AY870">
        <f>(AJ870*0.000001)/(VLOOKUP(_xlfn.CONCAT(B870:C870),Sheet2!$C:$G,4,0)*VLOOKUP(AA870,Sheet3!$A$1:$B$5,2,0)*SQRT(8*1.380649E-23*Sheet3!$D$2/(PI()*VLOOKUP(AA870,Sheet3!$A$1:$B$5,2,0))))</f>
        <v>7.6447361984064727E+18</v>
      </c>
      <c r="AZ870" t="str">
        <f>VLOOKUP(_xlfn.CONCAT(B870:C870),Sheet2!C:H,6,0)</f>
        <v>+2, +1</v>
      </c>
      <c r="BA870">
        <f>VLOOKUP(_xlfn.CONCAT(B870:C870),Sheet2!C:G,2,0)</f>
        <v>14.5</v>
      </c>
      <c r="BB870">
        <f>VLOOKUP(_xlfn.CONCAT(B870:C870),Sheet2!C:G,3,0)</f>
        <v>67.5</v>
      </c>
    </row>
    <row r="871" spans="1:54" x14ac:dyDescent="0.25">
      <c r="A871" t="s">
        <v>60</v>
      </c>
      <c r="B871" t="s">
        <v>57</v>
      </c>
      <c r="C871" t="s">
        <v>55</v>
      </c>
      <c r="D871" t="s">
        <v>51</v>
      </c>
      <c r="E871" s="1">
        <v>45719.767565087881</v>
      </c>
      <c r="F871">
        <v>0.20258944861111061</v>
      </c>
      <c r="G871">
        <v>202.58944861111061</v>
      </c>
      <c r="H871">
        <v>200</v>
      </c>
      <c r="I871">
        <v>0</v>
      </c>
      <c r="J871">
        <v>3.01698625</v>
      </c>
      <c r="K871">
        <v>1.620074507897367E-2</v>
      </c>
      <c r="L871">
        <v>603.39724999999999</v>
      </c>
      <c r="M871">
        <v>0</v>
      </c>
      <c r="N871">
        <v>39.137992500000003</v>
      </c>
      <c r="O871">
        <v>16.564224166792489</v>
      </c>
      <c r="P871">
        <v>2.0670475000000001</v>
      </c>
      <c r="Q871">
        <v>7.5063177395791791E-4</v>
      </c>
      <c r="R871">
        <v>80.900089552143726</v>
      </c>
      <c r="S871">
        <v>39.137992500000003</v>
      </c>
      <c r="T871">
        <v>16.564224166792489</v>
      </c>
      <c r="U871">
        <v>2.0670475000000001</v>
      </c>
      <c r="V871">
        <v>7.5063177395791791E-4</v>
      </c>
      <c r="W871">
        <v>80.900089552143726</v>
      </c>
      <c r="X871">
        <v>1.2433632970556059E-2</v>
      </c>
      <c r="Y871">
        <f>S871/U871</f>
        <v>18.934249212947453</v>
      </c>
      <c r="Z871">
        <f>(((Y871/13)-1)/(0.0039))+23</f>
        <v>140.04633556109377</v>
      </c>
      <c r="AA871" t="s">
        <v>52</v>
      </c>
      <c r="AB871">
        <v>30</v>
      </c>
      <c r="AC871">
        <v>2.9288556108899351</v>
      </c>
      <c r="AD871" t="s">
        <v>52</v>
      </c>
      <c r="AE871">
        <v>0</v>
      </c>
      <c r="AF871">
        <v>0</v>
      </c>
      <c r="AG871" t="s">
        <v>53</v>
      </c>
      <c r="AH871">
        <v>5</v>
      </c>
      <c r="AI871">
        <v>0.31153027991076149</v>
      </c>
      <c r="AJ871">
        <v>2.9288556108899351</v>
      </c>
      <c r="AK871">
        <v>2.9778479902649271E-2</v>
      </c>
      <c r="AL871">
        <v>29.77847990264927</v>
      </c>
      <c r="AM871">
        <v>0.49326423331167041</v>
      </c>
      <c r="AN871">
        <v>1.656445308572607</v>
      </c>
      <c r="AO871">
        <v>1036.842221041509</v>
      </c>
      <c r="AP871">
        <f>AO871*(AN871/100)</f>
        <v>17.174724327742094</v>
      </c>
      <c r="AQ871">
        <v>1.0368421107568939E-3</v>
      </c>
      <c r="AR871">
        <v>25.088446200092591</v>
      </c>
      <c r="AS871">
        <v>0.83115278015039218</v>
      </c>
      <c r="AT871">
        <v>2.212239761682871E-5</v>
      </c>
      <c r="AU871">
        <v>49.351368277945028</v>
      </c>
      <c r="AV871" t="str">
        <f>VLOOKUP(_xlfn.CONCAT(B871:C871),Sheet2!C:G,5,0)</f>
        <v>14.5, 67.5</v>
      </c>
      <c r="AW871">
        <f>ROUND(H871,-2)</f>
        <v>200</v>
      </c>
      <c r="AX871">
        <f>VLOOKUP(_xlfn.CONCAT(B871:C871),Sheet2!C:G,4,0)</f>
        <v>3.0748338097010101E-3</v>
      </c>
      <c r="AY871">
        <f>(AJ871*0.000001)/(VLOOKUP(_xlfn.CONCAT(B871:C871),Sheet2!$C:$G,4,0)*VLOOKUP(AA871,Sheet3!$A$1:$B$5,2,0)*SQRT(8*1.380649E-23*Sheet3!$D$2/(PI()*VLOOKUP(AA871,Sheet3!$A$1:$B$5,2,0))))</f>
        <v>1.1468273508632046E+19</v>
      </c>
      <c r="AZ871" t="str">
        <f>VLOOKUP(_xlfn.CONCAT(B871:C871),Sheet2!C:H,6,0)</f>
        <v>+2, +1</v>
      </c>
      <c r="BA871">
        <f>VLOOKUP(_xlfn.CONCAT(B871:C871),Sheet2!C:G,2,0)</f>
        <v>14.5</v>
      </c>
      <c r="BB871">
        <f>VLOOKUP(_xlfn.CONCAT(B871:C871),Sheet2!C:G,3,0)</f>
        <v>67.5</v>
      </c>
    </row>
    <row r="872" spans="1:54" x14ac:dyDescent="0.25">
      <c r="A872" t="s">
        <v>60</v>
      </c>
      <c r="B872" t="s">
        <v>57</v>
      </c>
      <c r="C872" t="s">
        <v>55</v>
      </c>
      <c r="D872" t="s">
        <v>51</v>
      </c>
      <c r="E872" s="1">
        <v>45719.767935572447</v>
      </c>
      <c r="F872">
        <v>0.20322836388888901</v>
      </c>
      <c r="G872">
        <v>203.22836388888899</v>
      </c>
      <c r="H872">
        <v>200</v>
      </c>
      <c r="I872">
        <v>0</v>
      </c>
      <c r="J872">
        <v>3.06263</v>
      </c>
      <c r="K872">
        <v>1.2002215064648439E-2</v>
      </c>
      <c r="L872">
        <v>612.52600000000007</v>
      </c>
      <c r="M872">
        <v>0</v>
      </c>
      <c r="N872">
        <v>47.033804999999987</v>
      </c>
      <c r="O872">
        <v>1.9917162616932939E-3</v>
      </c>
      <c r="P872">
        <v>2.0843037500000001</v>
      </c>
      <c r="Q872">
        <v>6.7975254092649364E-4</v>
      </c>
      <c r="R872">
        <v>98.032736138268746</v>
      </c>
      <c r="S872">
        <v>47.033804999999987</v>
      </c>
      <c r="T872">
        <v>1.9917162616932939E-3</v>
      </c>
      <c r="U872">
        <v>2.0843037500000001</v>
      </c>
      <c r="V872">
        <v>6.7975254092649364E-4</v>
      </c>
      <c r="W872">
        <v>98.032736138268746</v>
      </c>
      <c r="X872">
        <v>1.353874189690634E-6</v>
      </c>
      <c r="Y872">
        <f>S872/U872</f>
        <v>22.565715289817994</v>
      </c>
      <c r="Z872">
        <f>(((Y872/13)-1)/(0.0039))+23</f>
        <v>211.67288540074941</v>
      </c>
      <c r="AA872" t="s">
        <v>52</v>
      </c>
      <c r="AB872">
        <v>30</v>
      </c>
      <c r="AC872">
        <v>2.9288813524481001</v>
      </c>
      <c r="AD872" t="s">
        <v>52</v>
      </c>
      <c r="AE872">
        <v>0</v>
      </c>
      <c r="AF872">
        <v>0</v>
      </c>
      <c r="AG872" t="s">
        <v>53</v>
      </c>
      <c r="AH872">
        <v>5</v>
      </c>
      <c r="AI872">
        <v>0.3115356104022628</v>
      </c>
      <c r="AJ872">
        <v>2.9288813524481001</v>
      </c>
      <c r="AK872">
        <v>2.9870369171864201E-2</v>
      </c>
      <c r="AL872">
        <v>29.870369171864201</v>
      </c>
      <c r="AM872">
        <v>0.49331034632060822</v>
      </c>
      <c r="AN872">
        <v>1.651504015508694</v>
      </c>
      <c r="AO872">
        <v>1040.0325274447951</v>
      </c>
      <c r="AP872">
        <f>AO872*(AN872/100)</f>
        <v>17.17617895334735</v>
      </c>
      <c r="AQ872">
        <v>1.0400324168199199E-3</v>
      </c>
      <c r="AR872">
        <v>24.86708493022326</v>
      </c>
      <c r="AS872">
        <v>0.8213618123251889</v>
      </c>
      <c r="AT872">
        <v>2.143627777571336E-5</v>
      </c>
      <c r="AU872">
        <v>48.765879606521523</v>
      </c>
      <c r="AV872" t="str">
        <f>VLOOKUP(_xlfn.CONCAT(B872:C872),Sheet2!C:G,5,0)</f>
        <v>14.5, 67.5</v>
      </c>
      <c r="AW872">
        <f>ROUND(H872,-2)</f>
        <v>200</v>
      </c>
      <c r="AX872">
        <f>VLOOKUP(_xlfn.CONCAT(B872:C872),Sheet2!C:G,4,0)</f>
        <v>3.0748338097010101E-3</v>
      </c>
      <c r="AY872">
        <f>(AJ872*0.000001)/(VLOOKUP(_xlfn.CONCAT(B872:C872),Sheet2!$C:$G,4,0)*VLOOKUP(AA872,Sheet3!$A$1:$B$5,2,0)*SQRT(8*1.380649E-23*Sheet3!$D$2/(PI()*VLOOKUP(AA872,Sheet3!$A$1:$B$5,2,0))))</f>
        <v>1.1468374302685696E+19</v>
      </c>
      <c r="AZ872" t="str">
        <f>VLOOKUP(_xlfn.CONCAT(B872:C872),Sheet2!C:H,6,0)</f>
        <v>+2, +1</v>
      </c>
      <c r="BA872">
        <f>VLOOKUP(_xlfn.CONCAT(B872:C872),Sheet2!C:G,2,0)</f>
        <v>14.5</v>
      </c>
      <c r="BB872">
        <f>VLOOKUP(_xlfn.CONCAT(B872:C872),Sheet2!C:G,3,0)</f>
        <v>67.5</v>
      </c>
    </row>
    <row r="873" spans="1:54" x14ac:dyDescent="0.25">
      <c r="A873" t="s">
        <v>60</v>
      </c>
      <c r="B873" t="s">
        <v>57</v>
      </c>
      <c r="C873" t="s">
        <v>55</v>
      </c>
      <c r="D873" t="s">
        <v>51</v>
      </c>
      <c r="E873" s="1">
        <v>45719.768347607744</v>
      </c>
      <c r="F873">
        <v>0.2020519583333327</v>
      </c>
      <c r="G873">
        <v>202.05195833333269</v>
      </c>
      <c r="H873">
        <v>200</v>
      </c>
      <c r="I873">
        <v>0</v>
      </c>
      <c r="J873">
        <v>3.0758375</v>
      </c>
      <c r="K873">
        <v>1.383556548683228E-2</v>
      </c>
      <c r="L873">
        <v>615.16750000000002</v>
      </c>
      <c r="M873">
        <v>0</v>
      </c>
      <c r="N873">
        <v>43.437465000000003</v>
      </c>
      <c r="O873">
        <v>12.20342820229768</v>
      </c>
      <c r="P873">
        <v>2.0798187499999998</v>
      </c>
      <c r="Q873">
        <v>6.5109780212716992E-4</v>
      </c>
      <c r="R873">
        <v>90.342054159468731</v>
      </c>
      <c r="S873">
        <v>43.437465000000003</v>
      </c>
      <c r="T873">
        <v>12.20342820229768</v>
      </c>
      <c r="U873">
        <v>2.0798187499999998</v>
      </c>
      <c r="V873">
        <v>6.5109780212716992E-4</v>
      </c>
      <c r="W873">
        <v>90.342054159468731</v>
      </c>
      <c r="X873">
        <v>7.9456252809327419E-3</v>
      </c>
      <c r="Y873">
        <f>S873/U873</f>
        <v>20.885216560337291</v>
      </c>
      <c r="Z873">
        <f>(((Y873/13)-1)/(0.0039))+23</f>
        <v>178.52695385280651</v>
      </c>
      <c r="AA873" t="s">
        <v>52</v>
      </c>
      <c r="AB873">
        <v>30</v>
      </c>
      <c r="AC873">
        <v>2.9287680895921731</v>
      </c>
      <c r="AD873" t="s">
        <v>52</v>
      </c>
      <c r="AE873">
        <v>0</v>
      </c>
      <c r="AF873">
        <v>0</v>
      </c>
      <c r="AG873" t="s">
        <v>53</v>
      </c>
      <c r="AH873">
        <v>5</v>
      </c>
      <c r="AI873">
        <v>0.31154663648742298</v>
      </c>
      <c r="AJ873">
        <v>2.9287680895921731</v>
      </c>
      <c r="AK873">
        <v>2.970117765217423E-2</v>
      </c>
      <c r="AL873">
        <v>29.701177652174231</v>
      </c>
      <c r="AM873">
        <v>0.49322554724971263</v>
      </c>
      <c r="AN873">
        <v>1.6606262318141001</v>
      </c>
      <c r="AO873">
        <v>1034.181575915723</v>
      </c>
      <c r="AP873">
        <f>AO873*(AN873/100)</f>
        <v>17.173890534244947</v>
      </c>
      <c r="AQ873">
        <v>1.0341814659050471E-3</v>
      </c>
      <c r="AR873">
        <v>24.481553676915109</v>
      </c>
      <c r="AS873">
        <v>0.81309420462900361</v>
      </c>
      <c r="AT873">
        <v>2.1346634472522638E-5</v>
      </c>
      <c r="AU873">
        <v>48.28144798314969</v>
      </c>
      <c r="AV873" t="str">
        <f>VLOOKUP(_xlfn.CONCAT(B873:C873),Sheet2!C:G,5,0)</f>
        <v>14.5, 67.5</v>
      </c>
      <c r="AW873">
        <f>ROUND(H873,-2)</f>
        <v>200</v>
      </c>
      <c r="AX873">
        <f>VLOOKUP(_xlfn.CONCAT(B873:C873),Sheet2!C:G,4,0)</f>
        <v>3.0748338097010101E-3</v>
      </c>
      <c r="AY873">
        <f>(AJ873*0.000001)/(VLOOKUP(_xlfn.CONCAT(B873:C873),Sheet2!$C:$G,4,0)*VLOOKUP(AA873,Sheet3!$A$1:$B$5,2,0)*SQRT(8*1.380649E-23*Sheet3!$D$2/(PI()*VLOOKUP(AA873,Sheet3!$A$1:$B$5,2,0))))</f>
        <v>1.1467930808849635E+19</v>
      </c>
      <c r="AZ873" t="str">
        <f>VLOOKUP(_xlfn.CONCAT(B873:C873),Sheet2!C:H,6,0)</f>
        <v>+2, +1</v>
      </c>
      <c r="BA873">
        <f>VLOOKUP(_xlfn.CONCAT(B873:C873),Sheet2!C:G,2,0)</f>
        <v>14.5</v>
      </c>
      <c r="BB873">
        <f>VLOOKUP(_xlfn.CONCAT(B873:C873),Sheet2!C:G,3,0)</f>
        <v>67.5</v>
      </c>
    </row>
    <row r="874" spans="1:54" x14ac:dyDescent="0.25">
      <c r="A874" t="s">
        <v>60</v>
      </c>
      <c r="B874" t="s">
        <v>57</v>
      </c>
      <c r="C874" t="s">
        <v>55</v>
      </c>
      <c r="D874" t="s">
        <v>51</v>
      </c>
      <c r="E874" s="1">
        <v>45719.768791818868</v>
      </c>
      <c r="F874">
        <v>0.27297934305555538</v>
      </c>
      <c r="G874">
        <v>272.97934305555538</v>
      </c>
      <c r="H874">
        <v>299.77525000000003</v>
      </c>
      <c r="I874">
        <v>0.44870826980259731</v>
      </c>
      <c r="J874">
        <v>3.3475012500000001</v>
      </c>
      <c r="K874">
        <v>1.270065477552872E-2</v>
      </c>
      <c r="L874">
        <v>1003.498024094063</v>
      </c>
      <c r="M874">
        <v>5.6988888296875869E-3</v>
      </c>
      <c r="N874">
        <v>41.637559999999993</v>
      </c>
      <c r="O874">
        <v>14.618336667180809</v>
      </c>
      <c r="P874">
        <v>3.9300774999999999</v>
      </c>
      <c r="Q874">
        <v>8.9468022110555872</v>
      </c>
      <c r="R874">
        <v>163.63883771089999</v>
      </c>
      <c r="S874">
        <v>41.637559999999993</v>
      </c>
      <c r="T874">
        <v>14.618336667180809</v>
      </c>
      <c r="U874">
        <v>3.9300774999999999</v>
      </c>
      <c r="V874">
        <v>8.9468022110555872</v>
      </c>
      <c r="W874">
        <v>163.63883771089999</v>
      </c>
      <c r="X874">
        <v>130.78736681588819</v>
      </c>
      <c r="Y874">
        <f>S874/U874</f>
        <v>10.594590055794063</v>
      </c>
      <c r="AA874" t="s">
        <v>52</v>
      </c>
      <c r="AB874">
        <v>30</v>
      </c>
      <c r="AC874">
        <v>2.9287154624065912</v>
      </c>
      <c r="AD874" t="s">
        <v>52</v>
      </c>
      <c r="AE874">
        <v>0</v>
      </c>
      <c r="AF874">
        <v>0</v>
      </c>
      <c r="AG874" t="s">
        <v>53</v>
      </c>
      <c r="AH874">
        <v>5</v>
      </c>
      <c r="AI874">
        <v>0.31153655966787258</v>
      </c>
      <c r="AJ874">
        <v>2.9287154624065912</v>
      </c>
      <c r="AK874">
        <v>3.9902006738800733E-2</v>
      </c>
      <c r="AL874">
        <v>39.902006738800743</v>
      </c>
      <c r="AM874">
        <v>0.49916394033487049</v>
      </c>
      <c r="AN874">
        <v>1.250974527678286</v>
      </c>
      <c r="AO874">
        <v>1389.394798326967</v>
      </c>
      <c r="AP874">
        <f>AO874*(AN874/100)</f>
        <v>17.38097501595745</v>
      </c>
      <c r="AQ874">
        <v>1.389394650532742E-3</v>
      </c>
      <c r="AR874">
        <v>27.087303747820329</v>
      </c>
      <c r="AS874">
        <v>0.6777105402401562</v>
      </c>
      <c r="AT874">
        <v>2.3289516240192511E-5</v>
      </c>
      <c r="AU874">
        <v>39.762915103717773</v>
      </c>
      <c r="AV874" t="str">
        <f>VLOOKUP(_xlfn.CONCAT(B874:C874),Sheet2!C:G,5,0)</f>
        <v>14.5, 67.5</v>
      </c>
      <c r="AW874">
        <f>ROUND(H874,-2)</f>
        <v>300</v>
      </c>
      <c r="AX874">
        <f>VLOOKUP(_xlfn.CONCAT(B874:C874),Sheet2!C:G,4,0)</f>
        <v>3.0748338097010101E-3</v>
      </c>
      <c r="AY874">
        <f>(AJ874*0.000001)/(VLOOKUP(_xlfn.CONCAT(B874:C874),Sheet2!$C:$G,4,0)*VLOOKUP(AA874,Sheet3!$A$1:$B$5,2,0)*SQRT(8*1.380649E-23*Sheet3!$D$2/(PI()*VLOOKUP(AA874,Sheet3!$A$1:$B$5,2,0))))</f>
        <v>1.1467724741006619E+19</v>
      </c>
      <c r="AZ874" t="str">
        <f>VLOOKUP(_xlfn.CONCAT(B874:C874),Sheet2!C:H,6,0)</f>
        <v>+2, +1</v>
      </c>
      <c r="BA874">
        <f>VLOOKUP(_xlfn.CONCAT(B874:C874),Sheet2!C:G,2,0)</f>
        <v>14.5</v>
      </c>
      <c r="BB874">
        <f>VLOOKUP(_xlfn.CONCAT(B874:C874),Sheet2!C:G,3,0)</f>
        <v>67.5</v>
      </c>
    </row>
    <row r="875" spans="1:54" x14ac:dyDescent="0.25">
      <c r="A875" t="s">
        <v>60</v>
      </c>
      <c r="B875" t="s">
        <v>57</v>
      </c>
      <c r="C875" t="s">
        <v>55</v>
      </c>
      <c r="D875" t="s">
        <v>51</v>
      </c>
      <c r="E875" s="1">
        <v>45719.769273529841</v>
      </c>
      <c r="F875">
        <v>0.27553352222222172</v>
      </c>
      <c r="G875">
        <v>275.53352222222168</v>
      </c>
      <c r="H875">
        <v>299.88312500000001</v>
      </c>
      <c r="I875">
        <v>0.28151696063276138</v>
      </c>
      <c r="J875">
        <v>3.3414087499999989</v>
      </c>
      <c r="K875">
        <v>1.0431931985192379E-2</v>
      </c>
      <c r="L875">
        <v>1002.032097852344</v>
      </c>
      <c r="M875">
        <v>2.9367657859990471E-3</v>
      </c>
      <c r="N875">
        <v>47.033410000000003</v>
      </c>
      <c r="O875">
        <v>1.9121899979458699E-3</v>
      </c>
      <c r="P875">
        <v>2.069985</v>
      </c>
      <c r="Q875">
        <v>7.4361697651399716E-4</v>
      </c>
      <c r="R875">
        <v>97.358453198849986</v>
      </c>
      <c r="S875">
        <v>47.033410000000003</v>
      </c>
      <c r="T875">
        <v>1.9121899979458699E-3</v>
      </c>
      <c r="U875">
        <v>2.069985</v>
      </c>
      <c r="V875">
        <v>7.4361697651399716E-4</v>
      </c>
      <c r="W875">
        <v>97.358453198849986</v>
      </c>
      <c r="X875">
        <v>1.4219369447928151E-6</v>
      </c>
      <c r="Y875">
        <f>S875/U875</f>
        <v>22.72161875569147</v>
      </c>
      <c r="Z875">
        <f>(((Y875/13)-1)/(0.0039))+23</f>
        <v>214.74790445150828</v>
      </c>
      <c r="AA875" t="s">
        <v>52</v>
      </c>
      <c r="AB875">
        <v>30</v>
      </c>
      <c r="AC875">
        <v>2.9287778141808132</v>
      </c>
      <c r="AD875" t="s">
        <v>52</v>
      </c>
      <c r="AE875">
        <v>0</v>
      </c>
      <c r="AF875">
        <v>0</v>
      </c>
      <c r="AG875" t="s">
        <v>53</v>
      </c>
      <c r="AH875">
        <v>5</v>
      </c>
      <c r="AI875">
        <v>0.31152692097091139</v>
      </c>
      <c r="AJ875">
        <v>2.9287778141808132</v>
      </c>
      <c r="AK875">
        <v>4.0269350681310739E-2</v>
      </c>
      <c r="AL875">
        <v>40.26935068131074</v>
      </c>
      <c r="AM875">
        <v>0.49940873331470748</v>
      </c>
      <c r="AN875">
        <v>1.2401708119582029</v>
      </c>
      <c r="AO875">
        <v>1402.155926522669</v>
      </c>
      <c r="AP875">
        <f>AO875*(AN875/100)</f>
        <v>17.389128538876246</v>
      </c>
      <c r="AQ875">
        <v>1.4021557773787939E-3</v>
      </c>
      <c r="AR875">
        <v>27.628111417099081</v>
      </c>
      <c r="AS875">
        <v>0.68527154738030938</v>
      </c>
      <c r="AT875">
        <v>2.518145300757541E-5</v>
      </c>
      <c r="AU875">
        <v>40.187685372175281</v>
      </c>
      <c r="AV875" t="str">
        <f>VLOOKUP(_xlfn.CONCAT(B875:C875),Sheet2!C:G,5,0)</f>
        <v>14.5, 67.5</v>
      </c>
      <c r="AW875">
        <f>ROUND(H875,-2)</f>
        <v>300</v>
      </c>
      <c r="AX875">
        <f>VLOOKUP(_xlfn.CONCAT(B875:C875),Sheet2!C:G,4,0)</f>
        <v>3.0748338097010101E-3</v>
      </c>
      <c r="AY875">
        <f>(AJ875*0.000001)/(VLOOKUP(_xlfn.CONCAT(B875:C875),Sheet2!$C:$G,4,0)*VLOOKUP(AA875,Sheet3!$A$1:$B$5,2,0)*SQRT(8*1.380649E-23*Sheet3!$D$2/(PI()*VLOOKUP(AA875,Sheet3!$A$1:$B$5,2,0))))</f>
        <v>1.1467968886603235E+19</v>
      </c>
      <c r="AZ875" t="str">
        <f>VLOOKUP(_xlfn.CONCAT(B875:C875),Sheet2!C:H,6,0)</f>
        <v>+2, +1</v>
      </c>
      <c r="BA875">
        <f>VLOOKUP(_xlfn.CONCAT(B875:C875),Sheet2!C:G,2,0)</f>
        <v>14.5</v>
      </c>
      <c r="BB875">
        <f>VLOOKUP(_xlfn.CONCAT(B875:C875),Sheet2!C:G,3,0)</f>
        <v>67.5</v>
      </c>
    </row>
    <row r="876" spans="1:54" x14ac:dyDescent="0.25">
      <c r="A876" t="s">
        <v>60</v>
      </c>
      <c r="B876" t="s">
        <v>57</v>
      </c>
      <c r="C876" t="s">
        <v>55</v>
      </c>
      <c r="D876" t="s">
        <v>51</v>
      </c>
      <c r="E876" s="1">
        <v>45719.76966739395</v>
      </c>
      <c r="F876">
        <v>0.27663182638888939</v>
      </c>
      <c r="G876">
        <v>276.63182638888941</v>
      </c>
      <c r="H876">
        <v>299.87112500000001</v>
      </c>
      <c r="I876">
        <v>0.32930120479486941</v>
      </c>
      <c r="J876">
        <v>3.3534574999999989</v>
      </c>
      <c r="K876">
        <v>1.05186261279468E-2</v>
      </c>
      <c r="L876">
        <v>1005.605073164687</v>
      </c>
      <c r="M876">
        <v>3.4637962567196741E-3</v>
      </c>
      <c r="N876">
        <v>41.749807499999989</v>
      </c>
      <c r="O876">
        <v>14.489386944518291</v>
      </c>
      <c r="P876">
        <v>2.0658362499999998</v>
      </c>
      <c r="Q876">
        <v>6.7454035710754758E-4</v>
      </c>
      <c r="R876">
        <v>86.248265764021838</v>
      </c>
      <c r="S876">
        <v>41.749807499999989</v>
      </c>
      <c r="T876">
        <v>14.489386944518291</v>
      </c>
      <c r="U876">
        <v>2.0658362499999998</v>
      </c>
      <c r="V876">
        <v>6.7454035710754758E-4</v>
      </c>
      <c r="W876">
        <v>86.248265764021838</v>
      </c>
      <c r="X876">
        <v>9.7736762438248078E-3</v>
      </c>
      <c r="Y876">
        <f>S876/U876</f>
        <v>20.209640284896729</v>
      </c>
      <c r="Z876">
        <f>(((Y876/13)-1)/(0.0039))+23</f>
        <v>165.20197800585265</v>
      </c>
      <c r="AA876" t="s">
        <v>52</v>
      </c>
      <c r="AB876">
        <v>30</v>
      </c>
      <c r="AC876">
        <v>2.928781818423194</v>
      </c>
      <c r="AD876" t="s">
        <v>52</v>
      </c>
      <c r="AE876">
        <v>0</v>
      </c>
      <c r="AF876">
        <v>0</v>
      </c>
      <c r="AG876" t="s">
        <v>53</v>
      </c>
      <c r="AH876">
        <v>5</v>
      </c>
      <c r="AI876">
        <v>0.31154488399706642</v>
      </c>
      <c r="AJ876">
        <v>2.928781818423194</v>
      </c>
      <c r="AK876">
        <v>4.0427309601312987E-2</v>
      </c>
      <c r="AL876">
        <v>40.427309601312992</v>
      </c>
      <c r="AM876">
        <v>0.49951464748180169</v>
      </c>
      <c r="AN876">
        <v>1.2355871622621619</v>
      </c>
      <c r="AO876">
        <v>1407.654041878016</v>
      </c>
      <c r="AP876">
        <f>AO876*(AN876/100)</f>
        <v>17.392792630509202</v>
      </c>
      <c r="AQ876">
        <v>1.4076538921408909E-3</v>
      </c>
      <c r="AR876">
        <v>27.746308434548791</v>
      </c>
      <c r="AS876">
        <v>0.68565965003789664</v>
      </c>
      <c r="AT876">
        <v>2.5554554408135878E-5</v>
      </c>
      <c r="AU876">
        <v>40.201974592357928</v>
      </c>
      <c r="AV876" t="str">
        <f>VLOOKUP(_xlfn.CONCAT(B876:C876),Sheet2!C:G,5,0)</f>
        <v>14.5, 67.5</v>
      </c>
      <c r="AW876">
        <f>ROUND(H876,-2)</f>
        <v>300</v>
      </c>
      <c r="AX876">
        <f>VLOOKUP(_xlfn.CONCAT(B876:C876),Sheet2!C:G,4,0)</f>
        <v>3.0748338097010101E-3</v>
      </c>
      <c r="AY876">
        <f>(AJ876*0.000001)/(VLOOKUP(_xlfn.CONCAT(B876:C876),Sheet2!$C:$G,4,0)*VLOOKUP(AA876,Sheet3!$A$1:$B$5,2,0)*SQRT(8*1.380649E-23*Sheet3!$D$2/(PI()*VLOOKUP(AA876,Sheet3!$A$1:$B$5,2,0))))</f>
        <v>1.1467984565678246E+19</v>
      </c>
      <c r="AZ876" t="str">
        <f>VLOOKUP(_xlfn.CONCAT(B876:C876),Sheet2!C:H,6,0)</f>
        <v>+2, +1</v>
      </c>
      <c r="BA876">
        <f>VLOOKUP(_xlfn.CONCAT(B876:C876),Sheet2!C:G,2,0)</f>
        <v>14.5</v>
      </c>
      <c r="BB876">
        <f>VLOOKUP(_xlfn.CONCAT(B876:C876),Sheet2!C:G,3,0)</f>
        <v>67.5</v>
      </c>
    </row>
    <row r="877" spans="1:54" x14ac:dyDescent="0.25">
      <c r="A877" t="s">
        <v>60</v>
      </c>
      <c r="B877" t="s">
        <v>57</v>
      </c>
      <c r="C877" t="s">
        <v>55</v>
      </c>
      <c r="D877" t="s">
        <v>51</v>
      </c>
      <c r="E877" s="1">
        <v>45719.770169243828</v>
      </c>
      <c r="F877">
        <v>0.34318522916666699</v>
      </c>
      <c r="G877">
        <v>343.18522916666711</v>
      </c>
      <c r="H877">
        <v>400.1</v>
      </c>
      <c r="I877">
        <v>9.1006366942430746E-13</v>
      </c>
      <c r="J877">
        <v>3.5590174999999999</v>
      </c>
      <c r="K877">
        <v>1.422031875810025E-2</v>
      </c>
      <c r="L877">
        <v>1423.9629017499999</v>
      </c>
      <c r="M877">
        <v>1.294139546938003E-14</v>
      </c>
      <c r="N877">
        <v>43.568869999999997</v>
      </c>
      <c r="O877">
        <v>12.24886664341482</v>
      </c>
      <c r="P877">
        <v>4.1706899999999996</v>
      </c>
      <c r="Q877">
        <v>9.5528431694273923</v>
      </c>
      <c r="R877">
        <v>181.71225042029999</v>
      </c>
      <c r="S877">
        <v>43.568869999999997</v>
      </c>
      <c r="T877">
        <v>12.24886664341482</v>
      </c>
      <c r="U877">
        <v>4.1706899999999996</v>
      </c>
      <c r="V877">
        <v>9.5528431694273923</v>
      </c>
      <c r="W877">
        <v>181.71225042029999</v>
      </c>
      <c r="X877">
        <v>117.0115020477723</v>
      </c>
      <c r="Y877">
        <f>S877/U877</f>
        <v>10.446441715879148</v>
      </c>
      <c r="AA877" t="s">
        <v>52</v>
      </c>
      <c r="AB877">
        <v>30</v>
      </c>
      <c r="AC877">
        <v>2.9286840005021668</v>
      </c>
      <c r="AD877" t="s">
        <v>52</v>
      </c>
      <c r="AE877">
        <v>0</v>
      </c>
      <c r="AF877">
        <v>0</v>
      </c>
      <c r="AG877" t="s">
        <v>53</v>
      </c>
      <c r="AH877">
        <v>5</v>
      </c>
      <c r="AI877">
        <v>0.31153677872916719</v>
      </c>
      <c r="AJ877">
        <v>2.9286840005021668</v>
      </c>
      <c r="AK877">
        <v>4.9999069359949813E-2</v>
      </c>
      <c r="AL877">
        <v>49.999069359949807</v>
      </c>
      <c r="AM877">
        <v>0.50665471563521824</v>
      </c>
      <c r="AN877">
        <v>1.01332829214829</v>
      </c>
      <c r="AO877">
        <v>1740.994973553419</v>
      </c>
      <c r="AP877">
        <f>AO877*(AN877/100)</f>
        <v>17.641994631896434</v>
      </c>
      <c r="AQ877">
        <v>1.740994788356277E-3</v>
      </c>
      <c r="AR877">
        <v>29.972478440772619</v>
      </c>
      <c r="AS877">
        <v>0.60743920779679084</v>
      </c>
      <c r="AT877">
        <v>2.658052768360445E-5</v>
      </c>
      <c r="AU877">
        <v>35.112620770177877</v>
      </c>
      <c r="AV877" t="str">
        <f>VLOOKUP(_xlfn.CONCAT(B877:C877),Sheet2!C:G,5,0)</f>
        <v>14.5, 67.5</v>
      </c>
      <c r="AW877">
        <f>ROUND(H877,-2)</f>
        <v>400</v>
      </c>
      <c r="AX877">
        <f>VLOOKUP(_xlfn.CONCAT(B877:C877),Sheet2!C:G,4,0)</f>
        <v>3.0748338097010101E-3</v>
      </c>
      <c r="AY877">
        <f>(AJ877*0.000001)/(VLOOKUP(_xlfn.CONCAT(B877:C877),Sheet2!$C:$G,4,0)*VLOOKUP(AA877,Sheet3!$A$1:$B$5,2,0)*SQRT(8*1.380649E-23*Sheet3!$D$2/(PI()*VLOOKUP(AA877,Sheet3!$A$1:$B$5,2,0))))</f>
        <v>1.1467601548274379E+19</v>
      </c>
      <c r="AZ877" t="str">
        <f>VLOOKUP(_xlfn.CONCAT(B877:C877),Sheet2!C:H,6,0)</f>
        <v>+2, +1</v>
      </c>
      <c r="BA877">
        <f>VLOOKUP(_xlfn.CONCAT(B877:C877),Sheet2!C:G,2,0)</f>
        <v>14.5</v>
      </c>
      <c r="BB877">
        <f>VLOOKUP(_xlfn.CONCAT(B877:C877),Sheet2!C:G,3,0)</f>
        <v>67.5</v>
      </c>
    </row>
    <row r="878" spans="1:54" x14ac:dyDescent="0.25">
      <c r="A878" t="s">
        <v>60</v>
      </c>
      <c r="B878" t="s">
        <v>57</v>
      </c>
      <c r="C878" t="s">
        <v>55</v>
      </c>
      <c r="D878" t="s">
        <v>51</v>
      </c>
      <c r="E878" s="1">
        <v>45719.770589728229</v>
      </c>
      <c r="F878">
        <v>0.34424706666666699</v>
      </c>
      <c r="G878">
        <v>344.24706666666702</v>
      </c>
      <c r="H878">
        <v>400.1</v>
      </c>
      <c r="I878">
        <v>9.1006366942430746E-13</v>
      </c>
      <c r="J878">
        <v>3.5271537500000001</v>
      </c>
      <c r="K878">
        <v>5.6484504227019543E-3</v>
      </c>
      <c r="L878">
        <v>1411.2142153750001</v>
      </c>
      <c r="M878">
        <v>5.1404495182454213E-15</v>
      </c>
      <c r="N878">
        <v>45.714880000000022</v>
      </c>
      <c r="O878">
        <v>8.9125046395098977</v>
      </c>
      <c r="P878">
        <v>4.2395599999999991</v>
      </c>
      <c r="Q878">
        <v>9.6740429804908405</v>
      </c>
      <c r="R878">
        <v>193.81097665280001</v>
      </c>
      <c r="S878">
        <v>45.714880000000022</v>
      </c>
      <c r="T878">
        <v>8.9125046395098977</v>
      </c>
      <c r="U878">
        <v>4.2395599999999991</v>
      </c>
      <c r="V878">
        <v>9.6740429804908405</v>
      </c>
      <c r="W878">
        <v>193.81097665280001</v>
      </c>
      <c r="X878">
        <v>86.219952946442774</v>
      </c>
      <c r="Y878">
        <f>S878/U878</f>
        <v>10.782930304088168</v>
      </c>
      <c r="AA878" t="s">
        <v>52</v>
      </c>
      <c r="AB878">
        <v>30</v>
      </c>
      <c r="AC878">
        <v>2.9289048058677611</v>
      </c>
      <c r="AD878" t="s">
        <v>52</v>
      </c>
      <c r="AE878">
        <v>0</v>
      </c>
      <c r="AF878">
        <v>0</v>
      </c>
      <c r="AG878" t="s">
        <v>53</v>
      </c>
      <c r="AH878">
        <v>5</v>
      </c>
      <c r="AI878">
        <v>0.31153911538297602</v>
      </c>
      <c r="AJ878">
        <v>2.9289048058677611</v>
      </c>
      <c r="AK878">
        <v>5.0151783616899953E-2</v>
      </c>
      <c r="AL878">
        <v>50.151783616899962</v>
      </c>
      <c r="AM878">
        <v>0.50677997926270058</v>
      </c>
      <c r="AN878">
        <v>1.010492434593947</v>
      </c>
      <c r="AO878">
        <v>1746.1809159417469</v>
      </c>
      <c r="AP878">
        <f>AO878*(AN878/100)</f>
        <v>17.645026049914641</v>
      </c>
      <c r="AQ878">
        <v>1.7461807302055639E-3</v>
      </c>
      <c r="AR878">
        <v>30.425979706021149</v>
      </c>
      <c r="AS878">
        <v>0.61490444616086659</v>
      </c>
      <c r="AT878">
        <v>2.675196048259887E-5</v>
      </c>
      <c r="AU878">
        <v>35.538037436487407</v>
      </c>
      <c r="AV878" t="str">
        <f>VLOOKUP(_xlfn.CONCAT(B878:C878),Sheet2!C:G,5,0)</f>
        <v>14.5, 67.5</v>
      </c>
      <c r="AW878">
        <f>ROUND(H878,-2)</f>
        <v>400</v>
      </c>
      <c r="AX878">
        <f>VLOOKUP(_xlfn.CONCAT(B878:C878),Sheet2!C:G,4,0)</f>
        <v>3.0748338097010101E-3</v>
      </c>
      <c r="AY878">
        <f>(AJ878*0.000001)/(VLOOKUP(_xlfn.CONCAT(B878:C878),Sheet2!$C:$G,4,0)*VLOOKUP(AA878,Sheet3!$A$1:$B$5,2,0)*SQRT(8*1.380649E-23*Sheet3!$D$2/(PI()*VLOOKUP(AA878,Sheet3!$A$1:$B$5,2,0))))</f>
        <v>1.1468466137267909E+19</v>
      </c>
      <c r="AZ878" t="str">
        <f>VLOOKUP(_xlfn.CONCAT(B878:C878),Sheet2!C:H,6,0)</f>
        <v>+2, +1</v>
      </c>
      <c r="BA878">
        <f>VLOOKUP(_xlfn.CONCAT(B878:C878),Sheet2!C:G,2,0)</f>
        <v>14.5</v>
      </c>
      <c r="BB878">
        <f>VLOOKUP(_xlfn.CONCAT(B878:C878),Sheet2!C:G,3,0)</f>
        <v>67.5</v>
      </c>
    </row>
    <row r="879" spans="1:54" x14ac:dyDescent="0.25">
      <c r="A879" t="s">
        <v>60</v>
      </c>
      <c r="B879" t="s">
        <v>57</v>
      </c>
      <c r="C879" t="s">
        <v>55</v>
      </c>
      <c r="D879" t="s">
        <v>51</v>
      </c>
      <c r="E879" s="1">
        <v>45719.771012180317</v>
      </c>
      <c r="F879">
        <v>0.34770807777777751</v>
      </c>
      <c r="G879">
        <v>347.70807777777748</v>
      </c>
      <c r="H879">
        <v>400.1</v>
      </c>
      <c r="I879">
        <v>9.1006366942430746E-13</v>
      </c>
      <c r="J879">
        <v>3.5168624999999998</v>
      </c>
      <c r="K879">
        <v>5.5325722267590841E-3</v>
      </c>
      <c r="L879">
        <v>1407.0966862499999</v>
      </c>
      <c r="M879">
        <v>5.0349929820393834E-15</v>
      </c>
      <c r="N879">
        <v>43.896480000000011</v>
      </c>
      <c r="O879">
        <v>12.33975407384011</v>
      </c>
      <c r="P879">
        <v>4.3491937500000004</v>
      </c>
      <c r="Q879">
        <v>9.9132423297360273</v>
      </c>
      <c r="R879">
        <v>190.914296463</v>
      </c>
      <c r="S879">
        <v>43.896480000000011</v>
      </c>
      <c r="T879">
        <v>12.33975407384011</v>
      </c>
      <c r="U879">
        <v>4.3491937500000004</v>
      </c>
      <c r="V879">
        <v>9.9132423297360273</v>
      </c>
      <c r="W879">
        <v>190.914296463</v>
      </c>
      <c r="X879">
        <v>122.32697242332441</v>
      </c>
      <c r="Y879">
        <f>S879/U879</f>
        <v>10.09301551580681</v>
      </c>
      <c r="AA879" t="s">
        <v>52</v>
      </c>
      <c r="AB879">
        <v>30</v>
      </c>
      <c r="AC879">
        <v>2.928488936694738</v>
      </c>
      <c r="AD879" t="s">
        <v>52</v>
      </c>
      <c r="AE879">
        <v>0</v>
      </c>
      <c r="AF879">
        <v>0</v>
      </c>
      <c r="AG879" t="s">
        <v>53</v>
      </c>
      <c r="AH879">
        <v>5</v>
      </c>
      <c r="AI879">
        <v>0.31153911538297602</v>
      </c>
      <c r="AJ879">
        <v>2.928488936694738</v>
      </c>
      <c r="AK879">
        <v>5.0649548802372678E-2</v>
      </c>
      <c r="AL879">
        <v>50.649548802372678</v>
      </c>
      <c r="AM879">
        <v>0.50719070499107188</v>
      </c>
      <c r="AN879">
        <v>1.001372602488638</v>
      </c>
      <c r="AO879">
        <v>1763.762498611763</v>
      </c>
      <c r="AP879">
        <f>AO879*(AN879/100)</f>
        <v>17.661834434067238</v>
      </c>
      <c r="AQ879">
        <v>1.7637623109788361E-3</v>
      </c>
      <c r="AR879">
        <v>31.128173484850389</v>
      </c>
      <c r="AS879">
        <v>0.62341800186484864</v>
      </c>
      <c r="AT879">
        <v>2.7409289156204241E-5</v>
      </c>
      <c r="AU879">
        <v>35.995784296356263</v>
      </c>
      <c r="AV879" t="str">
        <f>VLOOKUP(_xlfn.CONCAT(B879:C879),Sheet2!C:G,5,0)</f>
        <v>14.5, 67.5</v>
      </c>
      <c r="AW879">
        <f>ROUND(H879,-2)</f>
        <v>400</v>
      </c>
      <c r="AX879">
        <f>VLOOKUP(_xlfn.CONCAT(B879:C879),Sheet2!C:G,4,0)</f>
        <v>3.0748338097010101E-3</v>
      </c>
      <c r="AY879">
        <f>(AJ879*0.000001)/(VLOOKUP(_xlfn.CONCAT(B879:C879),Sheet2!$C:$G,4,0)*VLOOKUP(AA879,Sheet3!$A$1:$B$5,2,0)*SQRT(8*1.380649E-23*Sheet3!$D$2/(PI()*VLOOKUP(AA879,Sheet3!$A$1:$B$5,2,0))))</f>
        <v>1.1466837753334501E+19</v>
      </c>
      <c r="AZ879" t="str">
        <f>VLOOKUP(_xlfn.CONCAT(B879:C879),Sheet2!C:H,6,0)</f>
        <v>+2, +1</v>
      </c>
      <c r="BA879">
        <f>VLOOKUP(_xlfn.CONCAT(B879:C879),Sheet2!C:G,2,0)</f>
        <v>14.5</v>
      </c>
      <c r="BB879">
        <f>VLOOKUP(_xlfn.CONCAT(B879:C879),Sheet2!C:G,3,0)</f>
        <v>67.5</v>
      </c>
    </row>
    <row r="880" spans="1:54" x14ac:dyDescent="0.25">
      <c r="A880" t="s">
        <v>60</v>
      </c>
      <c r="B880" t="s">
        <v>57</v>
      </c>
      <c r="C880" t="s">
        <v>55</v>
      </c>
      <c r="D880" t="s">
        <v>51</v>
      </c>
      <c r="E880" s="1">
        <v>45719.771446090599</v>
      </c>
      <c r="F880">
        <v>0.4297320888888887</v>
      </c>
      <c r="G880">
        <v>429.73208888888871</v>
      </c>
      <c r="H880">
        <v>500.10000000000008</v>
      </c>
      <c r="I880">
        <v>5.3466240578678068E-12</v>
      </c>
      <c r="J880">
        <v>4.1791962500000004</v>
      </c>
      <c r="K880">
        <v>7.311262143444415E-3</v>
      </c>
      <c r="L880">
        <v>2090.0160446250011</v>
      </c>
      <c r="M880">
        <v>3.9090570069518057E-14</v>
      </c>
      <c r="N880">
        <v>41.964187500000008</v>
      </c>
      <c r="O880">
        <v>14.91433651480809</v>
      </c>
      <c r="P880">
        <v>2.0720687500000001</v>
      </c>
      <c r="Q880">
        <v>7.3122623192326442E-4</v>
      </c>
      <c r="R880">
        <v>86.952681537890626</v>
      </c>
      <c r="S880">
        <v>41.964187500000008</v>
      </c>
      <c r="T880">
        <v>14.91433651480809</v>
      </c>
      <c r="U880">
        <v>2.0720687500000001</v>
      </c>
      <c r="V880">
        <v>7.3122623192326442E-4</v>
      </c>
      <c r="W880">
        <v>86.952681537890626</v>
      </c>
      <c r="X880">
        <v>1.0905754091358671E-2</v>
      </c>
      <c r="Y880">
        <f>S880/U880</f>
        <v>20.252314263221241</v>
      </c>
      <c r="Z880">
        <f>(((Y880/13)-1)/(0.0039))+23</f>
        <v>166.04367383079369</v>
      </c>
      <c r="AA880" t="s">
        <v>52</v>
      </c>
      <c r="AB880">
        <v>30</v>
      </c>
      <c r="AC880">
        <v>2.9288779202403439</v>
      </c>
      <c r="AD880" t="s">
        <v>52</v>
      </c>
      <c r="AE880">
        <v>0</v>
      </c>
      <c r="AF880">
        <v>0</v>
      </c>
      <c r="AG880" t="s">
        <v>53</v>
      </c>
      <c r="AH880">
        <v>5</v>
      </c>
      <c r="AI880">
        <v>0.31153728987218787</v>
      </c>
      <c r="AJ880">
        <v>2.9288779202403439</v>
      </c>
      <c r="AK880">
        <v>6.2446302928030467E-2</v>
      </c>
      <c r="AL880">
        <v>62.446302928030477</v>
      </c>
      <c r="AM880">
        <v>0.51799245830450968</v>
      </c>
      <c r="AN880">
        <v>0.82950060134304082</v>
      </c>
      <c r="AO880">
        <v>2174.2704951981</v>
      </c>
      <c r="AP880">
        <f>AO880*(AN880/100)</f>
        <v>18.035586832492552</v>
      </c>
      <c r="AQ880">
        <v>2.1742702639265059E-3</v>
      </c>
      <c r="AR880">
        <v>31.851697106729649</v>
      </c>
      <c r="AS880">
        <v>0.52842003807657278</v>
      </c>
      <c r="AT880">
        <v>3.0579470490601563E-5</v>
      </c>
      <c r="AU880">
        <v>29.878384469165571</v>
      </c>
      <c r="AV880" t="str">
        <f>VLOOKUP(_xlfn.CONCAT(B880:C880),Sheet2!C:G,5,0)</f>
        <v>14.5, 67.5</v>
      </c>
      <c r="AW880">
        <f>ROUND(H880,-2)</f>
        <v>500</v>
      </c>
      <c r="AX880">
        <f>VLOOKUP(_xlfn.CONCAT(B880:C880),Sheet2!C:G,4,0)</f>
        <v>3.0748338097010101E-3</v>
      </c>
      <c r="AY880">
        <f>(AJ880*0.000001)/(VLOOKUP(_xlfn.CONCAT(B880:C880),Sheet2!$C:$G,4,0)*VLOOKUP(AA880,Sheet3!$A$1:$B$5,2,0)*SQRT(8*1.380649E-23*Sheet3!$D$2/(PI()*VLOOKUP(AA880,Sheet3!$A$1:$B$5,2,0))))</f>
        <v>1.1468360863478538E+19</v>
      </c>
      <c r="AZ880" t="str">
        <f>VLOOKUP(_xlfn.CONCAT(B880:C880),Sheet2!C:H,6,0)</f>
        <v>+2, +1</v>
      </c>
      <c r="BA880">
        <f>VLOOKUP(_xlfn.CONCAT(B880:C880),Sheet2!C:G,2,0)</f>
        <v>14.5</v>
      </c>
      <c r="BB880">
        <f>VLOOKUP(_xlfn.CONCAT(B880:C880),Sheet2!C:G,3,0)</f>
        <v>67.5</v>
      </c>
    </row>
    <row r="881" spans="1:54" x14ac:dyDescent="0.25">
      <c r="A881" t="s">
        <v>60</v>
      </c>
      <c r="B881" t="s">
        <v>57</v>
      </c>
      <c r="C881" t="s">
        <v>55</v>
      </c>
      <c r="D881" t="s">
        <v>51</v>
      </c>
      <c r="E881" s="1">
        <v>45719.771858588909</v>
      </c>
      <c r="F881">
        <v>0.42886598749999921</v>
      </c>
      <c r="G881">
        <v>428.86598749999922</v>
      </c>
      <c r="H881">
        <v>500.10000000000008</v>
      </c>
      <c r="I881">
        <v>5.3466240578678068E-12</v>
      </c>
      <c r="J881">
        <v>4.17634375</v>
      </c>
      <c r="K881">
        <v>6.4670599593746854E-3</v>
      </c>
      <c r="L881">
        <v>2088.589509375</v>
      </c>
      <c r="M881">
        <v>3.4576938362466287E-14</v>
      </c>
      <c r="N881">
        <v>41.90684000000001</v>
      </c>
      <c r="O881">
        <v>14.98098989301503</v>
      </c>
      <c r="P881">
        <v>2.0681137500000002</v>
      </c>
      <c r="Q881">
        <v>5.5334770226272219E-4</v>
      </c>
      <c r="R881">
        <v>86.668112023050028</v>
      </c>
      <c r="S881">
        <v>41.90684000000001</v>
      </c>
      <c r="T881">
        <v>14.98098989301503</v>
      </c>
      <c r="U881">
        <v>2.0681137500000002</v>
      </c>
      <c r="V881">
        <v>5.5334770226272219E-4</v>
      </c>
      <c r="W881">
        <v>86.668112023050028</v>
      </c>
      <c r="X881">
        <v>8.2896963349209339E-3</v>
      </c>
      <c r="Y881">
        <f>S881/U881</f>
        <v>20.263314820086663</v>
      </c>
      <c r="Z881">
        <f>(((Y881/13)-1)/(0.0039))+23</f>
        <v>166.26064733898741</v>
      </c>
      <c r="AA881" t="s">
        <v>52</v>
      </c>
      <c r="AB881">
        <v>30</v>
      </c>
      <c r="AC881">
        <v>2.9286685555672678</v>
      </c>
      <c r="AD881" t="s">
        <v>52</v>
      </c>
      <c r="AE881">
        <v>0</v>
      </c>
      <c r="AF881">
        <v>0</v>
      </c>
      <c r="AG881" t="s">
        <v>53</v>
      </c>
      <c r="AH881">
        <v>5</v>
      </c>
      <c r="AI881">
        <v>0.31156868865774329</v>
      </c>
      <c r="AJ881">
        <v>2.9286685555672678</v>
      </c>
      <c r="AK881">
        <v>6.2321739583782662E-2</v>
      </c>
      <c r="AL881">
        <v>62.321739583782659</v>
      </c>
      <c r="AM881">
        <v>0.51786792689230188</v>
      </c>
      <c r="AN881">
        <v>0.8309587157722107</v>
      </c>
      <c r="AO881">
        <v>2170.088542729718</v>
      </c>
      <c r="AP881">
        <f>AO881*(AN881/100)</f>
        <v>18.032539885786747</v>
      </c>
      <c r="AQ881">
        <v>2.17008831186318E-3</v>
      </c>
      <c r="AR881">
        <v>31.748690873340379</v>
      </c>
      <c r="AS881">
        <v>0.5276370279111966</v>
      </c>
      <c r="AT881">
        <v>3.0483734426542201E-5</v>
      </c>
      <c r="AU881">
        <v>29.839151879314048</v>
      </c>
      <c r="AV881" t="str">
        <f>VLOOKUP(_xlfn.CONCAT(B881:C881),Sheet2!C:G,5,0)</f>
        <v>14.5, 67.5</v>
      </c>
      <c r="AW881">
        <f>ROUND(H881,-2)</f>
        <v>500</v>
      </c>
      <c r="AX881">
        <f>VLOOKUP(_xlfn.CONCAT(B881:C881),Sheet2!C:G,4,0)</f>
        <v>3.0748338097010101E-3</v>
      </c>
      <c r="AY881">
        <f>(AJ881*0.000001)/(VLOOKUP(_xlfn.CONCAT(B881:C881),Sheet2!$C:$G,4,0)*VLOOKUP(AA881,Sheet3!$A$1:$B$5,2,0)*SQRT(8*1.380649E-23*Sheet3!$D$2/(PI()*VLOOKUP(AA881,Sheet3!$A$1:$B$5,2,0))))</f>
        <v>1.1467541071842189E+19</v>
      </c>
      <c r="AZ881" t="str">
        <f>VLOOKUP(_xlfn.CONCAT(B881:C881),Sheet2!C:H,6,0)</f>
        <v>+2, +1</v>
      </c>
      <c r="BA881">
        <f>VLOOKUP(_xlfn.CONCAT(B881:C881),Sheet2!C:G,2,0)</f>
        <v>14.5</v>
      </c>
      <c r="BB881">
        <f>VLOOKUP(_xlfn.CONCAT(B881:C881),Sheet2!C:G,3,0)</f>
        <v>67.5</v>
      </c>
    </row>
    <row r="882" spans="1:54" x14ac:dyDescent="0.25">
      <c r="A882" t="s">
        <v>60</v>
      </c>
      <c r="B882" t="s">
        <v>57</v>
      </c>
      <c r="C882" t="s">
        <v>55</v>
      </c>
      <c r="D882" t="s">
        <v>51</v>
      </c>
      <c r="E882" s="1">
        <v>45719.772364026598</v>
      </c>
      <c r="F882">
        <v>0.42028320833333283</v>
      </c>
      <c r="G882">
        <v>420.28320833333282</v>
      </c>
      <c r="H882">
        <v>500.10000000000008</v>
      </c>
      <c r="I882">
        <v>5.3466240578678068E-12</v>
      </c>
      <c r="J882">
        <v>4.1761549999999996</v>
      </c>
      <c r="K882">
        <v>4.3470790619062234E-3</v>
      </c>
      <c r="L882">
        <v>2088.4951154999999</v>
      </c>
      <c r="M882">
        <v>2.324219749384123E-14</v>
      </c>
      <c r="N882">
        <v>38.439360000000008</v>
      </c>
      <c r="O882">
        <v>18.19865771860233</v>
      </c>
      <c r="P882">
        <v>2.0646637499999998</v>
      </c>
      <c r="Q882">
        <v>5.5096768892806821E-4</v>
      </c>
      <c r="R882">
        <v>79.364353165200029</v>
      </c>
      <c r="S882">
        <v>38.439360000000008</v>
      </c>
      <c r="T882">
        <v>18.19865771860233</v>
      </c>
      <c r="U882">
        <v>2.0646637499999998</v>
      </c>
      <c r="V882">
        <v>5.5096768892806821E-4</v>
      </c>
      <c r="W882">
        <v>79.364353165200029</v>
      </c>
      <c r="X882">
        <v>1.0026872384811271E-2</v>
      </c>
      <c r="Y882">
        <f>S882/U882</f>
        <v>18.617733759310692</v>
      </c>
      <c r="Z882">
        <f>(((Y882/13)-1)/(0.0039))+23</f>
        <v>133.80342720533909</v>
      </c>
      <c r="AA882" t="s">
        <v>52</v>
      </c>
      <c r="AB882">
        <v>30</v>
      </c>
      <c r="AC882">
        <v>2.928729763272238</v>
      </c>
      <c r="AD882" t="s">
        <v>52</v>
      </c>
      <c r="AE882">
        <v>0</v>
      </c>
      <c r="AF882">
        <v>0</v>
      </c>
      <c r="AG882" t="s">
        <v>53</v>
      </c>
      <c r="AH882">
        <v>5</v>
      </c>
      <c r="AI882">
        <v>0.31154860803907408</v>
      </c>
      <c r="AJ882">
        <v>2.928729763272238</v>
      </c>
      <c r="AK882">
        <v>6.1087357917092057E-2</v>
      </c>
      <c r="AL882">
        <v>61.087357917092064</v>
      </c>
      <c r="AM882">
        <v>0.51664571379240865</v>
      </c>
      <c r="AN882">
        <v>0.8457489919495319</v>
      </c>
      <c r="AO882">
        <v>2127.0620159704399</v>
      </c>
      <c r="AP882">
        <f>AO882*(AN882/100)</f>
        <v>17.989605558211387</v>
      </c>
      <c r="AQ882">
        <v>2.127061789700626E-3</v>
      </c>
      <c r="AR882">
        <v>30.50421993362276</v>
      </c>
      <c r="AS882">
        <v>0.51597826518136536</v>
      </c>
      <c r="AT882">
        <v>2.938747113331025E-5</v>
      </c>
      <c r="AU882">
        <v>29.249461712275689</v>
      </c>
      <c r="AV882" t="str">
        <f>VLOOKUP(_xlfn.CONCAT(B882:C882),Sheet2!C:G,5,0)</f>
        <v>14.5, 67.5</v>
      </c>
      <c r="AW882">
        <f>ROUND(H882,-2)</f>
        <v>500</v>
      </c>
      <c r="AX882">
        <f>VLOOKUP(_xlfn.CONCAT(B882:C882),Sheet2!C:G,4,0)</f>
        <v>3.0748338097010101E-3</v>
      </c>
      <c r="AY882">
        <f>(AJ882*0.000001)/(VLOOKUP(_xlfn.CONCAT(B882:C882),Sheet2!$C:$G,4,0)*VLOOKUP(AA882,Sheet3!$A$1:$B$5,2,0)*SQRT(8*1.380649E-23*Sheet3!$D$2/(PI()*VLOOKUP(AA882,Sheet3!$A$1:$B$5,2,0))))</f>
        <v>1.1467780737703088E+19</v>
      </c>
      <c r="AZ882" t="str">
        <f>VLOOKUP(_xlfn.CONCAT(B882:C882),Sheet2!C:H,6,0)</f>
        <v>+2, +1</v>
      </c>
      <c r="BA882">
        <f>VLOOKUP(_xlfn.CONCAT(B882:C882),Sheet2!C:G,2,0)</f>
        <v>14.5</v>
      </c>
      <c r="BB882">
        <f>VLOOKUP(_xlfn.CONCAT(B882:C882),Sheet2!C:G,3,0)</f>
        <v>67.5</v>
      </c>
    </row>
    <row r="883" spans="1:54" x14ac:dyDescent="0.25">
      <c r="A883" t="s">
        <v>60</v>
      </c>
      <c r="B883" t="s">
        <v>57</v>
      </c>
      <c r="C883" t="s">
        <v>55</v>
      </c>
      <c r="D883" t="s">
        <v>51</v>
      </c>
      <c r="E883" s="1">
        <v>45719.772881269848</v>
      </c>
      <c r="F883">
        <v>0.4793508666666666</v>
      </c>
      <c r="G883">
        <v>479.3508666666666</v>
      </c>
      <c r="H883">
        <v>600.10000000000014</v>
      </c>
      <c r="I883">
        <v>8.4180889421748443E-12</v>
      </c>
      <c r="J883">
        <v>4.4833937500000012</v>
      </c>
      <c r="K883">
        <v>7.6240651163682772E-3</v>
      </c>
      <c r="L883">
        <v>2690.4845893750012</v>
      </c>
      <c r="M883">
        <v>6.4180058250520766E-14</v>
      </c>
      <c r="N883">
        <v>43.838606250000012</v>
      </c>
      <c r="O883">
        <v>12.431481506512791</v>
      </c>
      <c r="P883">
        <v>4.2775850000000002</v>
      </c>
      <c r="Q883">
        <v>9.7983300210687716</v>
      </c>
      <c r="R883">
        <v>187.52336451590631</v>
      </c>
      <c r="S883">
        <v>43.838606250000012</v>
      </c>
      <c r="T883">
        <v>12.431481506512791</v>
      </c>
      <c r="U883">
        <v>4.2775850000000002</v>
      </c>
      <c r="V883">
        <v>9.7983300210687716</v>
      </c>
      <c r="W883">
        <v>187.52336451590631</v>
      </c>
      <c r="X883">
        <v>121.8077584516255</v>
      </c>
      <c r="Y883">
        <f>S883/U883</f>
        <v>10.248447722254499</v>
      </c>
      <c r="AA883" t="s">
        <v>52</v>
      </c>
      <c r="AB883">
        <v>30</v>
      </c>
      <c r="AC883">
        <v>2.9287961192888421</v>
      </c>
      <c r="AD883" t="s">
        <v>52</v>
      </c>
      <c r="AE883">
        <v>0</v>
      </c>
      <c r="AF883">
        <v>0</v>
      </c>
      <c r="AG883" t="s">
        <v>53</v>
      </c>
      <c r="AH883">
        <v>5</v>
      </c>
      <c r="AI883">
        <v>0.31154868105950562</v>
      </c>
      <c r="AJ883">
        <v>2.9287961192888421</v>
      </c>
      <c r="AK883">
        <v>6.9582512356598722E-2</v>
      </c>
      <c r="AL883">
        <v>69.582512356598727</v>
      </c>
      <c r="AM883">
        <v>0.52548689455298192</v>
      </c>
      <c r="AN883">
        <v>0.75519965686198498</v>
      </c>
      <c r="AO883">
        <v>2422.8084298225399</v>
      </c>
      <c r="AP883">
        <f>AO883*(AN883/100)</f>
        <v>18.297040948443069</v>
      </c>
      <c r="AQ883">
        <v>2.4228081720979759E-3</v>
      </c>
      <c r="AR883">
        <v>30.72207647407269</v>
      </c>
      <c r="AS883">
        <v>0.46402603222614719</v>
      </c>
      <c r="AT883">
        <v>2.872030440455694E-5</v>
      </c>
      <c r="AU883">
        <v>25.86244598143665</v>
      </c>
      <c r="AV883" t="str">
        <f>VLOOKUP(_xlfn.CONCAT(B883:C883),Sheet2!C:G,5,0)</f>
        <v>14.5, 67.5</v>
      </c>
      <c r="AW883">
        <f>ROUND(H883,-2)</f>
        <v>600</v>
      </c>
      <c r="AX883">
        <f>VLOOKUP(_xlfn.CONCAT(B883:C883),Sheet2!C:G,4,0)</f>
        <v>3.0748338097010101E-3</v>
      </c>
      <c r="AY883">
        <f>(AJ883*0.000001)/(VLOOKUP(_xlfn.CONCAT(B883:C883),Sheet2!$C:$G,4,0)*VLOOKUP(AA883,Sheet3!$A$1:$B$5,2,0)*SQRT(8*1.380649E-23*Sheet3!$D$2/(PI()*VLOOKUP(AA883,Sheet3!$A$1:$B$5,2,0))))</f>
        <v>1.1468040562374722E+19</v>
      </c>
      <c r="AZ883" t="str">
        <f>VLOOKUP(_xlfn.CONCAT(B883:C883),Sheet2!C:H,6,0)</f>
        <v>+2, +1</v>
      </c>
      <c r="BA883">
        <f>VLOOKUP(_xlfn.CONCAT(B883:C883),Sheet2!C:G,2,0)</f>
        <v>14.5</v>
      </c>
      <c r="BB883">
        <f>VLOOKUP(_xlfn.CONCAT(B883:C883),Sheet2!C:G,3,0)</f>
        <v>67.5</v>
      </c>
    </row>
    <row r="884" spans="1:54" x14ac:dyDescent="0.25">
      <c r="A884" t="s">
        <v>60</v>
      </c>
      <c r="B884" t="s">
        <v>57</v>
      </c>
      <c r="C884" t="s">
        <v>55</v>
      </c>
      <c r="D884" t="s">
        <v>51</v>
      </c>
      <c r="E884" s="1">
        <v>45719.773537054331</v>
      </c>
      <c r="F884">
        <v>0.28300552083333352</v>
      </c>
      <c r="G884">
        <v>283.00552083333349</v>
      </c>
      <c r="H884">
        <v>198.72412499999999</v>
      </c>
      <c r="I884">
        <v>0.9335254799158198</v>
      </c>
      <c r="J884">
        <v>4.4863375000000003</v>
      </c>
      <c r="K884">
        <v>1.310250694945251E-2</v>
      </c>
      <c r="L884">
        <v>891.54349414218746</v>
      </c>
      <c r="M884">
        <v>1.223152408808802E-2</v>
      </c>
      <c r="N884">
        <v>45.713960000000007</v>
      </c>
      <c r="O884">
        <v>8.9178315619946584</v>
      </c>
      <c r="P884">
        <v>2.052155</v>
      </c>
      <c r="Q884">
        <v>6.7010170524265127E-4</v>
      </c>
      <c r="R884">
        <v>93.812131583800038</v>
      </c>
      <c r="S884">
        <v>45.713960000000007</v>
      </c>
      <c r="T884">
        <v>8.9178315619946584</v>
      </c>
      <c r="U884">
        <v>2.052155</v>
      </c>
      <c r="V884">
        <v>6.7010170524265127E-4</v>
      </c>
      <c r="W884">
        <v>93.812131583800038</v>
      </c>
      <c r="X884">
        <v>5.9758541367593574E-3</v>
      </c>
      <c r="Y884">
        <f>S884/U884</f>
        <v>22.276075637561494</v>
      </c>
      <c r="Z884">
        <f>(((Y884/13)-1)/(0.0039))+23</f>
        <v>205.96007174677501</v>
      </c>
      <c r="AA884" t="s">
        <v>52</v>
      </c>
      <c r="AB884">
        <v>40</v>
      </c>
      <c r="AC884">
        <v>3.9052020222248829</v>
      </c>
      <c r="AD884" t="s">
        <v>52</v>
      </c>
      <c r="AE884">
        <v>0</v>
      </c>
      <c r="AF884">
        <v>0</v>
      </c>
      <c r="AG884" t="s">
        <v>53</v>
      </c>
      <c r="AH884">
        <v>5</v>
      </c>
      <c r="AI884">
        <v>0.311527140032206</v>
      </c>
      <c r="AJ884">
        <v>3.9052020222248829</v>
      </c>
      <c r="AK884">
        <v>4.1343979064494038E-2</v>
      </c>
      <c r="AL884">
        <v>41.343979064494043</v>
      </c>
      <c r="AM884">
        <v>0.50013702146136862</v>
      </c>
      <c r="AN884">
        <v>1.2096973556444239</v>
      </c>
      <c r="AO884">
        <v>1079.6348070785789</v>
      </c>
      <c r="AP884">
        <f>AO884*(AN884/100)</f>
        <v>13.060313711846348</v>
      </c>
      <c r="AQ884">
        <v>1.0796347209535799E-3</v>
      </c>
      <c r="AR884">
        <v>24.5475700349111</v>
      </c>
      <c r="AS884">
        <v>0.593902611174565</v>
      </c>
      <c r="AT884">
        <v>2.2210483245238881E-5</v>
      </c>
      <c r="AU884">
        <v>46.373485237838899</v>
      </c>
      <c r="AV884" t="str">
        <f>VLOOKUP(_xlfn.CONCAT(B884:C884),Sheet2!C:G,5,0)</f>
        <v>14.5, 67.5</v>
      </c>
      <c r="AW884">
        <f>ROUND(H884,-2)</f>
        <v>200</v>
      </c>
      <c r="AX884">
        <f>VLOOKUP(_xlfn.CONCAT(B884:C884),Sheet2!C:G,4,0)</f>
        <v>3.0748338097010101E-3</v>
      </c>
      <c r="AY884">
        <f>(AJ884*0.000001)/(VLOOKUP(_xlfn.CONCAT(B884:C884),Sheet2!$C:$G,4,0)*VLOOKUP(AA884,Sheet3!$A$1:$B$5,2,0)*SQRT(8*1.380649E-23*Sheet3!$D$2/(PI()*VLOOKUP(AA884,Sheet3!$A$1:$B$5,2,0))))</f>
        <v>1.5291271010703624E+19</v>
      </c>
      <c r="AZ884" t="str">
        <f>VLOOKUP(_xlfn.CONCAT(B884:C884),Sheet2!C:H,6,0)</f>
        <v>+2, +1</v>
      </c>
      <c r="BA884">
        <f>VLOOKUP(_xlfn.CONCAT(B884:C884),Sheet2!C:G,2,0)</f>
        <v>14.5</v>
      </c>
      <c r="BB884">
        <f>VLOOKUP(_xlfn.CONCAT(B884:C884),Sheet2!C:G,3,0)</f>
        <v>67.5</v>
      </c>
    </row>
    <row r="885" spans="1:54" x14ac:dyDescent="0.25">
      <c r="A885" t="s">
        <v>60</v>
      </c>
      <c r="B885" t="s">
        <v>57</v>
      </c>
      <c r="C885" t="s">
        <v>55</v>
      </c>
      <c r="D885" t="s">
        <v>51</v>
      </c>
      <c r="E885" s="1">
        <v>45719.773946080531</v>
      </c>
      <c r="F885">
        <v>0.28832800277777842</v>
      </c>
      <c r="G885">
        <v>288.32800277777841</v>
      </c>
      <c r="H885">
        <v>200</v>
      </c>
      <c r="I885">
        <v>0</v>
      </c>
      <c r="J885">
        <v>4.4954687499999997</v>
      </c>
      <c r="K885">
        <v>1.281295196705811E-2</v>
      </c>
      <c r="L885">
        <v>899.09374999999989</v>
      </c>
      <c r="M885">
        <v>0</v>
      </c>
      <c r="N885">
        <v>40.141892500000012</v>
      </c>
      <c r="O885">
        <v>16.790298792841259</v>
      </c>
      <c r="P885">
        <v>2.0482874999999998</v>
      </c>
      <c r="Q885">
        <v>6.287590336551119E-4</v>
      </c>
      <c r="R885">
        <v>82.222136634093786</v>
      </c>
      <c r="S885">
        <v>40.141892500000012</v>
      </c>
      <c r="T885">
        <v>16.790298792841259</v>
      </c>
      <c r="U885">
        <v>2.0482874999999998</v>
      </c>
      <c r="V885">
        <v>6.287590336551119E-4</v>
      </c>
      <c r="W885">
        <v>82.222136634093786</v>
      </c>
      <c r="X885">
        <v>1.0557052043767459E-2</v>
      </c>
      <c r="Y885">
        <f>S885/U885</f>
        <v>19.597782293745393</v>
      </c>
      <c r="Z885">
        <f>(((Y885/13)-1)/(0.0039))+23</f>
        <v>153.13377305217739</v>
      </c>
      <c r="AA885" t="s">
        <v>52</v>
      </c>
      <c r="AB885">
        <v>40</v>
      </c>
      <c r="AC885">
        <v>3.9050166830060951</v>
      </c>
      <c r="AD885" t="s">
        <v>52</v>
      </c>
      <c r="AE885">
        <v>0</v>
      </c>
      <c r="AF885">
        <v>0</v>
      </c>
      <c r="AG885" t="s">
        <v>53</v>
      </c>
      <c r="AH885">
        <v>5</v>
      </c>
      <c r="AI885">
        <v>0.31153889632168141</v>
      </c>
      <c r="AJ885">
        <v>3.9050166830060951</v>
      </c>
      <c r="AK885">
        <v>4.2109462366106971E-2</v>
      </c>
      <c r="AL885">
        <v>42.109462366106968</v>
      </c>
      <c r="AM885">
        <v>0.50066682825314834</v>
      </c>
      <c r="AN885">
        <v>1.188965140186935</v>
      </c>
      <c r="AO885">
        <v>1099.6764234113241</v>
      </c>
      <c r="AP885">
        <f>AO885*(AN885/100)</f>
        <v>13.074769329215123</v>
      </c>
      <c r="AQ885">
        <v>1.099676335680085E-3</v>
      </c>
      <c r="AR885">
        <v>25.252334017995061</v>
      </c>
      <c r="AS885">
        <v>0.60048289711505609</v>
      </c>
      <c r="AT885">
        <v>2.3136498844469171E-5</v>
      </c>
      <c r="AU885">
        <v>46.835452216308902</v>
      </c>
      <c r="AV885" t="str">
        <f>VLOOKUP(_xlfn.CONCAT(B885:C885),Sheet2!C:G,5,0)</f>
        <v>14.5, 67.5</v>
      </c>
      <c r="AW885">
        <f>ROUND(H885,-2)</f>
        <v>200</v>
      </c>
      <c r="AX885">
        <f>VLOOKUP(_xlfn.CONCAT(B885:C885),Sheet2!C:G,4,0)</f>
        <v>3.0748338097010101E-3</v>
      </c>
      <c r="AY885">
        <f>(AJ885*0.000001)/(VLOOKUP(_xlfn.CONCAT(B885:C885),Sheet2!$C:$G,4,0)*VLOOKUP(AA885,Sheet3!$A$1:$B$5,2,0)*SQRT(8*1.380649E-23*Sheet3!$D$2/(PI()*VLOOKUP(AA885,Sheet3!$A$1:$B$5,2,0))))</f>
        <v>1.5290545293517351E+19</v>
      </c>
      <c r="AZ885" t="str">
        <f>VLOOKUP(_xlfn.CONCAT(B885:C885),Sheet2!C:H,6,0)</f>
        <v>+2, +1</v>
      </c>
      <c r="BA885">
        <f>VLOOKUP(_xlfn.CONCAT(B885:C885),Sheet2!C:G,2,0)</f>
        <v>14.5</v>
      </c>
      <c r="BB885">
        <f>VLOOKUP(_xlfn.CONCAT(B885:C885),Sheet2!C:G,3,0)</f>
        <v>67.5</v>
      </c>
    </row>
    <row r="886" spans="1:54" x14ac:dyDescent="0.25">
      <c r="A886" t="s">
        <v>60</v>
      </c>
      <c r="B886" t="s">
        <v>57</v>
      </c>
      <c r="C886" t="s">
        <v>55</v>
      </c>
      <c r="D886" t="s">
        <v>51</v>
      </c>
      <c r="E886" s="1">
        <v>45719.774412745253</v>
      </c>
      <c r="F886">
        <v>0.28829785972222283</v>
      </c>
      <c r="G886">
        <v>288.29785972222282</v>
      </c>
      <c r="H886">
        <v>200</v>
      </c>
      <c r="I886">
        <v>0</v>
      </c>
      <c r="J886">
        <v>4.5140674999999986</v>
      </c>
      <c r="K886">
        <v>1.7194621615948522E-2</v>
      </c>
      <c r="L886">
        <v>902.81349999999986</v>
      </c>
      <c r="M886">
        <v>0</v>
      </c>
      <c r="N886">
        <v>43.780240000000013</v>
      </c>
      <c r="O886">
        <v>12.522713851844131</v>
      </c>
      <c r="P886">
        <v>2.0450012499999999</v>
      </c>
      <c r="Q886">
        <v>6.8690482258753249E-4</v>
      </c>
      <c r="R886">
        <v>89.530645525300045</v>
      </c>
      <c r="S886">
        <v>43.780240000000013</v>
      </c>
      <c r="T886">
        <v>12.522713851844131</v>
      </c>
      <c r="U886">
        <v>2.0450012499999999</v>
      </c>
      <c r="V886">
        <v>6.8690482258753249E-4</v>
      </c>
      <c r="W886">
        <v>89.530645525300045</v>
      </c>
      <c r="X886">
        <v>8.6019125367154253E-3</v>
      </c>
      <c r="Y886">
        <f>S886/U886</f>
        <v>21.408417232018813</v>
      </c>
      <c r="Z886">
        <f>(((Y886/13)-1)/(0.0039))+23</f>
        <v>188.84649372818174</v>
      </c>
      <c r="AA886" t="s">
        <v>52</v>
      </c>
      <c r="AB886">
        <v>40</v>
      </c>
      <c r="AC886">
        <v>3.9049017040462899</v>
      </c>
      <c r="AD886" t="s">
        <v>52</v>
      </c>
      <c r="AE886">
        <v>0</v>
      </c>
      <c r="AF886">
        <v>0</v>
      </c>
      <c r="AG886" t="s">
        <v>53</v>
      </c>
      <c r="AH886">
        <v>5</v>
      </c>
      <c r="AI886">
        <v>0.31154283942498368</v>
      </c>
      <c r="AJ886">
        <v>3.9049017040462899</v>
      </c>
      <c r="AK886">
        <v>4.2105127169496021E-2</v>
      </c>
      <c r="AL886">
        <v>42.105127169496022</v>
      </c>
      <c r="AM886">
        <v>0.50066380200072624</v>
      </c>
      <c r="AN886">
        <v>1.1890803701536929</v>
      </c>
      <c r="AO886">
        <v>1099.595587399938</v>
      </c>
      <c r="AP886">
        <f>AO886*(AN886/100)</f>
        <v>13.075075280848857</v>
      </c>
      <c r="AQ886">
        <v>1.099595499671454E-3</v>
      </c>
      <c r="AR886">
        <v>25.143852506008571</v>
      </c>
      <c r="AS886">
        <v>0.59796122889869041</v>
      </c>
      <c r="AT886">
        <v>2.2875337931617981E-5</v>
      </c>
      <c r="AU886">
        <v>46.637680062932183</v>
      </c>
      <c r="AV886" t="str">
        <f>VLOOKUP(_xlfn.CONCAT(B886:C886),Sheet2!C:G,5,0)</f>
        <v>14.5, 67.5</v>
      </c>
      <c r="AW886">
        <f>ROUND(H886,-2)</f>
        <v>200</v>
      </c>
      <c r="AX886">
        <f>VLOOKUP(_xlfn.CONCAT(B886:C886),Sheet2!C:G,4,0)</f>
        <v>3.0748338097010101E-3</v>
      </c>
      <c r="AY886">
        <f>(AJ886*0.000001)/(VLOOKUP(_xlfn.CONCAT(B886:C886),Sheet2!$C:$G,4,0)*VLOOKUP(AA886,Sheet3!$A$1:$B$5,2,0)*SQRT(8*1.380649E-23*Sheet3!$D$2/(PI()*VLOOKUP(AA886,Sheet3!$A$1:$B$5,2,0))))</f>
        <v>1.5290095080077711E+19</v>
      </c>
      <c r="AZ886" t="str">
        <f>VLOOKUP(_xlfn.CONCAT(B886:C886),Sheet2!C:H,6,0)</f>
        <v>+2, +1</v>
      </c>
      <c r="BA886">
        <f>VLOOKUP(_xlfn.CONCAT(B886:C886),Sheet2!C:G,2,0)</f>
        <v>14.5</v>
      </c>
      <c r="BB886">
        <f>VLOOKUP(_xlfn.CONCAT(B886:C886),Sheet2!C:G,3,0)</f>
        <v>67.5</v>
      </c>
    </row>
    <row r="887" spans="1:54" x14ac:dyDescent="0.25">
      <c r="A887" t="s">
        <v>60</v>
      </c>
      <c r="B887" t="s">
        <v>57</v>
      </c>
      <c r="C887" t="s">
        <v>55</v>
      </c>
      <c r="D887" t="s">
        <v>51</v>
      </c>
      <c r="E887" s="1">
        <v>45719.775087742557</v>
      </c>
      <c r="F887">
        <v>0.3975151708333331</v>
      </c>
      <c r="G887">
        <v>397.51517083333312</v>
      </c>
      <c r="H887">
        <v>299.37524999999999</v>
      </c>
      <c r="I887">
        <v>0.92994270215246033</v>
      </c>
      <c r="J887">
        <v>5.0072200000000002</v>
      </c>
      <c r="K887">
        <v>1.7026713900009961E-2</v>
      </c>
      <c r="L887">
        <v>1499.0377393050001</v>
      </c>
      <c r="M887">
        <v>1.5833868332952122E-2</v>
      </c>
      <c r="N887">
        <v>43.893990000000002</v>
      </c>
      <c r="O887">
        <v>12.35082218196882</v>
      </c>
      <c r="P887">
        <v>2.0365125000000002</v>
      </c>
      <c r="Q887">
        <v>5.0015642108933666E-4</v>
      </c>
      <c r="R887">
        <v>89.390659309874991</v>
      </c>
      <c r="S887">
        <v>43.893990000000002</v>
      </c>
      <c r="T887">
        <v>12.35082218196882</v>
      </c>
      <c r="U887">
        <v>2.0365125000000002</v>
      </c>
      <c r="V887">
        <v>5.0015642108933666E-4</v>
      </c>
      <c r="W887">
        <v>89.390659309874991</v>
      </c>
      <c r="X887">
        <v>6.1773430200443196E-3</v>
      </c>
      <c r="Y887">
        <f>S887/U887</f>
        <v>21.55350875577734</v>
      </c>
      <c r="Z887">
        <f>(((Y887/13)-1)/(0.0039))+23</f>
        <v>191.70825948278778</v>
      </c>
      <c r="AA887" t="s">
        <v>52</v>
      </c>
      <c r="AB887">
        <v>40</v>
      </c>
      <c r="AC887">
        <v>3.904955475301124</v>
      </c>
      <c r="AD887" t="s">
        <v>52</v>
      </c>
      <c r="AE887">
        <v>0</v>
      </c>
      <c r="AF887">
        <v>0</v>
      </c>
      <c r="AG887" t="s">
        <v>53</v>
      </c>
      <c r="AH887">
        <v>5</v>
      </c>
      <c r="AI887">
        <v>0.31154933824338932</v>
      </c>
      <c r="AJ887">
        <v>3.904955475301124</v>
      </c>
      <c r="AK887">
        <v>5.7812841873888347E-2</v>
      </c>
      <c r="AL887">
        <v>57.812841873888352</v>
      </c>
      <c r="AM887">
        <v>0.51350871834727085</v>
      </c>
      <c r="AN887">
        <v>0.88822604408104922</v>
      </c>
      <c r="AO887">
        <v>1509.7892993936989</v>
      </c>
      <c r="AP887">
        <f>AO887*(AN887/100)</f>
        <v>13.41034176796364</v>
      </c>
      <c r="AQ887">
        <v>1.509789178938083E-3</v>
      </c>
      <c r="AR887">
        <v>28.548939999956961</v>
      </c>
      <c r="AS887">
        <v>0.50715824077737992</v>
      </c>
      <c r="AT887">
        <v>2.694231298056426E-5</v>
      </c>
      <c r="AU887">
        <v>38.566635354152027</v>
      </c>
      <c r="AV887" t="str">
        <f>VLOOKUP(_xlfn.CONCAT(B887:C887),Sheet2!C:G,5,0)</f>
        <v>14.5, 67.5</v>
      </c>
      <c r="AW887">
        <f>ROUND(H887,-2)</f>
        <v>300</v>
      </c>
      <c r="AX887">
        <f>VLOOKUP(_xlfn.CONCAT(B887:C887),Sheet2!C:G,4,0)</f>
        <v>3.0748338097010101E-3</v>
      </c>
      <c r="AY887">
        <f>(AJ887*0.000001)/(VLOOKUP(_xlfn.CONCAT(B887:C887),Sheet2!$C:$G,4,0)*VLOOKUP(AA887,Sheet3!$A$1:$B$5,2,0)*SQRT(8*1.380649E-23*Sheet3!$D$2/(PI()*VLOOKUP(AA887,Sheet3!$A$1:$B$5,2,0))))</f>
        <v>1.5290305627656448E+19</v>
      </c>
      <c r="AZ887" t="str">
        <f>VLOOKUP(_xlfn.CONCAT(B887:C887),Sheet2!C:H,6,0)</f>
        <v>+2, +1</v>
      </c>
      <c r="BA887">
        <f>VLOOKUP(_xlfn.CONCAT(B887:C887),Sheet2!C:G,2,0)</f>
        <v>14.5</v>
      </c>
      <c r="BB887">
        <f>VLOOKUP(_xlfn.CONCAT(B887:C887),Sheet2!C:G,3,0)</f>
        <v>67.5</v>
      </c>
    </row>
    <row r="888" spans="1:54" x14ac:dyDescent="0.25">
      <c r="A888" t="s">
        <v>60</v>
      </c>
      <c r="B888" t="s">
        <v>57</v>
      </c>
      <c r="C888" t="s">
        <v>55</v>
      </c>
      <c r="D888" t="s">
        <v>51</v>
      </c>
      <c r="E888" s="1">
        <v>45719.775631953387</v>
      </c>
      <c r="F888">
        <v>0.40210523194444431</v>
      </c>
      <c r="G888">
        <v>402.10523194444431</v>
      </c>
      <c r="H888">
        <v>300.0215</v>
      </c>
      <c r="I888">
        <v>0.1557821719786453</v>
      </c>
      <c r="J888">
        <v>5.0148024999999992</v>
      </c>
      <c r="K888">
        <v>1.976567342787923E-2</v>
      </c>
      <c r="L888">
        <v>1504.5485682537501</v>
      </c>
      <c r="M888">
        <v>3.0791395372156212E-3</v>
      </c>
      <c r="N888">
        <v>42.904261249999998</v>
      </c>
      <c r="O888">
        <v>15.17517395489085</v>
      </c>
      <c r="P888">
        <v>4.1095849999999992</v>
      </c>
      <c r="Q888">
        <v>9.5092333366622643</v>
      </c>
      <c r="R888">
        <v>176.3187084690812</v>
      </c>
      <c r="S888">
        <v>42.904261249999998</v>
      </c>
      <c r="T888">
        <v>15.17517395489085</v>
      </c>
      <c r="U888">
        <v>4.1095849999999992</v>
      </c>
      <c r="V888">
        <v>9.5092333366622643</v>
      </c>
      <c r="W888">
        <v>176.3187084690812</v>
      </c>
      <c r="X888">
        <v>144.30427006149699</v>
      </c>
      <c r="Y888">
        <f>S888/U888</f>
        <v>10.440047170213052</v>
      </c>
      <c r="AA888" t="s">
        <v>52</v>
      </c>
      <c r="AB888">
        <v>40</v>
      </c>
      <c r="AC888">
        <v>3.9049543312318722</v>
      </c>
      <c r="AD888" t="s">
        <v>52</v>
      </c>
      <c r="AE888">
        <v>0</v>
      </c>
      <c r="AF888">
        <v>0</v>
      </c>
      <c r="AG888" t="s">
        <v>53</v>
      </c>
      <c r="AH888">
        <v>5</v>
      </c>
      <c r="AI888">
        <v>0.31153174031939201</v>
      </c>
      <c r="AJ888">
        <v>3.9049543312318722</v>
      </c>
      <c r="AK888">
        <v>5.8472987867921399E-2</v>
      </c>
      <c r="AL888">
        <v>58.472987867921397</v>
      </c>
      <c r="AM888">
        <v>0.51412874930571362</v>
      </c>
      <c r="AN888">
        <v>0.87925855690327637</v>
      </c>
      <c r="AO888">
        <v>1527.02953859064</v>
      </c>
      <c r="AP888">
        <f>AO888*(AN888/100)</f>
        <v>13.426537884498821</v>
      </c>
      <c r="AQ888">
        <v>1.527029416766391E-3</v>
      </c>
      <c r="AR888">
        <v>29.09768282845226</v>
      </c>
      <c r="AS888">
        <v>0.51168773225948361</v>
      </c>
      <c r="AT888">
        <v>2.6045407720583439E-5</v>
      </c>
      <c r="AU888">
        <v>38.864141112963807</v>
      </c>
      <c r="AV888" t="str">
        <f>VLOOKUP(_xlfn.CONCAT(B888:C888),Sheet2!C:G,5,0)</f>
        <v>14.5, 67.5</v>
      </c>
      <c r="AW888">
        <f>ROUND(H888,-2)</f>
        <v>300</v>
      </c>
      <c r="AX888">
        <f>VLOOKUP(_xlfn.CONCAT(B888:C888),Sheet2!C:G,4,0)</f>
        <v>3.0748338097010101E-3</v>
      </c>
      <c r="AY888">
        <f>(AJ888*0.000001)/(VLOOKUP(_xlfn.CONCAT(B888:C888),Sheet2!$C:$G,4,0)*VLOOKUP(AA888,Sheet3!$A$1:$B$5,2,0)*SQRT(8*1.380649E-23*Sheet3!$D$2/(PI()*VLOOKUP(AA888,Sheet3!$A$1:$B$5,2,0))))</f>
        <v>1.5290301147920732E+19</v>
      </c>
      <c r="AZ888" t="str">
        <f>VLOOKUP(_xlfn.CONCAT(B888:C888),Sheet2!C:H,6,0)</f>
        <v>+2, +1</v>
      </c>
      <c r="BA888">
        <f>VLOOKUP(_xlfn.CONCAT(B888:C888),Sheet2!C:G,2,0)</f>
        <v>14.5</v>
      </c>
      <c r="BB888">
        <f>VLOOKUP(_xlfn.CONCAT(B888:C888),Sheet2!C:G,3,0)</f>
        <v>67.5</v>
      </c>
    </row>
    <row r="889" spans="1:54" x14ac:dyDescent="0.25">
      <c r="A889" t="s">
        <v>60</v>
      </c>
      <c r="B889" t="s">
        <v>57</v>
      </c>
      <c r="C889" t="s">
        <v>55</v>
      </c>
      <c r="D889" t="s">
        <v>51</v>
      </c>
      <c r="E889" s="1">
        <v>45719.776058224823</v>
      </c>
      <c r="F889">
        <v>0.39996434861111091</v>
      </c>
      <c r="G889">
        <v>399.96434861111078</v>
      </c>
      <c r="H889">
        <v>300.04324999999989</v>
      </c>
      <c r="I889">
        <v>7.2360088986254484E-2</v>
      </c>
      <c r="J889">
        <v>5.0120724999999986</v>
      </c>
      <c r="K889">
        <v>1.4405090316752319E-2</v>
      </c>
      <c r="L889">
        <v>1503.838522135625</v>
      </c>
      <c r="M889">
        <v>1.04235361717523E-3</v>
      </c>
      <c r="N889">
        <v>46.619777499999991</v>
      </c>
      <c r="O889">
        <v>9.2458574524232393</v>
      </c>
      <c r="P889">
        <v>2.0730400000000002</v>
      </c>
      <c r="Q889">
        <v>7.3931267339074648E-4</v>
      </c>
      <c r="R889">
        <v>96.644663548599965</v>
      </c>
      <c r="S889">
        <v>46.619777499999991</v>
      </c>
      <c r="T889">
        <v>9.2458574524232393</v>
      </c>
      <c r="U889">
        <v>2.0730400000000002</v>
      </c>
      <c r="V889">
        <v>7.3931267339074648E-4</v>
      </c>
      <c r="W889">
        <v>96.644663548599965</v>
      </c>
      <c r="X889">
        <v>6.835579590940782E-3</v>
      </c>
      <c r="Y889">
        <f>S889/U889</f>
        <v>22.488604899085395</v>
      </c>
      <c r="Z889">
        <f>(((Y889/13)-1)/(0.0039))+23</f>
        <v>210.15197039616166</v>
      </c>
      <c r="AA889" t="s">
        <v>52</v>
      </c>
      <c r="AB889">
        <v>40</v>
      </c>
      <c r="AC889">
        <v>3.9048948396307792</v>
      </c>
      <c r="AD889" t="s">
        <v>52</v>
      </c>
      <c r="AE889">
        <v>0</v>
      </c>
      <c r="AF889">
        <v>0</v>
      </c>
      <c r="AG889" t="s">
        <v>53</v>
      </c>
      <c r="AH889">
        <v>5</v>
      </c>
      <c r="AI889">
        <v>0.31153429603449528</v>
      </c>
      <c r="AJ889">
        <v>3.9048948396307792</v>
      </c>
      <c r="AK889">
        <v>5.8165084438755503E-2</v>
      </c>
      <c r="AL889">
        <v>58.165084438755493</v>
      </c>
      <c r="AM889">
        <v>0.51383877335445927</v>
      </c>
      <c r="AN889">
        <v>0.88341447160710673</v>
      </c>
      <c r="AO889">
        <v>1519.011743250169</v>
      </c>
      <c r="AP889">
        <f>AO889*(AN889/100)</f>
        <v>13.419169565283381</v>
      </c>
      <c r="AQ889">
        <v>1.519011622062728E-3</v>
      </c>
      <c r="AR889">
        <v>28.806081296601889</v>
      </c>
      <c r="AS889">
        <v>0.50895418175417839</v>
      </c>
      <c r="AT889">
        <v>2.7066633162419641E-5</v>
      </c>
      <c r="AU889">
        <v>38.677746036292753</v>
      </c>
      <c r="AV889" t="str">
        <f>VLOOKUP(_xlfn.CONCAT(B889:C889),Sheet2!C:G,5,0)</f>
        <v>14.5, 67.5</v>
      </c>
      <c r="AW889">
        <f>ROUND(H889,-2)</f>
        <v>300</v>
      </c>
      <c r="AX889">
        <f>VLOOKUP(_xlfn.CONCAT(B889:C889),Sheet2!C:G,4,0)</f>
        <v>3.0748338097010101E-3</v>
      </c>
      <c r="AY889">
        <f>(AJ889*0.000001)/(VLOOKUP(_xlfn.CONCAT(B889:C889),Sheet2!$C:$G,4,0)*VLOOKUP(AA889,Sheet3!$A$1:$B$5,2,0)*SQRT(8*1.380649E-23*Sheet3!$D$2/(PI()*VLOOKUP(AA889,Sheet3!$A$1:$B$5,2,0))))</f>
        <v>1.5290068201663406E+19</v>
      </c>
      <c r="AZ889" t="str">
        <f>VLOOKUP(_xlfn.CONCAT(B889:C889),Sheet2!C:H,6,0)</f>
        <v>+2, +1</v>
      </c>
      <c r="BA889">
        <f>VLOOKUP(_xlfn.CONCAT(B889:C889),Sheet2!C:G,2,0)</f>
        <v>14.5</v>
      </c>
      <c r="BB889">
        <f>VLOOKUP(_xlfn.CONCAT(B889:C889),Sheet2!C:G,3,0)</f>
        <v>67.5</v>
      </c>
    </row>
    <row r="890" spans="1:54" x14ac:dyDescent="0.25">
      <c r="A890" t="s">
        <v>60</v>
      </c>
      <c r="B890" t="s">
        <v>57</v>
      </c>
      <c r="C890" t="s">
        <v>55</v>
      </c>
      <c r="D890" t="s">
        <v>51</v>
      </c>
      <c r="E890" s="1">
        <v>45719.776598384567</v>
      </c>
      <c r="F890">
        <v>0.49204450833333307</v>
      </c>
      <c r="G890">
        <v>492.04450833333311</v>
      </c>
      <c r="H890">
        <v>398.35924999999997</v>
      </c>
      <c r="I890">
        <v>5.2664512552124307</v>
      </c>
      <c r="J890">
        <v>5.0923224999999999</v>
      </c>
      <c r="K890">
        <v>1.619687986609605E-2</v>
      </c>
      <c r="L890">
        <v>2028.5737718581249</v>
      </c>
      <c r="M890">
        <v>8.5300078301326465E-2</v>
      </c>
      <c r="N890">
        <v>44.703523750000002</v>
      </c>
      <c r="O890">
        <v>12.793295395862391</v>
      </c>
      <c r="P890">
        <v>2.0668912499999998</v>
      </c>
      <c r="Q890">
        <v>6.9283725854898221E-4</v>
      </c>
      <c r="R890">
        <v>92.39732208304217</v>
      </c>
      <c r="S890">
        <v>44.703523750000002</v>
      </c>
      <c r="T890">
        <v>12.793295395862391</v>
      </c>
      <c r="U890">
        <v>2.0668912499999998</v>
      </c>
      <c r="V890">
        <v>6.9283725854898221E-4</v>
      </c>
      <c r="W890">
        <v>92.39732208304217</v>
      </c>
      <c r="X890">
        <v>8.8636717098766107E-3</v>
      </c>
      <c r="Y890">
        <f>S890/U890</f>
        <v>21.628386955530441</v>
      </c>
      <c r="Z890">
        <f>(((Y890/13)-1)/(0.0039))+23</f>
        <v>193.1851470518825</v>
      </c>
      <c r="AA890" t="s">
        <v>52</v>
      </c>
      <c r="AB890">
        <v>40</v>
      </c>
      <c r="AC890">
        <v>3.9050286957332379</v>
      </c>
      <c r="AD890" t="s">
        <v>52</v>
      </c>
      <c r="AE890">
        <v>0</v>
      </c>
      <c r="AF890">
        <v>0</v>
      </c>
      <c r="AG890" t="s">
        <v>53</v>
      </c>
      <c r="AH890">
        <v>5</v>
      </c>
      <c r="AI890">
        <v>0.31154174411851082</v>
      </c>
      <c r="AJ890">
        <v>3.9050286957332379</v>
      </c>
      <c r="AK890">
        <v>7.1408121317589723E-2</v>
      </c>
      <c r="AL890">
        <v>71.408121317589718</v>
      </c>
      <c r="AM890">
        <v>0.52751576851371884</v>
      </c>
      <c r="AN890">
        <v>0.7387335764899583</v>
      </c>
      <c r="AO890">
        <v>1864.7966864933501</v>
      </c>
      <c r="AP890">
        <f>AO890*(AN890/100)</f>
        <v>13.775879256398561</v>
      </c>
      <c r="AQ890">
        <v>1.864796537720572E-3</v>
      </c>
      <c r="AR890">
        <v>32.184753211742397</v>
      </c>
      <c r="AS890">
        <v>0.47551915697114261</v>
      </c>
      <c r="AT890">
        <v>3.0782664222454847E-5</v>
      </c>
      <c r="AU890">
        <v>35.201145902710543</v>
      </c>
      <c r="AV890" t="str">
        <f>VLOOKUP(_xlfn.CONCAT(B890:C890),Sheet2!C:G,5,0)</f>
        <v>14.5, 67.5</v>
      </c>
      <c r="AW890">
        <f>ROUND(H890,-2)</f>
        <v>400</v>
      </c>
      <c r="AX890">
        <f>VLOOKUP(_xlfn.CONCAT(B890:C890),Sheet2!C:G,4,0)</f>
        <v>3.0748338097010101E-3</v>
      </c>
      <c r="AY890">
        <f>(AJ890*0.000001)/(VLOOKUP(_xlfn.CONCAT(B890:C890),Sheet2!$C:$G,4,0)*VLOOKUP(AA890,Sheet3!$A$1:$B$5,2,0)*SQRT(8*1.380649E-23*Sheet3!$D$2/(PI()*VLOOKUP(AA890,Sheet3!$A$1:$B$5,2,0))))</f>
        <v>1.5290592330742385E+19</v>
      </c>
      <c r="AZ890" t="str">
        <f>VLOOKUP(_xlfn.CONCAT(B890:C890),Sheet2!C:H,6,0)</f>
        <v>+2, +1</v>
      </c>
      <c r="BA890">
        <f>VLOOKUP(_xlfn.CONCAT(B890:C890),Sheet2!C:G,2,0)</f>
        <v>14.5</v>
      </c>
      <c r="BB890">
        <f>VLOOKUP(_xlfn.CONCAT(B890:C890),Sheet2!C:G,3,0)</f>
        <v>67.5</v>
      </c>
    </row>
    <row r="891" spans="1:54" x14ac:dyDescent="0.25">
      <c r="A891" t="s">
        <v>60</v>
      </c>
      <c r="B891" t="s">
        <v>57</v>
      </c>
      <c r="C891" t="s">
        <v>55</v>
      </c>
      <c r="D891" t="s">
        <v>51</v>
      </c>
      <c r="E891" s="1">
        <v>45719.777155905489</v>
      </c>
      <c r="F891">
        <v>0.49110734305555592</v>
      </c>
      <c r="G891">
        <v>491.10734305555587</v>
      </c>
      <c r="H891">
        <v>400.1</v>
      </c>
      <c r="I891">
        <v>9.1006366942430746E-13</v>
      </c>
      <c r="J891">
        <v>5.0785012500000004</v>
      </c>
      <c r="K891">
        <v>1.363808987016266E-2</v>
      </c>
      <c r="L891">
        <v>2031.908350125</v>
      </c>
      <c r="M891">
        <v>1.24115301111787E-14</v>
      </c>
      <c r="N891">
        <v>46.91470125</v>
      </c>
      <c r="O891">
        <v>9.3083290230308275</v>
      </c>
      <c r="P891">
        <v>2.0738262500000002</v>
      </c>
      <c r="Q891">
        <v>9.634422066122264E-3</v>
      </c>
      <c r="R891">
        <v>97.292938963157795</v>
      </c>
      <c r="S891">
        <v>46.91470125</v>
      </c>
      <c r="T891">
        <v>9.3083290230308275</v>
      </c>
      <c r="U891">
        <v>2.0738262500000002</v>
      </c>
      <c r="V891">
        <v>9.634422066122264E-3</v>
      </c>
      <c r="W891">
        <v>97.292938963157795</v>
      </c>
      <c r="X891">
        <v>8.9680370538214496E-2</v>
      </c>
      <c r="Y891">
        <f>S891/U891</f>
        <v>22.622291163495493</v>
      </c>
      <c r="Z891">
        <f>(((Y891/13)-1)/(0.0039))+23</f>
        <v>212.78878034507878</v>
      </c>
      <c r="AA891" t="s">
        <v>52</v>
      </c>
      <c r="AB891">
        <v>40</v>
      </c>
      <c r="AC891">
        <v>3.9050201152138491</v>
      </c>
      <c r="AD891" t="s">
        <v>52</v>
      </c>
      <c r="AE891">
        <v>0</v>
      </c>
      <c r="AF891">
        <v>0</v>
      </c>
      <c r="AG891" t="s">
        <v>53</v>
      </c>
      <c r="AH891">
        <v>5</v>
      </c>
      <c r="AI891">
        <v>0.31152808929781578</v>
      </c>
      <c r="AJ891">
        <v>3.9050201152138491</v>
      </c>
      <c r="AK891">
        <v>7.1273337512124946E-2</v>
      </c>
      <c r="AL891">
        <v>71.27333751212494</v>
      </c>
      <c r="AM891">
        <v>0.52736445120000686</v>
      </c>
      <c r="AN891">
        <v>0.73991827744883176</v>
      </c>
      <c r="AO891">
        <v>1861.2809470397831</v>
      </c>
      <c r="AP891">
        <f>AO891*(AN891/100)</f>
        <v>13.771957921820066</v>
      </c>
      <c r="AQ891">
        <v>1.8612807985536721E-3</v>
      </c>
      <c r="AR891">
        <v>32.010820482004547</v>
      </c>
      <c r="AS891">
        <v>0.47370782301537168</v>
      </c>
      <c r="AT891">
        <v>3.0548097343440078E-5</v>
      </c>
      <c r="AU891">
        <v>35.07704346396347</v>
      </c>
      <c r="AV891" t="str">
        <f>VLOOKUP(_xlfn.CONCAT(B891:C891),Sheet2!C:G,5,0)</f>
        <v>14.5, 67.5</v>
      </c>
      <c r="AW891">
        <f>ROUND(H891,-2)</f>
        <v>400</v>
      </c>
      <c r="AX891">
        <f>VLOOKUP(_xlfn.CONCAT(B891:C891),Sheet2!C:G,4,0)</f>
        <v>3.0748338097010101E-3</v>
      </c>
      <c r="AY891">
        <f>(AJ891*0.000001)/(VLOOKUP(_xlfn.CONCAT(B891:C891),Sheet2!$C:$G,4,0)*VLOOKUP(AA891,Sheet3!$A$1:$B$5,2,0)*SQRT(8*1.380649E-23*Sheet3!$D$2/(PI()*VLOOKUP(AA891,Sheet3!$A$1:$B$5,2,0))))</f>
        <v>1.5290558732724498E+19</v>
      </c>
      <c r="AZ891" t="str">
        <f>VLOOKUP(_xlfn.CONCAT(B891:C891),Sheet2!C:H,6,0)</f>
        <v>+2, +1</v>
      </c>
      <c r="BA891">
        <f>VLOOKUP(_xlfn.CONCAT(B891:C891),Sheet2!C:G,2,0)</f>
        <v>14.5</v>
      </c>
      <c r="BB891">
        <f>VLOOKUP(_xlfn.CONCAT(B891:C891),Sheet2!C:G,3,0)</f>
        <v>67.5</v>
      </c>
    </row>
    <row r="892" spans="1:54" x14ac:dyDescent="0.25">
      <c r="A892" t="s">
        <v>60</v>
      </c>
      <c r="B892" t="s">
        <v>57</v>
      </c>
      <c r="C892" t="s">
        <v>55</v>
      </c>
      <c r="D892" t="s">
        <v>51</v>
      </c>
      <c r="E892" s="1">
        <v>45719.777696412537</v>
      </c>
      <c r="F892">
        <v>0.49058145416666671</v>
      </c>
      <c r="G892">
        <v>490.58145416666667</v>
      </c>
      <c r="H892">
        <v>400.1</v>
      </c>
      <c r="I892">
        <v>9.1006366942430746E-13</v>
      </c>
      <c r="J892">
        <v>5.1208300000000007</v>
      </c>
      <c r="K892">
        <v>1.3918989648715531E-2</v>
      </c>
      <c r="L892">
        <v>2048.844083</v>
      </c>
      <c r="M892">
        <v>1.2667166794389011E-14</v>
      </c>
      <c r="N892">
        <v>44.747855000000001</v>
      </c>
      <c r="O892">
        <v>13.52937687866225</v>
      </c>
      <c r="P892">
        <v>4.4263049999999984</v>
      </c>
      <c r="Q892">
        <v>10.23965005143951</v>
      </c>
      <c r="R892">
        <v>198.0676543257749</v>
      </c>
      <c r="S892">
        <v>44.747855000000001</v>
      </c>
      <c r="T892">
        <v>13.52937687866225</v>
      </c>
      <c r="U892">
        <v>4.4263049999999984</v>
      </c>
      <c r="V892">
        <v>10.23965005143951</v>
      </c>
      <c r="W892">
        <v>198.0676543257749</v>
      </c>
      <c r="X892">
        <v>138.53608465153849</v>
      </c>
      <c r="Y892">
        <f>S892/U892</f>
        <v>10.109528150455068</v>
      </c>
      <c r="AA892" t="s">
        <v>52</v>
      </c>
      <c r="AB892">
        <v>40</v>
      </c>
      <c r="AC892">
        <v>3.9048954116654051</v>
      </c>
      <c r="AD892" t="s">
        <v>52</v>
      </c>
      <c r="AE892">
        <v>0</v>
      </c>
      <c r="AF892">
        <v>0</v>
      </c>
      <c r="AG892" t="s">
        <v>53</v>
      </c>
      <c r="AH892">
        <v>5</v>
      </c>
      <c r="AI892">
        <v>0.31153699779046179</v>
      </c>
      <c r="AJ892">
        <v>3.9048954116654051</v>
      </c>
      <c r="AK892">
        <v>7.11977037820061E-2</v>
      </c>
      <c r="AL892">
        <v>71.197703782006101</v>
      </c>
      <c r="AM892">
        <v>0.52727964595594645</v>
      </c>
      <c r="AN892">
        <v>0.7405851845592899</v>
      </c>
      <c r="AO892">
        <v>1859.365173072086</v>
      </c>
      <c r="AP892">
        <f>AO892*(AN892/100)</f>
        <v>13.770182998627069</v>
      </c>
      <c r="AQ892">
        <v>1.8593650247298291E-3</v>
      </c>
      <c r="AR892">
        <v>31.67988984478389</v>
      </c>
      <c r="AS892">
        <v>0.46923314135034511</v>
      </c>
      <c r="AT892">
        <v>2.8887271627973281E-5</v>
      </c>
      <c r="AU892">
        <v>34.750181515889459</v>
      </c>
      <c r="AV892" t="str">
        <f>VLOOKUP(_xlfn.CONCAT(B892:C892),Sheet2!C:G,5,0)</f>
        <v>14.5, 67.5</v>
      </c>
      <c r="AW892">
        <f>ROUND(H892,-2)</f>
        <v>400</v>
      </c>
      <c r="AX892">
        <f>VLOOKUP(_xlfn.CONCAT(B892:C892),Sheet2!C:G,4,0)</f>
        <v>3.0748338097010101E-3</v>
      </c>
      <c r="AY892">
        <f>(AJ892*0.000001)/(VLOOKUP(_xlfn.CONCAT(B892:C892),Sheet2!$C:$G,4,0)*VLOOKUP(AA892,Sheet3!$A$1:$B$5,2,0)*SQRT(8*1.380649E-23*Sheet3!$D$2/(PI()*VLOOKUP(AA892,Sheet3!$A$1:$B$5,2,0))))</f>
        <v>1.5290070441531263E+19</v>
      </c>
      <c r="AZ892" t="str">
        <f>VLOOKUP(_xlfn.CONCAT(B892:C892),Sheet2!C:H,6,0)</f>
        <v>+2, +1</v>
      </c>
      <c r="BA892">
        <f>VLOOKUP(_xlfn.CONCAT(B892:C892),Sheet2!C:G,2,0)</f>
        <v>14.5</v>
      </c>
      <c r="BB892">
        <f>VLOOKUP(_xlfn.CONCAT(B892:C892),Sheet2!C:G,3,0)</f>
        <v>67.5</v>
      </c>
    </row>
    <row r="893" spans="1:54" x14ac:dyDescent="0.25">
      <c r="A893" t="s">
        <v>60</v>
      </c>
      <c r="B893" t="s">
        <v>57</v>
      </c>
      <c r="C893" t="s">
        <v>55</v>
      </c>
      <c r="D893" t="s">
        <v>51</v>
      </c>
      <c r="E893" s="1">
        <v>45719.77812453574</v>
      </c>
      <c r="F893">
        <v>0.60443603750000063</v>
      </c>
      <c r="G893">
        <v>604.43603750000068</v>
      </c>
      <c r="H893">
        <v>500.10000000000008</v>
      </c>
      <c r="I893">
        <v>5.3466240578678068E-12</v>
      </c>
      <c r="J893">
        <v>6.141478750000001</v>
      </c>
      <c r="K893">
        <v>1.6147847834141599E-2</v>
      </c>
      <c r="L893">
        <v>3071.3535228750011</v>
      </c>
      <c r="M893">
        <v>8.633647171281003E-14</v>
      </c>
      <c r="N893">
        <v>41.401647500000003</v>
      </c>
      <c r="O893">
        <v>17.333761017072721</v>
      </c>
      <c r="P893">
        <v>2.0748137500000001</v>
      </c>
      <c r="Q893">
        <v>6.3802019930291217E-4</v>
      </c>
      <c r="R893">
        <v>85.900707505653102</v>
      </c>
      <c r="S893">
        <v>41.401647500000003</v>
      </c>
      <c r="T893">
        <v>17.333761017072721</v>
      </c>
      <c r="U893">
        <v>2.0748137500000001</v>
      </c>
      <c r="V893">
        <v>6.3802019930291217E-4</v>
      </c>
      <c r="W893">
        <v>85.900707505653102</v>
      </c>
      <c r="X893">
        <v>1.1059289658781789E-2</v>
      </c>
      <c r="Y893">
        <f>S893/U893</f>
        <v>19.954392291838243</v>
      </c>
      <c r="Z893">
        <f>(((Y893/13)-1)/(0.0039))+23</f>
        <v>160.16750082521187</v>
      </c>
      <c r="AA893" t="s">
        <v>52</v>
      </c>
      <c r="AB893">
        <v>40</v>
      </c>
      <c r="AC893">
        <v>3.904976068547656</v>
      </c>
      <c r="AD893" t="s">
        <v>52</v>
      </c>
      <c r="AE893">
        <v>0</v>
      </c>
      <c r="AF893">
        <v>0</v>
      </c>
      <c r="AG893" t="s">
        <v>53</v>
      </c>
      <c r="AH893">
        <v>5</v>
      </c>
      <c r="AI893">
        <v>0.31154137901635331</v>
      </c>
      <c r="AJ893">
        <v>3.904976068547656</v>
      </c>
      <c r="AK893">
        <v>8.7572354417454173E-2</v>
      </c>
      <c r="AL893">
        <v>87.572354417454179</v>
      </c>
      <c r="AM893">
        <v>0.54735967951002118</v>
      </c>
      <c r="AN893">
        <v>0.62503707151777355</v>
      </c>
      <c r="AO893">
        <v>2286.950478209113</v>
      </c>
      <c r="AP893">
        <f>AO893*(AN893/100)</f>
        <v>14.294288296059959</v>
      </c>
      <c r="AQ893">
        <v>2.2869502957548202E-3</v>
      </c>
      <c r="AR893">
        <v>31.97097432396702</v>
      </c>
      <c r="AS893">
        <v>0.39966088330044552</v>
      </c>
      <c r="AT893">
        <v>3.110112446466931E-5</v>
      </c>
      <c r="AU893">
        <v>28.512626034491898</v>
      </c>
      <c r="AV893" t="str">
        <f>VLOOKUP(_xlfn.CONCAT(B893:C893),Sheet2!C:G,5,0)</f>
        <v>14.5, 67.5</v>
      </c>
      <c r="AW893">
        <f>ROUND(H893,-2)</f>
        <v>500</v>
      </c>
      <c r="AX893">
        <f>VLOOKUP(_xlfn.CONCAT(B893:C893),Sheet2!C:G,4,0)</f>
        <v>3.0748338097010101E-3</v>
      </c>
      <c r="AY893">
        <f>(AJ893*0.000001)/(VLOOKUP(_xlfn.CONCAT(B893:C893),Sheet2!$C:$G,4,0)*VLOOKUP(AA893,Sheet3!$A$1:$B$5,2,0)*SQRT(8*1.380649E-23*Sheet3!$D$2/(PI()*VLOOKUP(AA893,Sheet3!$A$1:$B$5,2,0))))</f>
        <v>1.5290386262899368E+19</v>
      </c>
      <c r="AZ893" t="str">
        <f>VLOOKUP(_xlfn.CONCAT(B893:C893),Sheet2!C:H,6,0)</f>
        <v>+2, +1</v>
      </c>
      <c r="BA893">
        <f>VLOOKUP(_xlfn.CONCAT(B893:C893),Sheet2!C:G,2,0)</f>
        <v>14.5</v>
      </c>
      <c r="BB893">
        <f>VLOOKUP(_xlfn.CONCAT(B893:C893),Sheet2!C:G,3,0)</f>
        <v>67.5</v>
      </c>
    </row>
    <row r="894" spans="1:54" x14ac:dyDescent="0.25">
      <c r="A894" t="s">
        <v>60</v>
      </c>
      <c r="B894" t="s">
        <v>57</v>
      </c>
      <c r="C894" t="s">
        <v>55</v>
      </c>
      <c r="D894" t="s">
        <v>51</v>
      </c>
      <c r="E894" s="1">
        <v>45719.778664348378</v>
      </c>
      <c r="F894">
        <v>0.36926056666666618</v>
      </c>
      <c r="G894">
        <v>369.26056666666619</v>
      </c>
      <c r="H894">
        <v>199.79225</v>
      </c>
      <c r="I894">
        <v>0.33011537028306198</v>
      </c>
      <c r="J894">
        <v>5.9689637499999986</v>
      </c>
      <c r="K894">
        <v>2.0314854234419481E-2</v>
      </c>
      <c r="L894">
        <v>1192.552697780937</v>
      </c>
      <c r="M894">
        <v>6.7062456278418189E-3</v>
      </c>
      <c r="N894">
        <v>43.279565000000012</v>
      </c>
      <c r="O894">
        <v>15.40673724256218</v>
      </c>
      <c r="P894">
        <v>2.07026625</v>
      </c>
      <c r="Q894">
        <v>6.0895358450809901E-4</v>
      </c>
      <c r="R894">
        <v>89.600222734181273</v>
      </c>
      <c r="S894">
        <v>43.279565000000012</v>
      </c>
      <c r="T894">
        <v>15.40673724256218</v>
      </c>
      <c r="U894">
        <v>2.07026625</v>
      </c>
      <c r="V894">
        <v>6.0895358450809901E-4</v>
      </c>
      <c r="W894">
        <v>89.600222734181273</v>
      </c>
      <c r="X894">
        <v>9.3819878694326626E-3</v>
      </c>
      <c r="Y894">
        <f>S894/U894</f>
        <v>20.905313507381003</v>
      </c>
      <c r="Z894">
        <f>(((Y894/13)-1)/(0.0039))+23</f>
        <v>178.92334334084816</v>
      </c>
      <c r="AA894" t="s">
        <v>52</v>
      </c>
      <c r="AB894">
        <v>50</v>
      </c>
      <c r="AC894">
        <v>4.8812561238660006</v>
      </c>
      <c r="AD894" t="s">
        <v>52</v>
      </c>
      <c r="AE894">
        <v>0</v>
      </c>
      <c r="AF894">
        <v>0</v>
      </c>
      <c r="AG894" t="s">
        <v>53</v>
      </c>
      <c r="AH894">
        <v>5</v>
      </c>
      <c r="AI894">
        <v>0.31153991860772268</v>
      </c>
      <c r="AJ894">
        <v>4.8812561238660006</v>
      </c>
      <c r="AK894">
        <v>5.3749243742599151E-2</v>
      </c>
      <c r="AL894">
        <v>53.749243742599148</v>
      </c>
      <c r="AM894">
        <v>0.50983171726021004</v>
      </c>
      <c r="AN894">
        <v>0.94853747096750529</v>
      </c>
      <c r="AO894">
        <v>1122.920145011158</v>
      </c>
      <c r="AP894">
        <f>AO894*(AN894/100)</f>
        <v>10.651318344473481</v>
      </c>
      <c r="AQ894">
        <v>1.122920073342223E-3</v>
      </c>
      <c r="AR894">
        <v>24.814500936269891</v>
      </c>
      <c r="AS894">
        <v>0.47074967922820482</v>
      </c>
      <c r="AT894">
        <v>2.30803967868649E-5</v>
      </c>
      <c r="AU894">
        <v>45.070749361947662</v>
      </c>
      <c r="AV894" t="str">
        <f>VLOOKUP(_xlfn.CONCAT(B894:C894),Sheet2!C:G,5,0)</f>
        <v>14.5, 67.5</v>
      </c>
      <c r="AW894">
        <f>ROUND(H894,-2)</f>
        <v>200</v>
      </c>
      <c r="AX894">
        <f>VLOOKUP(_xlfn.CONCAT(B894:C894),Sheet2!C:G,4,0)</f>
        <v>3.0748338097010101E-3</v>
      </c>
      <c r="AY894">
        <f>(AJ894*0.000001)/(VLOOKUP(_xlfn.CONCAT(B894:C894),Sheet2!$C:$G,4,0)*VLOOKUP(AA894,Sheet3!$A$1:$B$5,2,0)*SQRT(8*1.380649E-23*Sheet3!$D$2/(PI()*VLOOKUP(AA894,Sheet3!$A$1:$B$5,2,0))))</f>
        <v>1.9113123940299317E+19</v>
      </c>
      <c r="AZ894" t="str">
        <f>VLOOKUP(_xlfn.CONCAT(B894:C894),Sheet2!C:H,6,0)</f>
        <v>+2, +1</v>
      </c>
      <c r="BA894">
        <f>VLOOKUP(_xlfn.CONCAT(B894:C894),Sheet2!C:G,2,0)</f>
        <v>14.5</v>
      </c>
      <c r="BB894">
        <f>VLOOKUP(_xlfn.CONCAT(B894:C894),Sheet2!C:G,3,0)</f>
        <v>67.5</v>
      </c>
    </row>
    <row r="895" spans="1:54" x14ac:dyDescent="0.25">
      <c r="A895" t="s">
        <v>60</v>
      </c>
      <c r="B895" t="s">
        <v>57</v>
      </c>
      <c r="C895" t="s">
        <v>55</v>
      </c>
      <c r="D895" t="s">
        <v>51</v>
      </c>
      <c r="E895" s="1">
        <v>45719.77908101325</v>
      </c>
      <c r="F895">
        <v>0.37034258611111071</v>
      </c>
      <c r="G895">
        <v>370.34258611111068</v>
      </c>
      <c r="H895">
        <v>200</v>
      </c>
      <c r="I895">
        <v>0</v>
      </c>
      <c r="J895">
        <v>6.0036825</v>
      </c>
      <c r="K895">
        <v>1.280142724168995E-2</v>
      </c>
      <c r="L895">
        <v>1200.7365</v>
      </c>
      <c r="M895">
        <v>0</v>
      </c>
      <c r="N895">
        <v>45.157346249999989</v>
      </c>
      <c r="O895">
        <v>12.92946529733357</v>
      </c>
      <c r="P895">
        <v>2.06666375</v>
      </c>
      <c r="Q895">
        <v>5.861872199401729E-4</v>
      </c>
      <c r="R895">
        <v>93.325050541073395</v>
      </c>
      <c r="S895">
        <v>45.157346249999989</v>
      </c>
      <c r="T895">
        <v>12.92946529733357</v>
      </c>
      <c r="U895">
        <v>2.06666375</v>
      </c>
      <c r="V895">
        <v>5.861872199401729E-4</v>
      </c>
      <c r="W895">
        <v>93.325050541073395</v>
      </c>
      <c r="X895">
        <v>7.5790873179569073E-3</v>
      </c>
      <c r="Y895">
        <f>S895/U895</f>
        <v>21.850359667846298</v>
      </c>
      <c r="Z895">
        <f>(((Y895/13)-1)/(0.0039))+23</f>
        <v>197.5633070581124</v>
      </c>
      <c r="AA895" t="s">
        <v>52</v>
      </c>
      <c r="AB895">
        <v>50</v>
      </c>
      <c r="AC895">
        <v>4.881124555902046</v>
      </c>
      <c r="AD895" t="s">
        <v>52</v>
      </c>
      <c r="AE895">
        <v>0</v>
      </c>
      <c r="AF895">
        <v>0</v>
      </c>
      <c r="AG895" t="s">
        <v>53</v>
      </c>
      <c r="AH895">
        <v>5</v>
      </c>
      <c r="AI895">
        <v>0.3115275781547952</v>
      </c>
      <c r="AJ895">
        <v>4.881124555902046</v>
      </c>
      <c r="AK895">
        <v>5.3904860581770818E-2</v>
      </c>
      <c r="AL895">
        <v>53.904860581770834</v>
      </c>
      <c r="AM895">
        <v>0.5099680684029505</v>
      </c>
      <c r="AN895">
        <v>0.94605210531869544</v>
      </c>
      <c r="AO895">
        <v>1126.2016211103521</v>
      </c>
      <c r="AP895">
        <f>AO895*(AN895/100)</f>
        <v>10.654454146647764</v>
      </c>
      <c r="AQ895">
        <v>1.126201549232891E-3</v>
      </c>
      <c r="AR895">
        <v>24.788957106860341</v>
      </c>
      <c r="AS895">
        <v>0.46903290119200119</v>
      </c>
      <c r="AT895">
        <v>2.3001227169609569E-5</v>
      </c>
      <c r="AU895">
        <v>44.89316397208782</v>
      </c>
      <c r="AV895" t="str">
        <f>VLOOKUP(_xlfn.CONCAT(B895:C895),Sheet2!C:G,5,0)</f>
        <v>14.5, 67.5</v>
      </c>
      <c r="AW895">
        <f>ROUND(H895,-2)</f>
        <v>200</v>
      </c>
      <c r="AX895">
        <f>VLOOKUP(_xlfn.CONCAT(B895:C895),Sheet2!C:G,4,0)</f>
        <v>3.0748338097010101E-3</v>
      </c>
      <c r="AY895">
        <f>(AJ895*0.000001)/(VLOOKUP(_xlfn.CONCAT(B895:C895),Sheet2!$C:$G,4,0)*VLOOKUP(AA895,Sheet3!$A$1:$B$5,2,0)*SQRT(8*1.380649E-23*Sheet3!$D$2/(PI()*VLOOKUP(AA895,Sheet3!$A$1:$B$5,2,0))))</f>
        <v>1.9112608770691777E+19</v>
      </c>
      <c r="AZ895" t="str">
        <f>VLOOKUP(_xlfn.CONCAT(B895:C895),Sheet2!C:H,6,0)</f>
        <v>+2, +1</v>
      </c>
      <c r="BA895">
        <f>VLOOKUP(_xlfn.CONCAT(B895:C895),Sheet2!C:G,2,0)</f>
        <v>14.5</v>
      </c>
      <c r="BB895">
        <f>VLOOKUP(_xlfn.CONCAT(B895:C895),Sheet2!C:G,3,0)</f>
        <v>67.5</v>
      </c>
    </row>
    <row r="896" spans="1:54" x14ac:dyDescent="0.25">
      <c r="A896" t="s">
        <v>60</v>
      </c>
      <c r="B896" t="s">
        <v>57</v>
      </c>
      <c r="C896" t="s">
        <v>55</v>
      </c>
      <c r="D896" t="s">
        <v>51</v>
      </c>
      <c r="E896" s="1">
        <v>45719.779501960591</v>
      </c>
      <c r="F896">
        <v>0.37108323194444409</v>
      </c>
      <c r="G896">
        <v>371.08323194444421</v>
      </c>
      <c r="H896">
        <v>200</v>
      </c>
      <c r="I896">
        <v>0</v>
      </c>
      <c r="J896">
        <v>6.0173199999999998</v>
      </c>
      <c r="K896">
        <v>1.233268904269378E-2</v>
      </c>
      <c r="L896">
        <v>1203.4639999999999</v>
      </c>
      <c r="M896">
        <v>0</v>
      </c>
      <c r="N896">
        <v>45.215973750000003</v>
      </c>
      <c r="O896">
        <v>12.840749919443139</v>
      </c>
      <c r="P896">
        <v>4.0008349999999986</v>
      </c>
      <c r="Q896">
        <v>9.3463937935418127</v>
      </c>
      <c r="R896">
        <v>180.9016503380812</v>
      </c>
      <c r="S896">
        <v>45.215973750000003</v>
      </c>
      <c r="T896">
        <v>12.840749919443139</v>
      </c>
      <c r="U896">
        <v>4.0008349999999986</v>
      </c>
      <c r="V896">
        <v>9.3463937935418127</v>
      </c>
      <c r="W896">
        <v>180.9016503380812</v>
      </c>
      <c r="X896">
        <v>120.0147053515059</v>
      </c>
      <c r="Y896">
        <f>S896/U896</f>
        <v>11.301634221356297</v>
      </c>
      <c r="AA896" t="s">
        <v>52</v>
      </c>
      <c r="AB896">
        <v>50</v>
      </c>
      <c r="AC896">
        <v>4.8810353185004054</v>
      </c>
      <c r="AD896" t="s">
        <v>52</v>
      </c>
      <c r="AE896">
        <v>0</v>
      </c>
      <c r="AF896">
        <v>0</v>
      </c>
      <c r="AG896" t="s">
        <v>53</v>
      </c>
      <c r="AH896">
        <v>5</v>
      </c>
      <c r="AI896">
        <v>0.3115378010152085</v>
      </c>
      <c r="AJ896">
        <v>4.8810353185004054</v>
      </c>
      <c r="AK896">
        <v>5.4011380814952201E-2</v>
      </c>
      <c r="AL896">
        <v>54.011380814952197</v>
      </c>
      <c r="AM896">
        <v>0.51006160738278883</v>
      </c>
      <c r="AN896">
        <v>0.94435950291718207</v>
      </c>
      <c r="AO896">
        <v>1128.4477142996459</v>
      </c>
      <c r="AP896">
        <f>AO896*(AN896/100)</f>
        <v>10.656603225440438</v>
      </c>
      <c r="AQ896">
        <v>1.128447642275152E-3</v>
      </c>
      <c r="AR896">
        <v>24.83107440430317</v>
      </c>
      <c r="AS896">
        <v>0.46898922162694612</v>
      </c>
      <c r="AT896">
        <v>2.158627831618446E-5</v>
      </c>
      <c r="AU896">
        <v>44.87993061275801</v>
      </c>
      <c r="AV896" t="str">
        <f>VLOOKUP(_xlfn.CONCAT(B896:C896),Sheet2!C:G,5,0)</f>
        <v>14.5, 67.5</v>
      </c>
      <c r="AW896">
        <f>ROUND(H896,-2)</f>
        <v>200</v>
      </c>
      <c r="AX896">
        <f>VLOOKUP(_xlfn.CONCAT(B896:C896),Sheet2!C:G,4,0)</f>
        <v>3.0748338097010101E-3</v>
      </c>
      <c r="AY896">
        <f>(AJ896*0.000001)/(VLOOKUP(_xlfn.CONCAT(B896:C896),Sheet2!$C:$G,4,0)*VLOOKUP(AA896,Sheet3!$A$1:$B$5,2,0)*SQRT(8*1.380649E-23*Sheet3!$D$2/(PI()*VLOOKUP(AA896,Sheet3!$A$1:$B$5,2,0))))</f>
        <v>1.9112259351305785E+19</v>
      </c>
      <c r="AZ896" t="str">
        <f>VLOOKUP(_xlfn.CONCAT(B896:C896),Sheet2!C:H,6,0)</f>
        <v>+2, +1</v>
      </c>
      <c r="BA896">
        <f>VLOOKUP(_xlfn.CONCAT(B896:C896),Sheet2!C:G,2,0)</f>
        <v>14.5</v>
      </c>
      <c r="BB896">
        <f>VLOOKUP(_xlfn.CONCAT(B896:C896),Sheet2!C:G,3,0)</f>
        <v>67.5</v>
      </c>
    </row>
    <row r="897" spans="1:54" x14ac:dyDescent="0.25">
      <c r="A897" t="s">
        <v>60</v>
      </c>
      <c r="B897" t="s">
        <v>57</v>
      </c>
      <c r="C897" t="s">
        <v>55</v>
      </c>
      <c r="D897" t="s">
        <v>51</v>
      </c>
      <c r="E897" s="1">
        <v>45719.779933440252</v>
      </c>
      <c r="F897">
        <v>0.52054636527777731</v>
      </c>
      <c r="G897">
        <v>520.54636527777734</v>
      </c>
      <c r="H897">
        <v>299.61725000000001</v>
      </c>
      <c r="I897">
        <v>0.42653235494188008</v>
      </c>
      <c r="J897">
        <v>6.7977024999999989</v>
      </c>
      <c r="K897">
        <v>2.936314418698523E-2</v>
      </c>
      <c r="L897">
        <v>2036.7089293681249</v>
      </c>
      <c r="M897">
        <v>1.252433103857279E-2</v>
      </c>
      <c r="N897">
        <v>44.100777499999992</v>
      </c>
      <c r="O897">
        <v>14.40864906845778</v>
      </c>
      <c r="P897">
        <v>2.0597387500000002</v>
      </c>
      <c r="Q897">
        <v>6.430515777637849E-4</v>
      </c>
      <c r="R897">
        <v>90.836080321878114</v>
      </c>
      <c r="S897">
        <v>44.100777499999992</v>
      </c>
      <c r="T897">
        <v>14.40864906845778</v>
      </c>
      <c r="U897">
        <v>2.0597387500000002</v>
      </c>
      <c r="V897">
        <v>6.430515777637849E-4</v>
      </c>
      <c r="W897">
        <v>90.836080321878114</v>
      </c>
      <c r="X897">
        <v>9.265504516916467E-3</v>
      </c>
      <c r="Y897">
        <f>S897/U897</f>
        <v>21.410859751024244</v>
      </c>
      <c r="Z897">
        <f>(((Y897/13)-1)/(0.0039))+23</f>
        <v>188.8946696454486</v>
      </c>
      <c r="AA897" t="s">
        <v>52</v>
      </c>
      <c r="AB897">
        <v>50</v>
      </c>
      <c r="AC897">
        <v>4.8810868016167372</v>
      </c>
      <c r="AD897" t="s">
        <v>52</v>
      </c>
      <c r="AE897">
        <v>0</v>
      </c>
      <c r="AF897">
        <v>0</v>
      </c>
      <c r="AG897" t="s">
        <v>53</v>
      </c>
      <c r="AH897">
        <v>5</v>
      </c>
      <c r="AI897">
        <v>0.31153568342269428</v>
      </c>
      <c r="AJ897">
        <v>4.8810868016167372</v>
      </c>
      <c r="AK897">
        <v>7.5507279526797727E-2</v>
      </c>
      <c r="AL897">
        <v>75.507279526797731</v>
      </c>
      <c r="AM897">
        <v>0.53223255030337657</v>
      </c>
      <c r="AN897">
        <v>0.70487581282078349</v>
      </c>
      <c r="AO897">
        <v>1577.540085098294</v>
      </c>
      <c r="AP897">
        <f>AO897*(AN897/100)</f>
        <v>11.119698497410278</v>
      </c>
      <c r="AQ897">
        <v>1.5775399844117021E-3</v>
      </c>
      <c r="AR897">
        <v>28.674915874989651</v>
      </c>
      <c r="AS897">
        <v>0.40424509269901832</v>
      </c>
      <c r="AT897">
        <v>2.7450631228920719E-5</v>
      </c>
      <c r="AU897">
        <v>37.073181365303562</v>
      </c>
      <c r="AV897" t="str">
        <f>VLOOKUP(_xlfn.CONCAT(B897:C897),Sheet2!C:G,5,0)</f>
        <v>14.5, 67.5</v>
      </c>
      <c r="AW897">
        <f>ROUND(H897,-2)</f>
        <v>300</v>
      </c>
      <c r="AX897">
        <f>VLOOKUP(_xlfn.CONCAT(B897:C897),Sheet2!C:G,4,0)</f>
        <v>3.0748338097010101E-3</v>
      </c>
      <c r="AY897">
        <f>(AJ897*0.000001)/(VLOOKUP(_xlfn.CONCAT(B897:C897),Sheet2!$C:$G,4,0)*VLOOKUP(AA897,Sheet3!$A$1:$B$5,2,0)*SQRT(8*1.380649E-23*Sheet3!$D$2/(PI()*VLOOKUP(AA897,Sheet3!$A$1:$B$5,2,0))))</f>
        <v>1.911246093941309E+19</v>
      </c>
      <c r="AZ897" t="str">
        <f>VLOOKUP(_xlfn.CONCAT(B897:C897),Sheet2!C:H,6,0)</f>
        <v>+2, +1</v>
      </c>
      <c r="BA897">
        <f>VLOOKUP(_xlfn.CONCAT(B897:C897),Sheet2!C:G,2,0)</f>
        <v>14.5</v>
      </c>
      <c r="BB897">
        <f>VLOOKUP(_xlfn.CONCAT(B897:C897),Sheet2!C:G,3,0)</f>
        <v>67.5</v>
      </c>
    </row>
    <row r="898" spans="1:54" x14ac:dyDescent="0.25">
      <c r="A898" t="s">
        <v>60</v>
      </c>
      <c r="B898" t="s">
        <v>57</v>
      </c>
      <c r="C898" t="s">
        <v>55</v>
      </c>
      <c r="D898" t="s">
        <v>51</v>
      </c>
      <c r="E898" s="1">
        <v>45719.780532164667</v>
      </c>
      <c r="F898">
        <v>0.51593683194444395</v>
      </c>
      <c r="G898">
        <v>515.93683194444395</v>
      </c>
      <c r="H898">
        <v>299.92525000000001</v>
      </c>
      <c r="I898">
        <v>0.26617851388037889</v>
      </c>
      <c r="J898">
        <v>6.7705225000000011</v>
      </c>
      <c r="K898">
        <v>2.0345685719809589E-2</v>
      </c>
      <c r="L898">
        <v>2030.6506534431251</v>
      </c>
      <c r="M898">
        <v>5.4155843887761634E-3</v>
      </c>
      <c r="N898">
        <v>45.626741249999988</v>
      </c>
      <c r="O898">
        <v>12.188615189474669</v>
      </c>
      <c r="P898">
        <v>2.0581649999999998</v>
      </c>
      <c r="Q898">
        <v>6.2310538868387533E-4</v>
      </c>
      <c r="R898">
        <v>93.907361904806251</v>
      </c>
      <c r="S898">
        <v>45.626741249999988</v>
      </c>
      <c r="T898">
        <v>12.188615189474669</v>
      </c>
      <c r="U898">
        <v>2.0581649999999998</v>
      </c>
      <c r="V898">
        <v>6.2310538868387533E-4</v>
      </c>
      <c r="W898">
        <v>93.907361904806251</v>
      </c>
      <c r="X898">
        <v>7.5947918051558041E-3</v>
      </c>
      <c r="Y898">
        <f>S898/U898</f>
        <v>22.168650837032011</v>
      </c>
      <c r="Z898">
        <f>(((Y898/13)-1)/(0.0039))+23</f>
        <v>203.84123938919157</v>
      </c>
      <c r="AA898" t="s">
        <v>52</v>
      </c>
      <c r="AB898">
        <v>50</v>
      </c>
      <c r="AC898">
        <v>4.8811663144297359</v>
      </c>
      <c r="AD898" t="s">
        <v>52</v>
      </c>
      <c r="AE898">
        <v>0</v>
      </c>
      <c r="AF898">
        <v>0</v>
      </c>
      <c r="AG898" t="s">
        <v>53</v>
      </c>
      <c r="AH898">
        <v>5</v>
      </c>
      <c r="AI898">
        <v>0.31154378869059363</v>
      </c>
      <c r="AJ898">
        <v>4.8811663144297359</v>
      </c>
      <c r="AK898">
        <v>7.4844333023319651E-2</v>
      </c>
      <c r="AL898">
        <v>74.844333023319649</v>
      </c>
      <c r="AM898">
        <v>0.53145476611405063</v>
      </c>
      <c r="AN898">
        <v>0.71008016859267409</v>
      </c>
      <c r="AO898">
        <v>1563.6639659241489</v>
      </c>
      <c r="AP898">
        <f>AO898*(AN898/100)</f>
        <v>11.103267725457091</v>
      </c>
      <c r="AQ898">
        <v>1.56366386612223E-3</v>
      </c>
      <c r="AR898">
        <v>28.257193699842741</v>
      </c>
      <c r="AS898">
        <v>0.40129745732680361</v>
      </c>
      <c r="AT898">
        <v>2.7008198775550402E-5</v>
      </c>
      <c r="AU898">
        <v>36.857316100342167</v>
      </c>
      <c r="AV898" t="str">
        <f>VLOOKUP(_xlfn.CONCAT(B898:C898),Sheet2!C:G,5,0)</f>
        <v>14.5, 67.5</v>
      </c>
      <c r="AW898">
        <f>ROUND(H898,-2)</f>
        <v>300</v>
      </c>
      <c r="AX898">
        <f>VLOOKUP(_xlfn.CONCAT(B898:C898),Sheet2!C:G,4,0)</f>
        <v>3.0748338097010101E-3</v>
      </c>
      <c r="AY898">
        <f>(AJ898*0.000001)/(VLOOKUP(_xlfn.CONCAT(B898:C898),Sheet2!$C:$G,4,0)*VLOOKUP(AA898,Sheet3!$A$1:$B$5,2,0)*SQRT(8*1.380649E-23*Sheet3!$D$2/(PI()*VLOOKUP(AA898,Sheet3!$A$1:$B$5,2,0))))</f>
        <v>1.9112772281045475E+19</v>
      </c>
      <c r="AZ898" t="str">
        <f>VLOOKUP(_xlfn.CONCAT(B898:C898),Sheet2!C:H,6,0)</f>
        <v>+2, +1</v>
      </c>
      <c r="BA898">
        <f>VLOOKUP(_xlfn.CONCAT(B898:C898),Sheet2!C:G,2,0)</f>
        <v>14.5</v>
      </c>
      <c r="BB898">
        <f>VLOOKUP(_xlfn.CONCAT(B898:C898),Sheet2!C:G,3,0)</f>
        <v>67.5</v>
      </c>
    </row>
    <row r="899" spans="1:54" x14ac:dyDescent="0.25">
      <c r="A899" t="s">
        <v>60</v>
      </c>
      <c r="B899" t="s">
        <v>57</v>
      </c>
      <c r="C899" t="s">
        <v>55</v>
      </c>
      <c r="D899" t="s">
        <v>51</v>
      </c>
      <c r="E899" s="1">
        <v>45719.78095982493</v>
      </c>
      <c r="F899">
        <v>0.52144306111111094</v>
      </c>
      <c r="G899">
        <v>521.44306111111098</v>
      </c>
      <c r="H899">
        <v>300.03587499999998</v>
      </c>
      <c r="I899">
        <v>7.075834087586752E-2</v>
      </c>
      <c r="J899">
        <v>6.7524612499999996</v>
      </c>
      <c r="K899">
        <v>2.1839063150387281E-2</v>
      </c>
      <c r="L899">
        <v>2025.9806195473429</v>
      </c>
      <c r="M899">
        <v>1.5452958748046999E-3</v>
      </c>
      <c r="N899">
        <v>45.617756250000014</v>
      </c>
      <c r="O899">
        <v>13.064911463679231</v>
      </c>
      <c r="P899">
        <v>2.0755425000000001</v>
      </c>
      <c r="Q899">
        <v>5.5097478755436686E-4</v>
      </c>
      <c r="R899">
        <v>94.681591851515662</v>
      </c>
      <c r="S899">
        <v>45.617756250000014</v>
      </c>
      <c r="T899">
        <v>13.064911463679231</v>
      </c>
      <c r="U899">
        <v>2.0755425000000001</v>
      </c>
      <c r="V899">
        <v>5.5097478755436686E-4</v>
      </c>
      <c r="W899">
        <v>94.681591851515662</v>
      </c>
      <c r="X899">
        <v>7.1984368181172778E-3</v>
      </c>
      <c r="Y899">
        <f>S899/U899</f>
        <v>21.978714601122363</v>
      </c>
      <c r="Z899">
        <f>(((Y899/13)-1)/(0.0039))+23</f>
        <v>200.09496254679217</v>
      </c>
      <c r="AA899" t="s">
        <v>52</v>
      </c>
      <c r="AB899">
        <v>50</v>
      </c>
      <c r="AC899">
        <v>4.8810404668120393</v>
      </c>
      <c r="AD899" t="s">
        <v>52</v>
      </c>
      <c r="AE899">
        <v>0</v>
      </c>
      <c r="AF899">
        <v>0</v>
      </c>
      <c r="AG899" t="s">
        <v>53</v>
      </c>
      <c r="AH899">
        <v>5</v>
      </c>
      <c r="AI899">
        <v>0.31153502623881058</v>
      </c>
      <c r="AJ899">
        <v>4.8810404668120393</v>
      </c>
      <c r="AK899">
        <v>7.5636242986741292E-2</v>
      </c>
      <c r="AL899">
        <v>75.636242986741294</v>
      </c>
      <c r="AM899">
        <v>0.53238451730964298</v>
      </c>
      <c r="AN899">
        <v>0.70387488363609985</v>
      </c>
      <c r="AO899">
        <v>1580.2494623102091</v>
      </c>
      <c r="AP899">
        <f>AO899*(AN899/100)</f>
        <v>11.122979063996079</v>
      </c>
      <c r="AQ899">
        <v>1.580249361449945E-3</v>
      </c>
      <c r="AR899">
        <v>28.925588678710131</v>
      </c>
      <c r="AS899">
        <v>0.40719990730665562</v>
      </c>
      <c r="AT899">
        <v>2.7634140890859329E-5</v>
      </c>
      <c r="AU899">
        <v>37.333152280420329</v>
      </c>
      <c r="AV899" t="str">
        <f>VLOOKUP(_xlfn.CONCAT(B899:C899),Sheet2!C:G,5,0)</f>
        <v>14.5, 67.5</v>
      </c>
      <c r="AW899">
        <f>ROUND(H899,-2)</f>
        <v>300</v>
      </c>
      <c r="AX899">
        <f>VLOOKUP(_xlfn.CONCAT(B899:C899),Sheet2!C:G,4,0)</f>
        <v>3.0748338097010101E-3</v>
      </c>
      <c r="AY899">
        <f>(AJ899*0.000001)/(VLOOKUP(_xlfn.CONCAT(B899:C899),Sheet2!$C:$G,4,0)*VLOOKUP(AA899,Sheet3!$A$1:$B$5,2,0)*SQRT(8*1.380649E-23*Sheet3!$D$2/(PI()*VLOOKUP(AA899,Sheet3!$A$1:$B$5,2,0))))</f>
        <v>1.911227951011652E+19</v>
      </c>
      <c r="AZ899" t="str">
        <f>VLOOKUP(_xlfn.CONCAT(B899:C899),Sheet2!C:H,6,0)</f>
        <v>+2, +1</v>
      </c>
      <c r="BA899">
        <f>VLOOKUP(_xlfn.CONCAT(B899:C899),Sheet2!C:G,2,0)</f>
        <v>14.5</v>
      </c>
      <c r="BB899">
        <f>VLOOKUP(_xlfn.CONCAT(B899:C899),Sheet2!C:G,3,0)</f>
        <v>67.5</v>
      </c>
    </row>
    <row r="900" spans="1:54" x14ac:dyDescent="0.25">
      <c r="A900" t="s">
        <v>60</v>
      </c>
      <c r="B900" t="s">
        <v>57</v>
      </c>
      <c r="C900" t="s">
        <v>55</v>
      </c>
      <c r="D900" t="s">
        <v>51</v>
      </c>
      <c r="E900" s="1">
        <v>45719.78141167487</v>
      </c>
      <c r="F900">
        <v>0.64084253749999975</v>
      </c>
      <c r="G900">
        <v>640.84253749999971</v>
      </c>
      <c r="H900">
        <v>399.82787500000012</v>
      </c>
      <c r="I900">
        <v>0.66542390292822107</v>
      </c>
      <c r="J900">
        <v>7.0344462499999993</v>
      </c>
      <c r="K900">
        <v>2.3063108955231049E-2</v>
      </c>
      <c r="L900">
        <v>2812.567695939219</v>
      </c>
      <c r="M900">
        <v>1.5346743974648649E-2</v>
      </c>
      <c r="N900">
        <v>47.634765000000009</v>
      </c>
      <c r="O900">
        <v>9.3060744851240393</v>
      </c>
      <c r="P900">
        <v>2.07204875</v>
      </c>
      <c r="Q900">
        <v>6.4373241862080615E-4</v>
      </c>
      <c r="R900">
        <v>98.701555274793762</v>
      </c>
      <c r="S900">
        <v>47.634765000000009</v>
      </c>
      <c r="T900">
        <v>9.3060744851240393</v>
      </c>
      <c r="U900">
        <v>2.07204875</v>
      </c>
      <c r="V900">
        <v>6.4373241862080615E-4</v>
      </c>
      <c r="W900">
        <v>98.701555274793762</v>
      </c>
      <c r="X900">
        <v>5.9906218361742711E-3</v>
      </c>
      <c r="Y900">
        <f>S900/U900</f>
        <v>22.989210557907967</v>
      </c>
      <c r="Z900">
        <f>(((Y900/13)-1)/(0.0039))+23</f>
        <v>220.02584926840171</v>
      </c>
      <c r="AA900" t="s">
        <v>52</v>
      </c>
      <c r="AB900">
        <v>50</v>
      </c>
      <c r="AC900">
        <v>4.8811806152953841</v>
      </c>
      <c r="AD900" t="s">
        <v>52</v>
      </c>
      <c r="AE900">
        <v>0</v>
      </c>
      <c r="AF900">
        <v>0</v>
      </c>
      <c r="AG900" t="s">
        <v>53</v>
      </c>
      <c r="AH900">
        <v>5</v>
      </c>
      <c r="AI900">
        <v>0.31154042975074342</v>
      </c>
      <c r="AJ900">
        <v>4.8811806152953841</v>
      </c>
      <c r="AK900">
        <v>9.2808364254792788E-2</v>
      </c>
      <c r="AL900">
        <v>92.808364254792792</v>
      </c>
      <c r="AM900">
        <v>0.55447444947312596</v>
      </c>
      <c r="AN900">
        <v>0.59744017031793761</v>
      </c>
      <c r="AO900">
        <v>1938.9667044143121</v>
      </c>
      <c r="AP900">
        <f>AO900*(AN900/100)</f>
        <v>11.584165981260968</v>
      </c>
      <c r="AQ900">
        <v>1.9389665806601359E-3</v>
      </c>
      <c r="AR900">
        <v>31.370134356100621</v>
      </c>
      <c r="AS900">
        <v>0.37483556825210679</v>
      </c>
      <c r="AT900">
        <v>3.0306582202641119E-5</v>
      </c>
      <c r="AU900">
        <v>32.997735268306378</v>
      </c>
      <c r="AV900" t="str">
        <f>VLOOKUP(_xlfn.CONCAT(B900:C900),Sheet2!C:G,5,0)</f>
        <v>14.5, 67.5</v>
      </c>
      <c r="AW900">
        <f>ROUND(H900,-2)</f>
        <v>400</v>
      </c>
      <c r="AX900">
        <f>VLOOKUP(_xlfn.CONCAT(B900:C900),Sheet2!C:G,4,0)</f>
        <v>3.0748338097010101E-3</v>
      </c>
      <c r="AY900">
        <f>(AJ900*0.000001)/(VLOOKUP(_xlfn.CONCAT(B900:C900),Sheet2!$C:$G,4,0)*VLOOKUP(AA900,Sheet3!$A$1:$B$5,2,0)*SQRT(8*1.380649E-23*Sheet3!$D$2/(PI()*VLOOKUP(AA900,Sheet3!$A$1:$B$5,2,0))))</f>
        <v>1.9112828277741949E+19</v>
      </c>
      <c r="AZ900" t="str">
        <f>VLOOKUP(_xlfn.CONCAT(B900:C900),Sheet2!C:H,6,0)</f>
        <v>+2, +1</v>
      </c>
      <c r="BA900">
        <f>VLOOKUP(_xlfn.CONCAT(B900:C900),Sheet2!C:G,2,0)</f>
        <v>14.5</v>
      </c>
      <c r="BB900">
        <f>VLOOKUP(_xlfn.CONCAT(B900:C900),Sheet2!C:G,3,0)</f>
        <v>67.5</v>
      </c>
    </row>
    <row r="901" spans="1:54" x14ac:dyDescent="0.25">
      <c r="A901" t="s">
        <v>60</v>
      </c>
      <c r="B901" t="s">
        <v>57</v>
      </c>
      <c r="C901" t="s">
        <v>55</v>
      </c>
      <c r="D901" t="s">
        <v>51</v>
      </c>
      <c r="E901" s="1">
        <v>45719.782326138658</v>
      </c>
      <c r="F901">
        <v>0.64511440416666588</v>
      </c>
      <c r="G901">
        <v>645.11440416666585</v>
      </c>
      <c r="H901">
        <v>400.09537499999999</v>
      </c>
      <c r="I901">
        <v>2.1015742951772519E-2</v>
      </c>
      <c r="J901">
        <v>7.1350949999999997</v>
      </c>
      <c r="K901">
        <v>2.2522767788086009E-2</v>
      </c>
      <c r="L901">
        <v>2854.7185096856251</v>
      </c>
      <c r="M901">
        <v>4.7333269839687758E-4</v>
      </c>
      <c r="N901">
        <v>45.616395000000011</v>
      </c>
      <c r="O901">
        <v>13.069453867969489</v>
      </c>
      <c r="P901">
        <v>2.058861250000001</v>
      </c>
      <c r="Q901">
        <v>6.4227259018289522E-4</v>
      </c>
      <c r="R901">
        <v>93.917828030193803</v>
      </c>
      <c r="S901">
        <v>45.616395000000011</v>
      </c>
      <c r="T901">
        <v>13.069453867969489</v>
      </c>
      <c r="U901">
        <v>2.058861250000001</v>
      </c>
      <c r="V901">
        <v>6.4227259018289522E-4</v>
      </c>
      <c r="W901">
        <v>93.917828030193803</v>
      </c>
      <c r="X901">
        <v>8.3941519880566234E-3</v>
      </c>
      <c r="Y901">
        <f>S901/U901</f>
        <v>22.156128782354806</v>
      </c>
      <c r="Z901">
        <f>(((Y901/13)-1)/(0.0039))+23</f>
        <v>203.59425606222496</v>
      </c>
      <c r="AA901" t="s">
        <v>52</v>
      </c>
      <c r="AB901">
        <v>50</v>
      </c>
      <c r="AC901">
        <v>4.8811188355557862</v>
      </c>
      <c r="AD901" t="s">
        <v>52</v>
      </c>
      <c r="AE901">
        <v>0</v>
      </c>
      <c r="AF901">
        <v>0</v>
      </c>
      <c r="AG901" t="s">
        <v>53</v>
      </c>
      <c r="AH901">
        <v>5</v>
      </c>
      <c r="AI901">
        <v>0.31154941126382091</v>
      </c>
      <c r="AJ901">
        <v>4.8811188355557862</v>
      </c>
      <c r="AK901">
        <v>9.3422747287780383E-2</v>
      </c>
      <c r="AL901">
        <v>93.422747287780382</v>
      </c>
      <c r="AM901">
        <v>0.55533016899085741</v>
      </c>
      <c r="AN901">
        <v>0.59442714447286882</v>
      </c>
      <c r="AO901">
        <v>1951.8271935224161</v>
      </c>
      <c r="AP901">
        <f>AO901*(AN901/100)</f>
        <v>11.602190651500234</v>
      </c>
      <c r="AQ901">
        <v>1.951827068942254E-3</v>
      </c>
      <c r="AR901">
        <v>31.317897702591011</v>
      </c>
      <c r="AS901">
        <v>0.37232417004489182</v>
      </c>
      <c r="AT901">
        <v>3.0320380782822761E-5</v>
      </c>
      <c r="AU901">
        <v>32.725730039866008</v>
      </c>
      <c r="AV901" t="str">
        <f>VLOOKUP(_xlfn.CONCAT(B901:C901),Sheet2!C:G,5,0)</f>
        <v>14.5, 67.5</v>
      </c>
      <c r="AW901">
        <f>ROUND(H901,-2)</f>
        <v>400</v>
      </c>
      <c r="AX901">
        <f>VLOOKUP(_xlfn.CONCAT(B901:C901),Sheet2!C:G,4,0)</f>
        <v>3.0748338097010101E-3</v>
      </c>
      <c r="AY901">
        <f>(AJ901*0.000001)/(VLOOKUP(_xlfn.CONCAT(B901:C901),Sheet2!$C:$G,4,0)*VLOOKUP(AA901,Sheet3!$A$1:$B$5,2,0)*SQRT(8*1.380649E-23*Sheet3!$D$2/(PI()*VLOOKUP(AA901,Sheet3!$A$1:$B$5,2,0))))</f>
        <v>1.9112586372013187E+19</v>
      </c>
      <c r="AZ901" t="str">
        <f>VLOOKUP(_xlfn.CONCAT(B901:C901),Sheet2!C:H,6,0)</f>
        <v>+2, +1</v>
      </c>
      <c r="BA901">
        <f>VLOOKUP(_xlfn.CONCAT(B901:C901),Sheet2!C:G,2,0)</f>
        <v>14.5</v>
      </c>
      <c r="BB901">
        <f>VLOOKUP(_xlfn.CONCAT(B901:C901),Sheet2!C:G,3,0)</f>
        <v>67.5</v>
      </c>
    </row>
    <row r="902" spans="1:54" x14ac:dyDescent="0.25">
      <c r="A902" t="s">
        <v>60</v>
      </c>
      <c r="B902" t="s">
        <v>57</v>
      </c>
      <c r="C902" t="s">
        <v>55</v>
      </c>
      <c r="D902" t="s">
        <v>51</v>
      </c>
      <c r="E902" s="1">
        <v>45719.78274581286</v>
      </c>
      <c r="F902">
        <v>0.64248426527777802</v>
      </c>
      <c r="G902">
        <v>642.48426527777804</v>
      </c>
      <c r="H902">
        <v>398.91475000000008</v>
      </c>
      <c r="I902">
        <v>1.395965019411038</v>
      </c>
      <c r="J902">
        <v>7.0360799999999992</v>
      </c>
      <c r="K902">
        <v>2.0070678617705541E-2</v>
      </c>
      <c r="L902">
        <v>2806.7960941800002</v>
      </c>
      <c r="M902">
        <v>2.8017965266158028E-2</v>
      </c>
      <c r="N902">
        <v>44.099362499999998</v>
      </c>
      <c r="O902">
        <v>15.80232510200249</v>
      </c>
      <c r="P902">
        <v>2.0761375000000002</v>
      </c>
      <c r="Q902">
        <v>6.5698804525989756E-4</v>
      </c>
      <c r="R902">
        <v>91.556340212343741</v>
      </c>
      <c r="S902">
        <v>44.099362499999998</v>
      </c>
      <c r="T902">
        <v>15.80232510200249</v>
      </c>
      <c r="U902">
        <v>2.0761375000000002</v>
      </c>
      <c r="V902">
        <v>6.5698804525989756E-4</v>
      </c>
      <c r="W902">
        <v>91.556340212343741</v>
      </c>
      <c r="X902">
        <v>1.038193867932603E-2</v>
      </c>
      <c r="Y902">
        <f>S902/U902</f>
        <v>21.241060623393196</v>
      </c>
      <c r="Z902">
        <f>(((Y902/13)-1)/(0.0039))+23</f>
        <v>185.54557442590129</v>
      </c>
      <c r="AA902" t="s">
        <v>52</v>
      </c>
      <c r="AB902">
        <v>50</v>
      </c>
      <c r="AC902">
        <v>4.8811165474172844</v>
      </c>
      <c r="AD902" t="s">
        <v>52</v>
      </c>
      <c r="AE902">
        <v>0</v>
      </c>
      <c r="AF902">
        <v>0</v>
      </c>
      <c r="AG902" t="s">
        <v>53</v>
      </c>
      <c r="AH902">
        <v>5</v>
      </c>
      <c r="AI902">
        <v>0.31153341978931709</v>
      </c>
      <c r="AJ902">
        <v>4.8811165474172844</v>
      </c>
      <c r="AK902">
        <v>9.3044478761671476E-2</v>
      </c>
      <c r="AL902">
        <v>93.044478761671471</v>
      </c>
      <c r="AM902">
        <v>0.55480280043307106</v>
      </c>
      <c r="AN902">
        <v>0.59627697184931217</v>
      </c>
      <c r="AO902">
        <v>1943.9251601879159</v>
      </c>
      <c r="AP902">
        <f>AO902*(AN902/100)</f>
        <v>11.591178080185395</v>
      </c>
      <c r="AQ902">
        <v>1.9439250361184309E-3</v>
      </c>
      <c r="AR902">
        <v>31.595205024955799</v>
      </c>
      <c r="AS902">
        <v>0.37678986354477628</v>
      </c>
      <c r="AT902">
        <v>3.059713903200358E-5</v>
      </c>
      <c r="AU902">
        <v>33.149710787542702</v>
      </c>
      <c r="AV902" t="str">
        <f>VLOOKUP(_xlfn.CONCAT(B902:C902),Sheet2!C:G,5,0)</f>
        <v>14.5, 67.5</v>
      </c>
      <c r="AW902">
        <f>ROUND(H902,-2)</f>
        <v>400</v>
      </c>
      <c r="AX902">
        <f>VLOOKUP(_xlfn.CONCAT(B902:C902),Sheet2!C:G,4,0)</f>
        <v>3.0748338097010101E-3</v>
      </c>
      <c r="AY902">
        <f>(AJ902*0.000001)/(VLOOKUP(_xlfn.CONCAT(B902:C902),Sheet2!$C:$G,4,0)*VLOOKUP(AA902,Sheet3!$A$1:$B$5,2,0)*SQRT(8*1.380649E-23*Sheet3!$D$2/(PI()*VLOOKUP(AA902,Sheet3!$A$1:$B$5,2,0))))</f>
        <v>1.9112577412541755E+19</v>
      </c>
      <c r="AZ902" t="str">
        <f>VLOOKUP(_xlfn.CONCAT(B902:C902),Sheet2!C:H,6,0)</f>
        <v>+2, +1</v>
      </c>
      <c r="BA902">
        <f>VLOOKUP(_xlfn.CONCAT(B902:C902),Sheet2!C:G,2,0)</f>
        <v>14.5</v>
      </c>
      <c r="BB902">
        <f>VLOOKUP(_xlfn.CONCAT(B902:C902),Sheet2!C:G,3,0)</f>
        <v>67.5</v>
      </c>
    </row>
    <row r="903" spans="1:54" x14ac:dyDescent="0.25">
      <c r="A903" t="s">
        <v>60</v>
      </c>
      <c r="B903" t="s">
        <v>57</v>
      </c>
      <c r="C903" t="s">
        <v>55</v>
      </c>
      <c r="D903" t="s">
        <v>51</v>
      </c>
      <c r="E903" s="1">
        <v>45719.783128450159</v>
      </c>
      <c r="F903">
        <v>0.76290948055555585</v>
      </c>
      <c r="G903">
        <v>762.90948055555589</v>
      </c>
      <c r="H903">
        <v>494.77212500000002</v>
      </c>
      <c r="I903">
        <v>2.6333873424725049</v>
      </c>
      <c r="J903">
        <v>7.7676249999999989</v>
      </c>
      <c r="K903">
        <v>5.7558518951410377E-2</v>
      </c>
      <c r="L903">
        <v>3843.2043274531252</v>
      </c>
      <c r="M903">
        <v>0.15157387525810789</v>
      </c>
      <c r="N903">
        <v>42.120682499999987</v>
      </c>
      <c r="O903">
        <v>17.81277000625705</v>
      </c>
      <c r="P903">
        <v>2.0744237499999989</v>
      </c>
      <c r="Q903">
        <v>4.9446086997869375E-4</v>
      </c>
      <c r="R903">
        <v>87.376144144209334</v>
      </c>
      <c r="S903">
        <v>42.120682499999987</v>
      </c>
      <c r="T903">
        <v>17.81277000625705</v>
      </c>
      <c r="U903">
        <v>2.0744237499999989</v>
      </c>
      <c r="V903">
        <v>4.9446086997869375E-4</v>
      </c>
      <c r="W903">
        <v>87.376144144209334</v>
      </c>
      <c r="X903">
        <v>8.8077177540242437E-3</v>
      </c>
      <c r="Y903">
        <f>S903/U903</f>
        <v>20.304762949228675</v>
      </c>
      <c r="Z903">
        <f>(((Y903/13)-1)/(0.0039))+23</f>
        <v>167.07816467906659</v>
      </c>
      <c r="AA903" t="s">
        <v>52</v>
      </c>
      <c r="AB903">
        <v>50</v>
      </c>
      <c r="AC903">
        <v>4.8811748949491234</v>
      </c>
      <c r="AD903" t="s">
        <v>52</v>
      </c>
      <c r="AE903">
        <v>0</v>
      </c>
      <c r="AF903">
        <v>0</v>
      </c>
      <c r="AG903" t="s">
        <v>53</v>
      </c>
      <c r="AH903">
        <v>5</v>
      </c>
      <c r="AI903">
        <v>0.31153590248398888</v>
      </c>
      <c r="AJ903">
        <v>4.8811748949491234</v>
      </c>
      <c r="AK903">
        <v>0.1103641225576442</v>
      </c>
      <c r="AL903">
        <v>110.36412255764419</v>
      </c>
      <c r="AM903">
        <v>0.58055776635984524</v>
      </c>
      <c r="AN903">
        <v>0.52603849231584709</v>
      </c>
      <c r="AO903">
        <v>2305.7470250806318</v>
      </c>
      <c r="AP903">
        <f>AO903*(AN903/100)</f>
        <v>12.129116887351651</v>
      </c>
      <c r="AQ903">
        <v>2.305746877918739E-3</v>
      </c>
      <c r="AR903">
        <v>32.464445564801323</v>
      </c>
      <c r="AS903">
        <v>0.34155095997555962</v>
      </c>
      <c r="AT903">
        <v>3.1742764363033631E-5</v>
      </c>
      <c r="AU903">
        <v>28.71669397572261</v>
      </c>
      <c r="AV903" t="str">
        <f>VLOOKUP(_xlfn.CONCAT(B903:C903),Sheet2!C:G,5,0)</f>
        <v>14.5, 67.5</v>
      </c>
      <c r="AW903">
        <f>ROUND(H903,-2)</f>
        <v>500</v>
      </c>
      <c r="AX903">
        <f>VLOOKUP(_xlfn.CONCAT(B903:C903),Sheet2!C:G,4,0)</f>
        <v>3.0748338097010101E-3</v>
      </c>
      <c r="AY903">
        <f>(AJ903*0.000001)/(VLOOKUP(_xlfn.CONCAT(B903:C903),Sheet2!$C:$G,4,0)*VLOOKUP(AA903,Sheet3!$A$1:$B$5,2,0)*SQRT(8*1.380649E-23*Sheet3!$D$2/(PI()*VLOOKUP(AA903,Sheet3!$A$1:$B$5,2,0))))</f>
        <v>1.9112805879063355E+19</v>
      </c>
      <c r="AZ903" t="str">
        <f>VLOOKUP(_xlfn.CONCAT(B903:C903),Sheet2!C:H,6,0)</f>
        <v>+2, +1</v>
      </c>
      <c r="BA903">
        <f>VLOOKUP(_xlfn.CONCAT(B903:C903),Sheet2!C:G,2,0)</f>
        <v>14.5</v>
      </c>
      <c r="BB903">
        <f>VLOOKUP(_xlfn.CONCAT(B903:C903),Sheet2!C:G,3,0)</f>
        <v>67.5</v>
      </c>
    </row>
    <row r="904" spans="1:54" x14ac:dyDescent="0.25">
      <c r="A904" t="s">
        <v>60</v>
      </c>
      <c r="B904" t="s">
        <v>57</v>
      </c>
      <c r="C904" t="s">
        <v>55</v>
      </c>
      <c r="D904" t="s">
        <v>51</v>
      </c>
      <c r="E904" s="1">
        <v>45719.78401397881</v>
      </c>
      <c r="F904">
        <v>0.45355399027777737</v>
      </c>
      <c r="G904">
        <v>453.55399027777742</v>
      </c>
      <c r="H904">
        <v>200</v>
      </c>
      <c r="I904">
        <v>0</v>
      </c>
      <c r="J904">
        <v>7.5494675000000004</v>
      </c>
      <c r="K904">
        <v>1.358941809295507E-2</v>
      </c>
      <c r="L904">
        <v>1509.8934999999999</v>
      </c>
      <c r="M904">
        <v>0</v>
      </c>
      <c r="N904">
        <v>47.096633750000002</v>
      </c>
      <c r="O904">
        <v>11.50672232166243</v>
      </c>
      <c r="P904">
        <v>2.0765387500000001</v>
      </c>
      <c r="Q904">
        <v>4.9880802851556512E-4</v>
      </c>
      <c r="R904">
        <v>97.797984976432801</v>
      </c>
      <c r="S904">
        <v>47.096633750000002</v>
      </c>
      <c r="T904">
        <v>11.50672232166243</v>
      </c>
      <c r="U904">
        <v>2.0765387500000001</v>
      </c>
      <c r="V904">
        <v>4.9880802851556512E-4</v>
      </c>
      <c r="W904">
        <v>97.797984976432801</v>
      </c>
      <c r="X904">
        <v>5.7396454759444833E-3</v>
      </c>
      <c r="Y904">
        <f>S904/U904</f>
        <v>22.680353906229779</v>
      </c>
      <c r="Z904">
        <f>(((Y904/13)-1)/(0.0039))+23</f>
        <v>213.93400209526192</v>
      </c>
      <c r="AA904" t="s">
        <v>52</v>
      </c>
      <c r="AB904">
        <v>60</v>
      </c>
      <c r="AC904">
        <v>5.8575447597037336</v>
      </c>
      <c r="AD904" t="s">
        <v>52</v>
      </c>
      <c r="AE904">
        <v>0</v>
      </c>
      <c r="AF904">
        <v>0</v>
      </c>
      <c r="AG904" t="s">
        <v>53</v>
      </c>
      <c r="AH904">
        <v>5</v>
      </c>
      <c r="AI904">
        <v>0.31153816611736618</v>
      </c>
      <c r="AJ904">
        <v>5.8575447597037336</v>
      </c>
      <c r="AK904">
        <v>6.5872386457519291E-2</v>
      </c>
      <c r="AL904">
        <v>65.872386457519298</v>
      </c>
      <c r="AM904">
        <v>0.52150281992638514</v>
      </c>
      <c r="AN904">
        <v>0.79168654419815077</v>
      </c>
      <c r="AO904">
        <v>1146.821675577936</v>
      </c>
      <c r="AP904">
        <f>AO904*(AN904/100)</f>
        <v>9.0792328914982896</v>
      </c>
      <c r="AQ904">
        <v>1.146821614583319E-3</v>
      </c>
      <c r="AR904">
        <v>24.530978286768551</v>
      </c>
      <c r="AS904">
        <v>0.38841690851303329</v>
      </c>
      <c r="AT904">
        <v>2.3038725427110579E-5</v>
      </c>
      <c r="AU904">
        <v>43.627174007649742</v>
      </c>
      <c r="AV904" t="str">
        <f>VLOOKUP(_xlfn.CONCAT(B904:C904),Sheet2!C:G,5,0)</f>
        <v>14.5, 67.5</v>
      </c>
      <c r="AW904">
        <f>ROUND(H904,-2)</f>
        <v>200</v>
      </c>
      <c r="AX904">
        <f>VLOOKUP(_xlfn.CONCAT(B904:C904),Sheet2!C:G,4,0)</f>
        <v>3.0748338097010101E-3</v>
      </c>
      <c r="AY904">
        <f>(AJ904*0.000001)/(VLOOKUP(_xlfn.CONCAT(B904:C904),Sheet2!$C:$G,4,0)*VLOOKUP(AA904,Sheet3!$A$1:$B$5,2,0)*SQRT(8*1.380649E-23*Sheet3!$D$2/(PI()*VLOOKUP(AA904,Sheet3!$A$1:$B$5,2,0))))</f>
        <v>2.2935895215717151E+19</v>
      </c>
      <c r="AZ904" t="str">
        <f>VLOOKUP(_xlfn.CONCAT(B904:C904),Sheet2!C:H,6,0)</f>
        <v>+2, +1</v>
      </c>
      <c r="BA904">
        <f>VLOOKUP(_xlfn.CONCAT(B904:C904),Sheet2!C:G,2,0)</f>
        <v>14.5</v>
      </c>
      <c r="BB904">
        <f>VLOOKUP(_xlfn.CONCAT(B904:C904),Sheet2!C:G,3,0)</f>
        <v>67.5</v>
      </c>
    </row>
    <row r="905" spans="1:54" x14ac:dyDescent="0.25">
      <c r="A905" t="s">
        <v>60</v>
      </c>
      <c r="B905" t="s">
        <v>57</v>
      </c>
      <c r="C905" t="s">
        <v>55</v>
      </c>
      <c r="D905" t="s">
        <v>51</v>
      </c>
      <c r="E905" s="1">
        <v>45719.784428328938</v>
      </c>
      <c r="F905">
        <v>0.45046173333333378</v>
      </c>
      <c r="G905">
        <v>450.46173333333383</v>
      </c>
      <c r="H905">
        <v>200</v>
      </c>
      <c r="I905">
        <v>0</v>
      </c>
      <c r="J905">
        <v>7.5765624999999996</v>
      </c>
      <c r="K905">
        <v>1.625303957323709E-2</v>
      </c>
      <c r="L905">
        <v>1515.3125</v>
      </c>
      <c r="M905">
        <v>0</v>
      </c>
      <c r="N905">
        <v>43.919273750000002</v>
      </c>
      <c r="O905">
        <v>16.006283105858461</v>
      </c>
      <c r="P905">
        <v>2.0741762499999989</v>
      </c>
      <c r="Q905">
        <v>5.5953309473635914E-4</v>
      </c>
      <c r="R905">
        <v>91.096314529498414</v>
      </c>
      <c r="S905">
        <v>43.919273750000002</v>
      </c>
      <c r="T905">
        <v>16.006283105858461</v>
      </c>
      <c r="U905">
        <v>2.0741762499999989</v>
      </c>
      <c r="V905">
        <v>5.5953309473635914E-4</v>
      </c>
      <c r="W905">
        <v>91.096314529498414</v>
      </c>
      <c r="X905">
        <v>8.9560451214472855E-3</v>
      </c>
      <c r="Y905">
        <f>S905/U905</f>
        <v>21.174321010569869</v>
      </c>
      <c r="Z905">
        <f>(((Y905/13)-1)/(0.0039))+23</f>
        <v>184.2292112538436</v>
      </c>
      <c r="AA905" t="s">
        <v>52</v>
      </c>
      <c r="AB905">
        <v>60</v>
      </c>
      <c r="AC905">
        <v>5.8576168360665974</v>
      </c>
      <c r="AD905" t="s">
        <v>52</v>
      </c>
      <c r="AE905">
        <v>0</v>
      </c>
      <c r="AF905">
        <v>0</v>
      </c>
      <c r="AG905" t="s">
        <v>53</v>
      </c>
      <c r="AH905">
        <v>5</v>
      </c>
      <c r="AI905">
        <v>0.31153509925924222</v>
      </c>
      <c r="AJ905">
        <v>5.8576168360665974</v>
      </c>
      <c r="AK905">
        <v>6.5427655769848533E-2</v>
      </c>
      <c r="AL905">
        <v>65.427655769848528</v>
      </c>
      <c r="AM905">
        <v>0.52103792431826312</v>
      </c>
      <c r="AN905">
        <v>0.79635731738745341</v>
      </c>
      <c r="AO905">
        <v>1139.065010140238</v>
      </c>
      <c r="AP905">
        <f>AO905*(AN905/100)</f>
        <v>9.0710275580519237</v>
      </c>
      <c r="AQ905">
        <v>1.1390649495595069E-3</v>
      </c>
      <c r="AR905">
        <v>24.114016787727149</v>
      </c>
      <c r="AS905">
        <v>0.38406747441020811</v>
      </c>
      <c r="AT905">
        <v>2.27465566609051E-5</v>
      </c>
      <c r="AU905">
        <v>43.177665181174532</v>
      </c>
      <c r="AV905" t="str">
        <f>VLOOKUP(_xlfn.CONCAT(B905:C905),Sheet2!C:G,5,0)</f>
        <v>14.5, 67.5</v>
      </c>
      <c r="AW905">
        <f>ROUND(H905,-2)</f>
        <v>200</v>
      </c>
      <c r="AX905">
        <f>VLOOKUP(_xlfn.CONCAT(B905:C905),Sheet2!C:G,4,0)</f>
        <v>3.0748338097010101E-3</v>
      </c>
      <c r="AY905">
        <f>(AJ905*0.000001)/(VLOOKUP(_xlfn.CONCAT(B905:C905),Sheet2!$C:$G,4,0)*VLOOKUP(AA905,Sheet3!$A$1:$B$5,2,0)*SQRT(8*1.380649E-23*Sheet3!$D$2/(PI()*VLOOKUP(AA905,Sheet3!$A$1:$B$5,2,0))))</f>
        <v>2.2936177439067374E+19</v>
      </c>
      <c r="AZ905" t="str">
        <f>VLOOKUP(_xlfn.CONCAT(B905:C905),Sheet2!C:H,6,0)</f>
        <v>+2, +1</v>
      </c>
      <c r="BA905">
        <f>VLOOKUP(_xlfn.CONCAT(B905:C905),Sheet2!C:G,2,0)</f>
        <v>14.5</v>
      </c>
      <c r="BB905">
        <f>VLOOKUP(_xlfn.CONCAT(B905:C905),Sheet2!C:G,3,0)</f>
        <v>67.5</v>
      </c>
    </row>
    <row r="906" spans="1:54" x14ac:dyDescent="0.25">
      <c r="A906" t="s">
        <v>60</v>
      </c>
      <c r="B906" t="s">
        <v>57</v>
      </c>
      <c r="C906" t="s">
        <v>55</v>
      </c>
      <c r="D906" t="s">
        <v>51</v>
      </c>
      <c r="E906" s="1">
        <v>45719.784847308743</v>
      </c>
      <c r="F906">
        <v>0.45536353611111119</v>
      </c>
      <c r="G906">
        <v>455.36353611111122</v>
      </c>
      <c r="H906">
        <v>200</v>
      </c>
      <c r="I906">
        <v>0</v>
      </c>
      <c r="J906">
        <v>7.5850049999999989</v>
      </c>
      <c r="K906">
        <v>1.499152785356549E-2</v>
      </c>
      <c r="L906">
        <v>1517.001</v>
      </c>
      <c r="M906">
        <v>0</v>
      </c>
      <c r="N906">
        <v>46.077176249999987</v>
      </c>
      <c r="O906">
        <v>13.20426132159594</v>
      </c>
      <c r="P906">
        <v>2.0706850000000001</v>
      </c>
      <c r="Q906">
        <v>4.6480647190045112E-4</v>
      </c>
      <c r="R906">
        <v>95.411317703231248</v>
      </c>
      <c r="S906">
        <v>46.077176249999987</v>
      </c>
      <c r="T906">
        <v>13.20426132159594</v>
      </c>
      <c r="U906">
        <v>2.0706850000000001</v>
      </c>
      <c r="V906">
        <v>4.6480647190045112E-4</v>
      </c>
      <c r="W906">
        <v>95.411317703231248</v>
      </c>
      <c r="X906">
        <v>6.1374261189425967E-3</v>
      </c>
      <c r="Y906">
        <f>S906/U906</f>
        <v>22.252141803316285</v>
      </c>
      <c r="Z906">
        <f>(((Y906/13)-1)/(0.0039))+23</f>
        <v>205.48800401018315</v>
      </c>
      <c r="AA906" t="s">
        <v>52</v>
      </c>
      <c r="AB906">
        <v>60</v>
      </c>
      <c r="AC906">
        <v>5.8575928106123101</v>
      </c>
      <c r="AD906" t="s">
        <v>52</v>
      </c>
      <c r="AE906">
        <v>0</v>
      </c>
      <c r="AF906">
        <v>0</v>
      </c>
      <c r="AG906" t="s">
        <v>53</v>
      </c>
      <c r="AH906">
        <v>5</v>
      </c>
      <c r="AI906">
        <v>0.31154218224109997</v>
      </c>
      <c r="AJ906">
        <v>5.8575928106123101</v>
      </c>
      <c r="AK906">
        <v>6.6132636681640017E-2</v>
      </c>
      <c r="AL906">
        <v>66.132636681640022</v>
      </c>
      <c r="AM906">
        <v>0.52177613755147267</v>
      </c>
      <c r="AN906">
        <v>0.78898432564133647</v>
      </c>
      <c r="AO906">
        <v>1151.3431217479069</v>
      </c>
      <c r="AP906">
        <f>AO906*(AN906/100)</f>
        <v>9.0839167649406356</v>
      </c>
      <c r="AQ906">
        <v>1.151343060512526E-3</v>
      </c>
      <c r="AR906">
        <v>24.609151230932039</v>
      </c>
      <c r="AS906">
        <v>0.3883246917708516</v>
      </c>
      <c r="AT906">
        <v>2.3152952027869121E-5</v>
      </c>
      <c r="AU906">
        <v>43.594326359468468</v>
      </c>
      <c r="AV906" t="str">
        <f>VLOOKUP(_xlfn.CONCAT(B906:C906),Sheet2!C:G,5,0)</f>
        <v>14.5, 67.5</v>
      </c>
      <c r="AW906">
        <f>ROUND(H906,-2)</f>
        <v>200</v>
      </c>
      <c r="AX906">
        <f>VLOOKUP(_xlfn.CONCAT(B906:C906),Sheet2!C:G,4,0)</f>
        <v>3.0748338097010101E-3</v>
      </c>
      <c r="AY906">
        <f>(AJ906*0.000001)/(VLOOKUP(_xlfn.CONCAT(B906:C906),Sheet2!$C:$G,4,0)*VLOOKUP(AA906,Sheet3!$A$1:$B$5,2,0)*SQRT(8*1.380649E-23*Sheet3!$D$2/(PI()*VLOOKUP(AA906,Sheet3!$A$1:$B$5,2,0))))</f>
        <v>2.2936083364617302E+19</v>
      </c>
      <c r="AZ906" t="str">
        <f>VLOOKUP(_xlfn.CONCAT(B906:C906),Sheet2!C:H,6,0)</f>
        <v>+2, +1</v>
      </c>
      <c r="BA906">
        <f>VLOOKUP(_xlfn.CONCAT(B906:C906),Sheet2!C:G,2,0)</f>
        <v>14.5</v>
      </c>
      <c r="BB906">
        <f>VLOOKUP(_xlfn.CONCAT(B906:C906),Sheet2!C:G,3,0)</f>
        <v>67.5</v>
      </c>
    </row>
    <row r="907" spans="1:54" x14ac:dyDescent="0.25">
      <c r="A907" t="s">
        <v>60</v>
      </c>
      <c r="B907" t="s">
        <v>57</v>
      </c>
      <c r="C907" t="s">
        <v>55</v>
      </c>
      <c r="D907" t="s">
        <v>51</v>
      </c>
      <c r="E907" s="1">
        <v>45719.785277052259</v>
      </c>
      <c r="F907">
        <v>0.62488289861111124</v>
      </c>
      <c r="G907">
        <v>624.88289861111127</v>
      </c>
      <c r="H907">
        <v>296.69099999999997</v>
      </c>
      <c r="I907">
        <v>1.6412986707660211</v>
      </c>
      <c r="J907">
        <v>8.5193612500000011</v>
      </c>
      <c r="K907">
        <v>2.8649943674083411E-2</v>
      </c>
      <c r="L907">
        <v>2527.617808623751</v>
      </c>
      <c r="M907">
        <v>4.7023114469794472E-2</v>
      </c>
      <c r="N907">
        <v>44.098083749999986</v>
      </c>
      <c r="O907">
        <v>15.80522855517547</v>
      </c>
      <c r="P907">
        <v>2.0672012500000001</v>
      </c>
      <c r="Q907">
        <v>7.0984384575536216E-4</v>
      </c>
      <c r="R907">
        <v>91.159613850604686</v>
      </c>
      <c r="S907">
        <v>44.098083749999986</v>
      </c>
      <c r="T907">
        <v>15.80522855517547</v>
      </c>
      <c r="U907">
        <v>2.0672012500000001</v>
      </c>
      <c r="V907">
        <v>7.0984384575536216E-4</v>
      </c>
      <c r="W907">
        <v>91.159613850604686</v>
      </c>
      <c r="X907">
        <v>1.121924422064822E-2</v>
      </c>
      <c r="Y907">
        <f>S907/U907</f>
        <v>21.332264456593176</v>
      </c>
      <c r="Z907">
        <f>(((Y907/13)-1)/(0.0039))+23</f>
        <v>187.34446659947096</v>
      </c>
      <c r="AA907" t="s">
        <v>52</v>
      </c>
      <c r="AB907">
        <v>60</v>
      </c>
      <c r="AC907">
        <v>5.8575876623006771</v>
      </c>
      <c r="AD907" t="s">
        <v>52</v>
      </c>
      <c r="AE907">
        <v>0</v>
      </c>
      <c r="AF907">
        <v>0</v>
      </c>
      <c r="AG907" t="s">
        <v>53</v>
      </c>
      <c r="AH907">
        <v>5</v>
      </c>
      <c r="AI907">
        <v>0.31153480717751608</v>
      </c>
      <c r="AJ907">
        <v>5.8575876623006771</v>
      </c>
      <c r="AK907">
        <v>9.0513037150495634E-2</v>
      </c>
      <c r="AL907">
        <v>90.513037150495634</v>
      </c>
      <c r="AM907">
        <v>0.55131601822054044</v>
      </c>
      <c r="AN907">
        <v>0.60910122516811538</v>
      </c>
      <c r="AO907">
        <v>1575.7976632072621</v>
      </c>
      <c r="AP907">
        <f>AO907*(AN907/100)</f>
        <v>9.5982028727659667</v>
      </c>
      <c r="AQ907">
        <v>1.575797579398735E-3</v>
      </c>
      <c r="AR907">
        <v>27.667000415407848</v>
      </c>
      <c r="AS907">
        <v>0.33704007699503358</v>
      </c>
      <c r="AT907">
        <v>2.670391100890521E-5</v>
      </c>
      <c r="AU907">
        <v>35.809621550252729</v>
      </c>
      <c r="AV907" t="str">
        <f>VLOOKUP(_xlfn.CONCAT(B907:C907),Sheet2!C:G,5,0)</f>
        <v>14.5, 67.5</v>
      </c>
      <c r="AW907">
        <f>ROUND(H907,-2)</f>
        <v>300</v>
      </c>
      <c r="AX907">
        <f>VLOOKUP(_xlfn.CONCAT(B907:C907),Sheet2!C:G,4,0)</f>
        <v>3.0748338097010101E-3</v>
      </c>
      <c r="AY907">
        <f>(AJ907*0.000001)/(VLOOKUP(_xlfn.CONCAT(B907:C907),Sheet2!$C:$G,4,0)*VLOOKUP(AA907,Sheet3!$A$1:$B$5,2,0)*SQRT(8*1.380649E-23*Sheet3!$D$2/(PI()*VLOOKUP(AA907,Sheet3!$A$1:$B$5,2,0))))</f>
        <v>2.2936063205806572E+19</v>
      </c>
      <c r="AZ907" t="str">
        <f>VLOOKUP(_xlfn.CONCAT(B907:C907),Sheet2!C:H,6,0)</f>
        <v>+2, +1</v>
      </c>
      <c r="BA907">
        <f>VLOOKUP(_xlfn.CONCAT(B907:C907),Sheet2!C:G,2,0)</f>
        <v>14.5</v>
      </c>
      <c r="BB907">
        <f>VLOOKUP(_xlfn.CONCAT(B907:C907),Sheet2!C:G,3,0)</f>
        <v>67.5</v>
      </c>
    </row>
    <row r="908" spans="1:54" x14ac:dyDescent="0.25">
      <c r="A908" t="s">
        <v>60</v>
      </c>
      <c r="B908" t="s">
        <v>57</v>
      </c>
      <c r="C908" t="s">
        <v>55</v>
      </c>
      <c r="D908" t="s">
        <v>51</v>
      </c>
      <c r="E908" s="1">
        <v>45719.785701471781</v>
      </c>
      <c r="F908">
        <v>0.6359622625000001</v>
      </c>
      <c r="G908">
        <v>635.96226250000007</v>
      </c>
      <c r="H908">
        <v>299.79849999999999</v>
      </c>
      <c r="I908">
        <v>0.43078965244747702</v>
      </c>
      <c r="J908">
        <v>8.5482025000000004</v>
      </c>
      <c r="K908">
        <v>2.3063312624958209E-2</v>
      </c>
      <c r="L908">
        <v>2562.73828719625</v>
      </c>
      <c r="M908">
        <v>9.9354364299932552E-3</v>
      </c>
      <c r="N908">
        <v>41.459238749999997</v>
      </c>
      <c r="O908">
        <v>18.391125439948809</v>
      </c>
      <c r="P908">
        <v>2.0634475000000001</v>
      </c>
      <c r="Q908">
        <v>4.9754717513951822E-4</v>
      </c>
      <c r="R908">
        <v>85.548962550590602</v>
      </c>
      <c r="S908">
        <v>41.459238749999997</v>
      </c>
      <c r="T908">
        <v>18.391125439948809</v>
      </c>
      <c r="U908">
        <v>2.0634475000000001</v>
      </c>
      <c r="V908">
        <v>4.9754717513951822E-4</v>
      </c>
      <c r="W908">
        <v>85.548962550590602</v>
      </c>
      <c r="X908">
        <v>9.150452510283057E-3</v>
      </c>
      <c r="Y908">
        <f>S908/U908</f>
        <v>20.092218847341645</v>
      </c>
      <c r="Z908">
        <f>(((Y908/13)-1)/(0.0039))+23</f>
        <v>162.88597332034803</v>
      </c>
      <c r="AA908" t="s">
        <v>52</v>
      </c>
      <c r="AB908">
        <v>60</v>
      </c>
      <c r="AC908">
        <v>5.8576322810014956</v>
      </c>
      <c r="AD908" t="s">
        <v>52</v>
      </c>
      <c r="AE908">
        <v>0</v>
      </c>
      <c r="AF908">
        <v>0</v>
      </c>
      <c r="AG908" t="s">
        <v>53</v>
      </c>
      <c r="AH908">
        <v>5</v>
      </c>
      <c r="AI908">
        <v>0.3115487540799371</v>
      </c>
      <c r="AJ908">
        <v>5.8576322810014956</v>
      </c>
      <c r="AK908">
        <v>9.2106479483971188E-2</v>
      </c>
      <c r="AL908">
        <v>92.106479483971185</v>
      </c>
      <c r="AM908">
        <v>0.55350216462715185</v>
      </c>
      <c r="AN908">
        <v>0.60093727143645193</v>
      </c>
      <c r="AO908">
        <v>1603.526675696329</v>
      </c>
      <c r="AP908">
        <f>AO908*(AN908/100)</f>
        <v>9.6361894516851638</v>
      </c>
      <c r="AQ908">
        <v>1.603526590409871E-3</v>
      </c>
      <c r="AR908">
        <v>28.256867031952869</v>
      </c>
      <c r="AS908">
        <v>0.33961209147048788</v>
      </c>
      <c r="AT908">
        <v>2.7344069709357059E-5</v>
      </c>
      <c r="AU908">
        <v>35.940649868207878</v>
      </c>
      <c r="AV908" t="str">
        <f>VLOOKUP(_xlfn.CONCAT(B908:C908),Sheet2!C:G,5,0)</f>
        <v>14.5, 67.5</v>
      </c>
      <c r="AW908">
        <f>ROUND(H908,-2)</f>
        <v>300</v>
      </c>
      <c r="AX908">
        <f>VLOOKUP(_xlfn.CONCAT(B908:C908),Sheet2!C:G,4,0)</f>
        <v>3.0748338097010101E-3</v>
      </c>
      <c r="AY908">
        <f>(AJ908*0.000001)/(VLOOKUP(_xlfn.CONCAT(B908:C908),Sheet2!$C:$G,4,0)*VLOOKUP(AA908,Sheet3!$A$1:$B$5,2,0)*SQRT(8*1.380649E-23*Sheet3!$D$2/(PI()*VLOOKUP(AA908,Sheet3!$A$1:$B$5,2,0))))</f>
        <v>2.2936237915499561E+19</v>
      </c>
      <c r="AZ908" t="str">
        <f>VLOOKUP(_xlfn.CONCAT(B908:C908),Sheet2!C:H,6,0)</f>
        <v>+2, +1</v>
      </c>
      <c r="BA908">
        <f>VLOOKUP(_xlfn.CONCAT(B908:C908),Sheet2!C:G,2,0)</f>
        <v>14.5</v>
      </c>
      <c r="BB908">
        <f>VLOOKUP(_xlfn.CONCAT(B908:C908),Sheet2!C:G,3,0)</f>
        <v>67.5</v>
      </c>
    </row>
    <row r="909" spans="1:54" x14ac:dyDescent="0.25">
      <c r="A909" t="s">
        <v>60</v>
      </c>
      <c r="B909" t="s">
        <v>57</v>
      </c>
      <c r="C909" t="s">
        <v>55</v>
      </c>
      <c r="D909" t="s">
        <v>51</v>
      </c>
      <c r="E909" s="1">
        <v>45719.786158530187</v>
      </c>
      <c r="F909">
        <v>0.63788066111111164</v>
      </c>
      <c r="G909">
        <v>637.88066111111164</v>
      </c>
      <c r="H909">
        <v>299.94437499999998</v>
      </c>
      <c r="I909">
        <v>0.28591177188361538</v>
      </c>
      <c r="J909">
        <v>8.5267975000000007</v>
      </c>
      <c r="K909">
        <v>1.986037605185639E-2</v>
      </c>
      <c r="L909">
        <v>2557.564946889062</v>
      </c>
      <c r="M909">
        <v>5.6783153072611824E-3</v>
      </c>
      <c r="N909">
        <v>46.076144999999997</v>
      </c>
      <c r="O909">
        <v>13.207102407851981</v>
      </c>
      <c r="P909">
        <v>2.0606949999999991</v>
      </c>
      <c r="Q909">
        <v>5.7435821505305129E-4</v>
      </c>
      <c r="R909">
        <v>94.948881620774969</v>
      </c>
      <c r="S909">
        <v>46.076144999999997</v>
      </c>
      <c r="T909">
        <v>13.207102407851981</v>
      </c>
      <c r="U909">
        <v>2.0606949999999991</v>
      </c>
      <c r="V909">
        <v>5.7435821505305129E-4</v>
      </c>
      <c r="W909">
        <v>94.948881620774969</v>
      </c>
      <c r="X909">
        <v>7.5856077649967199E-3</v>
      </c>
      <c r="Y909">
        <f>S909/U909</f>
        <v>22.359517056138834</v>
      </c>
      <c r="Z909">
        <f>(((Y909/13)-1)/(0.0039))+23</f>
        <v>207.60585909544051</v>
      </c>
      <c r="AA909" t="s">
        <v>52</v>
      </c>
      <c r="AB909">
        <v>60</v>
      </c>
      <c r="AC909">
        <v>5.8575727894004022</v>
      </c>
      <c r="AD909" t="s">
        <v>52</v>
      </c>
      <c r="AE909">
        <v>0</v>
      </c>
      <c r="AF909">
        <v>0</v>
      </c>
      <c r="AG909" t="s">
        <v>53</v>
      </c>
      <c r="AH909">
        <v>5</v>
      </c>
      <c r="AI909">
        <v>0.31152772419565822</v>
      </c>
      <c r="AJ909">
        <v>5.8575727894004022</v>
      </c>
      <c r="AK909">
        <v>9.2382384995341876E-2</v>
      </c>
      <c r="AL909">
        <v>92.38238499534188</v>
      </c>
      <c r="AM909">
        <v>0.55388368530441756</v>
      </c>
      <c r="AN909">
        <v>0.59955551627330861</v>
      </c>
      <c r="AO909">
        <v>1608.346384239092</v>
      </c>
      <c r="AP909">
        <f>AO909*(AN909/100)</f>
        <v>9.6429294674877806</v>
      </c>
      <c r="AQ909">
        <v>1.6083462987011941E-3</v>
      </c>
      <c r="AR909">
        <v>28.484196907550459</v>
      </c>
      <c r="AS909">
        <v>0.34155714765074002</v>
      </c>
      <c r="AT909">
        <v>2.746458054000697E-5</v>
      </c>
      <c r="AU909">
        <v>36.121227383770943</v>
      </c>
      <c r="AV909" t="str">
        <f>VLOOKUP(_xlfn.CONCAT(B909:C909),Sheet2!C:G,5,0)</f>
        <v>14.5, 67.5</v>
      </c>
      <c r="AW909">
        <f>ROUND(H909,-2)</f>
        <v>300</v>
      </c>
      <c r="AX909">
        <f>VLOOKUP(_xlfn.CONCAT(B909:C909),Sheet2!C:G,4,0)</f>
        <v>3.0748338097010101E-3</v>
      </c>
      <c r="AY909">
        <f>(AJ909*0.000001)/(VLOOKUP(_xlfn.CONCAT(B909:C909),Sheet2!$C:$G,4,0)*VLOOKUP(AA909,Sheet3!$A$1:$B$5,2,0)*SQRT(8*1.380649E-23*Sheet3!$D$2/(PI()*VLOOKUP(AA909,Sheet3!$A$1:$B$5,2,0))))</f>
        <v>2.2936004969242235E+19</v>
      </c>
      <c r="AZ909" t="str">
        <f>VLOOKUP(_xlfn.CONCAT(B909:C909),Sheet2!C:H,6,0)</f>
        <v>+2, +1</v>
      </c>
      <c r="BA909">
        <f>VLOOKUP(_xlfn.CONCAT(B909:C909),Sheet2!C:G,2,0)</f>
        <v>14.5</v>
      </c>
      <c r="BB909">
        <f>VLOOKUP(_xlfn.CONCAT(B909:C909),Sheet2!C:G,3,0)</f>
        <v>67.5</v>
      </c>
    </row>
    <row r="910" spans="1:54" x14ac:dyDescent="0.25">
      <c r="A910" t="s">
        <v>60</v>
      </c>
      <c r="B910" t="s">
        <v>57</v>
      </c>
      <c r="C910" t="s">
        <v>55</v>
      </c>
      <c r="D910" t="s">
        <v>51</v>
      </c>
      <c r="E910" s="1">
        <v>45719.786708527987</v>
      </c>
      <c r="F910">
        <v>0.79689472638888903</v>
      </c>
      <c r="G910">
        <v>796.89472638888901</v>
      </c>
      <c r="H910">
        <v>397.97762499999999</v>
      </c>
      <c r="I910">
        <v>3.961648038171492</v>
      </c>
      <c r="J910">
        <v>9.1985500000000009</v>
      </c>
      <c r="K910">
        <v>1.6521007221096059E-2</v>
      </c>
      <c r="L910">
        <v>3660.8170824437502</v>
      </c>
      <c r="M910">
        <v>6.5450415846072252E-2</v>
      </c>
      <c r="N910">
        <v>44.096805000000003</v>
      </c>
      <c r="O910">
        <v>15.80913481088737</v>
      </c>
      <c r="P910">
        <v>2.0552437499999998</v>
      </c>
      <c r="Q910">
        <v>6.8915136182077651E-4</v>
      </c>
      <c r="R910">
        <v>90.629682871218762</v>
      </c>
      <c r="S910">
        <v>44.096805000000003</v>
      </c>
      <c r="T910">
        <v>15.80913481088737</v>
      </c>
      <c r="U910">
        <v>2.0552437499999998</v>
      </c>
      <c r="V910">
        <v>6.8915136182077651E-4</v>
      </c>
      <c r="W910">
        <v>90.629682871218762</v>
      </c>
      <c r="X910">
        <v>1.089488678413128E-2</v>
      </c>
      <c r="Y910">
        <f>S910/U910</f>
        <v>21.45575433570836</v>
      </c>
      <c r="Z910">
        <f>(((Y910/13)-1)/(0.0039))+23</f>
        <v>189.78016441239367</v>
      </c>
      <c r="AA910" t="s">
        <v>52</v>
      </c>
      <c r="AB910">
        <v>60</v>
      </c>
      <c r="AC910">
        <v>5.8575550563269996</v>
      </c>
      <c r="AD910" t="s">
        <v>52</v>
      </c>
      <c r="AE910">
        <v>0</v>
      </c>
      <c r="AF910">
        <v>0</v>
      </c>
      <c r="AG910" t="s">
        <v>53</v>
      </c>
      <c r="AH910">
        <v>5</v>
      </c>
      <c r="AI910">
        <v>0.31154780481432742</v>
      </c>
      <c r="AJ910">
        <v>5.8575550563269996</v>
      </c>
      <c r="AK910">
        <v>0.11525190582458029</v>
      </c>
      <c r="AL910">
        <v>115.25190582458021</v>
      </c>
      <c r="AM910">
        <v>0.58838798788399138</v>
      </c>
      <c r="AN910">
        <v>0.51052343444936199</v>
      </c>
      <c r="AO910">
        <v>2006.5031573943861</v>
      </c>
      <c r="AP910">
        <f>AO910*(AN910/100)</f>
        <v>10.243668831464706</v>
      </c>
      <c r="AQ910">
        <v>2.0065030506738152E-3</v>
      </c>
      <c r="AR910">
        <v>30.972183744082201</v>
      </c>
      <c r="AS910">
        <v>0.31624051234851092</v>
      </c>
      <c r="AT910">
        <v>3.0223937694831222E-5</v>
      </c>
      <c r="AU910">
        <v>31.482563381081231</v>
      </c>
      <c r="AV910" t="str">
        <f>VLOOKUP(_xlfn.CONCAT(B910:C910),Sheet2!C:G,5,0)</f>
        <v>14.5, 67.5</v>
      </c>
      <c r="AW910">
        <f>ROUND(H910,-2)</f>
        <v>400</v>
      </c>
      <c r="AX910">
        <f>VLOOKUP(_xlfn.CONCAT(B910:C910),Sheet2!C:G,4,0)</f>
        <v>3.0748338097010101E-3</v>
      </c>
      <c r="AY910">
        <f>(AJ910*0.000001)/(VLOOKUP(_xlfn.CONCAT(B910:C910),Sheet2!$C:$G,4,0)*VLOOKUP(AA910,Sheet3!$A$1:$B$5,2,0)*SQRT(8*1.380649E-23*Sheet3!$D$2/(PI()*VLOOKUP(AA910,Sheet3!$A$1:$B$5,2,0))))</f>
        <v>2.2935935533338612E+19</v>
      </c>
      <c r="AZ910" t="str">
        <f>VLOOKUP(_xlfn.CONCAT(B910:C910),Sheet2!C:H,6,0)</f>
        <v>+2, +1</v>
      </c>
      <c r="BA910">
        <f>VLOOKUP(_xlfn.CONCAT(B910:C910),Sheet2!C:G,2,0)</f>
        <v>14.5</v>
      </c>
      <c r="BB910">
        <f>VLOOKUP(_xlfn.CONCAT(B910:C910),Sheet2!C:G,3,0)</f>
        <v>67.5</v>
      </c>
    </row>
    <row r="911" spans="1:54" x14ac:dyDescent="0.25">
      <c r="A911" t="s">
        <v>60</v>
      </c>
      <c r="B911" t="s">
        <v>57</v>
      </c>
      <c r="C911" t="s">
        <v>55</v>
      </c>
      <c r="D911" t="s">
        <v>51</v>
      </c>
      <c r="E911" s="1">
        <v>45719.788631668402</v>
      </c>
      <c r="F911">
        <v>0.34285394583333367</v>
      </c>
      <c r="G911">
        <v>342.85394583333368</v>
      </c>
      <c r="H911">
        <v>200.01287500000001</v>
      </c>
      <c r="I911">
        <v>3.3513255554663869E-2</v>
      </c>
      <c r="J911">
        <v>9.26858</v>
      </c>
      <c r="K911">
        <v>3.607423301831697E-2</v>
      </c>
      <c r="L911">
        <v>1853.8353329675001</v>
      </c>
      <c r="M911">
        <v>1.2089649900813499E-3</v>
      </c>
      <c r="N911">
        <v>50.114703749999997</v>
      </c>
      <c r="O911">
        <v>4.5188546347496548</v>
      </c>
      <c r="P911">
        <v>2.0492012499999999</v>
      </c>
      <c r="Q911">
        <v>5.8410179432405701E-4</v>
      </c>
      <c r="R911">
        <v>102.6951135678797</v>
      </c>
      <c r="S911">
        <v>50.114703749999997</v>
      </c>
      <c r="T911">
        <v>4.5188546347496548</v>
      </c>
      <c r="U911">
        <v>2.0492012499999999</v>
      </c>
      <c r="V911">
        <v>5.8410179432405701E-4</v>
      </c>
      <c r="W911">
        <v>102.6951135678797</v>
      </c>
      <c r="X911">
        <v>2.639471100446854E-3</v>
      </c>
      <c r="Y911">
        <f>S911/U911</f>
        <v>24.455725737040225</v>
      </c>
      <c r="Z911">
        <f>(((Y911/13)-1)/(0.0039))+23</f>
        <v>248.95119796923521</v>
      </c>
      <c r="AA911" t="s">
        <v>64</v>
      </c>
      <c r="AB911">
        <v>110</v>
      </c>
      <c r="AC911">
        <v>3.267327005374197</v>
      </c>
      <c r="AD911" t="s">
        <v>52</v>
      </c>
      <c r="AE911">
        <v>0</v>
      </c>
      <c r="AF911">
        <v>0</v>
      </c>
      <c r="AG911" t="s">
        <v>53</v>
      </c>
      <c r="AH911">
        <v>5</v>
      </c>
      <c r="AI911">
        <v>0.3115358294635574</v>
      </c>
      <c r="AJ911">
        <v>3.267327005374197</v>
      </c>
      <c r="AK911">
        <v>4.9951423945194758E-2</v>
      </c>
      <c r="AL911">
        <v>49.951423945194762</v>
      </c>
      <c r="AM911">
        <v>0.50661570642076614</v>
      </c>
      <c r="AN911">
        <v>1.014216745806106</v>
      </c>
      <c r="AO911">
        <v>1559.0619835060729</v>
      </c>
      <c r="AP911">
        <f>AO911*(AN911/100)</f>
        <v>15.812267714215421</v>
      </c>
      <c r="AQ911">
        <v>1.55906183485134E-3</v>
      </c>
      <c r="AR911">
        <v>20.596906271730042</v>
      </c>
      <c r="AS911">
        <v>0.41779454505174818</v>
      </c>
      <c r="AT911">
        <v>1.9515806167615549E-5</v>
      </c>
      <c r="AU911">
        <v>26.944908782829032</v>
      </c>
      <c r="AV911" t="str">
        <f>VLOOKUP(_xlfn.CONCAT(B911:C911),Sheet2!C:G,5,0)</f>
        <v>14.5, 67.5</v>
      </c>
      <c r="AW911">
        <f>ROUND(H911,-2)</f>
        <v>200</v>
      </c>
      <c r="AX911">
        <f>VLOOKUP(_xlfn.CONCAT(B911:C911),Sheet2!C:G,4,0)</f>
        <v>3.0748338097010101E-3</v>
      </c>
      <c r="AY911">
        <f>(AJ911*0.000001)/(VLOOKUP(_xlfn.CONCAT(B911:C911),Sheet2!$C:$G,4,0)*VLOOKUP(AA911,Sheet3!$A$1:$B$5,2,0)*SQRT(8*1.380649E-23*Sheet3!$D$2/(PI()*VLOOKUP(AA911,Sheet3!$A$1:$B$5,2,0))))</f>
        <v>2.3193481840665862E+19</v>
      </c>
      <c r="AZ911" t="str">
        <f>VLOOKUP(_xlfn.CONCAT(B911:C911),Sheet2!C:H,6,0)</f>
        <v>+2, +1</v>
      </c>
      <c r="BA911">
        <f>VLOOKUP(_xlfn.CONCAT(B911:C911),Sheet2!C:G,2,0)</f>
        <v>14.5</v>
      </c>
      <c r="BB911">
        <f>VLOOKUP(_xlfn.CONCAT(B911:C911),Sheet2!C:G,3,0)</f>
        <v>67.5</v>
      </c>
    </row>
    <row r="912" spans="1:54" x14ac:dyDescent="0.25">
      <c r="A912" t="s">
        <v>60</v>
      </c>
      <c r="B912" t="s">
        <v>57</v>
      </c>
      <c r="C912" t="s">
        <v>55</v>
      </c>
      <c r="D912" t="s">
        <v>51</v>
      </c>
      <c r="E912" s="1">
        <v>45719.789025416889</v>
      </c>
      <c r="F912">
        <v>0.34245181666666641</v>
      </c>
      <c r="G912">
        <v>342.45181666666628</v>
      </c>
      <c r="H912">
        <v>199.99250000000001</v>
      </c>
      <c r="I912">
        <v>6.0814249696990848E-2</v>
      </c>
      <c r="J912">
        <v>9.2235337499999996</v>
      </c>
      <c r="K912">
        <v>2.9755597884168119E-2</v>
      </c>
      <c r="L912">
        <v>1844.6375734968749</v>
      </c>
      <c r="M912">
        <v>1.809564359611053E-3</v>
      </c>
      <c r="N912">
        <v>46.665757499999998</v>
      </c>
      <c r="O912">
        <v>13.39084230540603</v>
      </c>
      <c r="P912">
        <v>2.0524100000000001</v>
      </c>
      <c r="Q912">
        <v>1.1301617503602991E-2</v>
      </c>
      <c r="R912">
        <v>95.777267350575002</v>
      </c>
      <c r="S912">
        <v>46.665757499999998</v>
      </c>
      <c r="T912">
        <v>13.39084230540603</v>
      </c>
      <c r="U912">
        <v>2.0524100000000001</v>
      </c>
      <c r="V912">
        <v>1.1301617503602991E-2</v>
      </c>
      <c r="W912">
        <v>95.777267350575002</v>
      </c>
      <c r="X912">
        <v>0.1513381777867642</v>
      </c>
      <c r="Y912">
        <f>S912/U912</f>
        <v>22.737054243547828</v>
      </c>
      <c r="Z912">
        <f>(((Y912/13)-1)/(0.0039))+23</f>
        <v>215.05235194374413</v>
      </c>
      <c r="AA912" t="s">
        <v>64</v>
      </c>
      <c r="AB912">
        <v>110</v>
      </c>
      <c r="AC912">
        <v>3.2673853123604331</v>
      </c>
      <c r="AD912" t="s">
        <v>52</v>
      </c>
      <c r="AE912">
        <v>0</v>
      </c>
      <c r="AF912">
        <v>0</v>
      </c>
      <c r="AG912" t="s">
        <v>53</v>
      </c>
      <c r="AH912">
        <v>5</v>
      </c>
      <c r="AI912">
        <v>0.3115362675861465</v>
      </c>
      <c r="AJ912">
        <v>3.2673853123604331</v>
      </c>
      <c r="AK912">
        <v>4.9893589430134243E-2</v>
      </c>
      <c r="AL912">
        <v>49.893589430134227</v>
      </c>
      <c r="AM912">
        <v>0.50656840092202959</v>
      </c>
      <c r="AN912">
        <v>1.0152975697035691</v>
      </c>
      <c r="AO912">
        <v>1557.2290884475531</v>
      </c>
      <c r="AP912">
        <f>AO912*(AN912/100)</f>
        <v>15.810509089725048</v>
      </c>
      <c r="AQ912">
        <v>1.5572289399700249E-3</v>
      </c>
      <c r="AR912">
        <v>20.651333453203339</v>
      </c>
      <c r="AS912">
        <v>0.41934497332350729</v>
      </c>
      <c r="AT912">
        <v>1.9631998888327751E-5</v>
      </c>
      <c r="AU912">
        <v>27.047909110704641</v>
      </c>
      <c r="AV912" t="str">
        <f>VLOOKUP(_xlfn.CONCAT(B912:C912),Sheet2!C:G,5,0)</f>
        <v>14.5, 67.5</v>
      </c>
      <c r="AW912">
        <f>ROUND(H912,-2)</f>
        <v>200</v>
      </c>
      <c r="AX912">
        <f>VLOOKUP(_xlfn.CONCAT(B912:C912),Sheet2!C:G,4,0)</f>
        <v>3.0748338097010101E-3</v>
      </c>
      <c r="AY912">
        <f>(AJ912*0.000001)/(VLOOKUP(_xlfn.CONCAT(B912:C912),Sheet2!$C:$G,4,0)*VLOOKUP(AA912,Sheet3!$A$1:$B$5,2,0)*SQRT(8*1.380649E-23*Sheet3!$D$2/(PI()*VLOOKUP(AA912,Sheet3!$A$1:$B$5,2,0))))</f>
        <v>2.3193895739251532E+19</v>
      </c>
      <c r="AZ912" t="str">
        <f>VLOOKUP(_xlfn.CONCAT(B912:C912),Sheet2!C:H,6,0)</f>
        <v>+2, +1</v>
      </c>
      <c r="BA912">
        <f>VLOOKUP(_xlfn.CONCAT(B912:C912),Sheet2!C:G,2,0)</f>
        <v>14.5</v>
      </c>
      <c r="BB912">
        <f>VLOOKUP(_xlfn.CONCAT(B912:C912),Sheet2!C:G,3,0)</f>
        <v>67.5</v>
      </c>
    </row>
    <row r="913" spans="1:54" x14ac:dyDescent="0.25">
      <c r="A913" t="s">
        <v>60</v>
      </c>
      <c r="B913" t="s">
        <v>57</v>
      </c>
      <c r="C913" t="s">
        <v>55</v>
      </c>
      <c r="D913" t="s">
        <v>51</v>
      </c>
      <c r="E913" s="1">
        <v>45719.789447521827</v>
      </c>
      <c r="F913">
        <v>0.34104075972222198</v>
      </c>
      <c r="G913">
        <v>341.04075972222199</v>
      </c>
      <c r="H913">
        <v>200</v>
      </c>
      <c r="I913">
        <v>0</v>
      </c>
      <c r="J913">
        <v>9.21533625</v>
      </c>
      <c r="K913">
        <v>1.7799556629527691E-2</v>
      </c>
      <c r="L913">
        <v>1843.0672500000001</v>
      </c>
      <c r="M913">
        <v>0</v>
      </c>
      <c r="N913">
        <v>47.461673750000017</v>
      </c>
      <c r="O913">
        <v>13.6157809329038</v>
      </c>
      <c r="P913">
        <v>4.2476162500000001</v>
      </c>
      <c r="Q913">
        <v>10.122422964009781</v>
      </c>
      <c r="R913">
        <v>201.59897667269851</v>
      </c>
      <c r="S913">
        <v>47.461673750000017</v>
      </c>
      <c r="T913">
        <v>13.6157809329038</v>
      </c>
      <c r="U913">
        <v>4.2476162500000001</v>
      </c>
      <c r="V913">
        <v>10.122422964009781</v>
      </c>
      <c r="W913">
        <v>201.59897667269851</v>
      </c>
      <c r="X913">
        <v>137.824693588152</v>
      </c>
      <c r="Y913">
        <f>S913/U913</f>
        <v>11.173719789305359</v>
      </c>
      <c r="AA913" t="s">
        <v>64</v>
      </c>
      <c r="AB913">
        <v>110</v>
      </c>
      <c r="AC913">
        <v>3.267348413610935</v>
      </c>
      <c r="AD913" t="s">
        <v>52</v>
      </c>
      <c r="AE913">
        <v>0</v>
      </c>
      <c r="AF913">
        <v>0</v>
      </c>
      <c r="AG913" t="s">
        <v>53</v>
      </c>
      <c r="AH913">
        <v>5</v>
      </c>
      <c r="AI913">
        <v>0.31154444587447733</v>
      </c>
      <c r="AJ913">
        <v>3.267348413610935</v>
      </c>
      <c r="AK913">
        <v>4.969065017362357E-2</v>
      </c>
      <c r="AL913">
        <v>49.690650173623567</v>
      </c>
      <c r="AM913">
        <v>0.50640280635195711</v>
      </c>
      <c r="AN913">
        <v>1.0191108479815429</v>
      </c>
      <c r="AO913">
        <v>1550.9126647555699</v>
      </c>
      <c r="AP913">
        <f>AO913*(AN913/100)</f>
        <v>15.805519209243633</v>
      </c>
      <c r="AQ913">
        <v>1.550912516874744E-3</v>
      </c>
      <c r="AR913">
        <v>20.501362881883889</v>
      </c>
      <c r="AS913">
        <v>0.41786322622668037</v>
      </c>
      <c r="AT913">
        <v>1.8479978009215491E-5</v>
      </c>
      <c r="AU913">
        <v>26.96084484905451</v>
      </c>
      <c r="AV913" t="str">
        <f>VLOOKUP(_xlfn.CONCAT(B913:C913),Sheet2!C:G,5,0)</f>
        <v>14.5, 67.5</v>
      </c>
      <c r="AW913">
        <f>ROUND(H913,-2)</f>
        <v>200</v>
      </c>
      <c r="AX913">
        <f>VLOOKUP(_xlfn.CONCAT(B913:C913),Sheet2!C:G,4,0)</f>
        <v>3.0748338097010101E-3</v>
      </c>
      <c r="AY913">
        <f>(AJ913*0.000001)/(VLOOKUP(_xlfn.CONCAT(B913:C913),Sheet2!$C:$G,4,0)*VLOOKUP(AA913,Sheet3!$A$1:$B$5,2,0)*SQRT(8*1.380649E-23*Sheet3!$D$2/(PI()*VLOOKUP(AA913,Sheet3!$A$1:$B$5,2,0))))</f>
        <v>2.3193633809400308E+19</v>
      </c>
      <c r="AZ913" t="str">
        <f>VLOOKUP(_xlfn.CONCAT(B913:C913),Sheet2!C:H,6,0)</f>
        <v>+2, +1</v>
      </c>
      <c r="BA913">
        <f>VLOOKUP(_xlfn.CONCAT(B913:C913),Sheet2!C:G,2,0)</f>
        <v>14.5</v>
      </c>
      <c r="BB913">
        <f>VLOOKUP(_xlfn.CONCAT(B913:C913),Sheet2!C:G,3,0)</f>
        <v>67.5</v>
      </c>
    </row>
    <row r="914" spans="1:54" x14ac:dyDescent="0.25">
      <c r="A914" t="s">
        <v>60</v>
      </c>
      <c r="B914" t="s">
        <v>57</v>
      </c>
      <c r="C914" t="s">
        <v>55</v>
      </c>
      <c r="D914" t="s">
        <v>51</v>
      </c>
      <c r="E914" s="1">
        <v>45719.789864534017</v>
      </c>
      <c r="F914">
        <v>0.45135433749999981</v>
      </c>
      <c r="G914">
        <v>451.35433749999982</v>
      </c>
      <c r="H914">
        <v>299.75324999999998</v>
      </c>
      <c r="I914">
        <v>1.656326873201263</v>
      </c>
      <c r="J914">
        <v>9.6127549999999999</v>
      </c>
      <c r="K914">
        <v>1.264525021267569E-2</v>
      </c>
      <c r="L914">
        <v>2881.4545527037499</v>
      </c>
      <c r="M914">
        <v>2.0944667745608731E-2</v>
      </c>
      <c r="N914">
        <v>43.380776250000018</v>
      </c>
      <c r="O914">
        <v>18.37026446861875</v>
      </c>
      <c r="P914">
        <v>2.0808399999999998</v>
      </c>
      <c r="Q914">
        <v>6.4219585750700076E-4</v>
      </c>
      <c r="R914">
        <v>90.268454452050022</v>
      </c>
      <c r="S914">
        <v>43.380776250000018</v>
      </c>
      <c r="T914">
        <v>18.37026446861875</v>
      </c>
      <c r="U914">
        <v>2.0808399999999998</v>
      </c>
      <c r="V914">
        <v>6.4219585750700076E-4</v>
      </c>
      <c r="W914">
        <v>90.268454452050022</v>
      </c>
      <c r="X914">
        <v>1.1797307743054999E-2</v>
      </c>
      <c r="Y914">
        <f>S914/U914</f>
        <v>20.847723155072</v>
      </c>
      <c r="Z914">
        <f>(((Y914/13)-1)/(0.0039))+23</f>
        <v>177.78743895605521</v>
      </c>
      <c r="AA914" t="s">
        <v>64</v>
      </c>
      <c r="AB914">
        <v>110</v>
      </c>
      <c r="AC914">
        <v>3.2673786984336362</v>
      </c>
      <c r="AD914" t="s">
        <v>52</v>
      </c>
      <c r="AE914">
        <v>0</v>
      </c>
      <c r="AF914">
        <v>0</v>
      </c>
      <c r="AG914" t="s">
        <v>53</v>
      </c>
      <c r="AH914">
        <v>5</v>
      </c>
      <c r="AI914">
        <v>0.31154488399706642</v>
      </c>
      <c r="AJ914">
        <v>3.2673786984336362</v>
      </c>
      <c r="AK914">
        <v>6.555603076325664E-2</v>
      </c>
      <c r="AL914">
        <v>65.556030763256643</v>
      </c>
      <c r="AM914">
        <v>0.52117183925576283</v>
      </c>
      <c r="AN914">
        <v>0.79500212747455301</v>
      </c>
      <c r="AO914">
        <v>2046.0737709748421</v>
      </c>
      <c r="AP914">
        <f>AO914*(AN914/100)</f>
        <v>16.266330008948806</v>
      </c>
      <c r="AQ914">
        <v>2.046073575881522E-3</v>
      </c>
      <c r="AR914">
        <v>22.823595280041221</v>
      </c>
      <c r="AS914">
        <v>0.36289613608501892</v>
      </c>
      <c r="AT914">
        <v>2.213030827559275E-5</v>
      </c>
      <c r="AU914">
        <v>22.75102021017252</v>
      </c>
      <c r="AV914" t="str">
        <f>VLOOKUP(_xlfn.CONCAT(B914:C914),Sheet2!C:G,5,0)</f>
        <v>14.5, 67.5</v>
      </c>
      <c r="AW914">
        <f>ROUND(H914,-2)</f>
        <v>300</v>
      </c>
      <c r="AX914">
        <f>VLOOKUP(_xlfn.CONCAT(B914:C914),Sheet2!C:G,4,0)</f>
        <v>3.0748338097010101E-3</v>
      </c>
      <c r="AY914">
        <f>(AJ914*0.000001)/(VLOOKUP(_xlfn.CONCAT(B914:C914),Sheet2!$C:$G,4,0)*VLOOKUP(AA914,Sheet3!$A$1:$B$5,2,0)*SQRT(8*1.380649E-23*Sheet3!$D$2/(PI()*VLOOKUP(AA914,Sheet3!$A$1:$B$5,2,0))))</f>
        <v>2.3193848789561217E+19</v>
      </c>
      <c r="AZ914" t="str">
        <f>VLOOKUP(_xlfn.CONCAT(B914:C914),Sheet2!C:H,6,0)</f>
        <v>+2, +1</v>
      </c>
      <c r="BA914">
        <f>VLOOKUP(_xlfn.CONCAT(B914:C914),Sheet2!C:G,2,0)</f>
        <v>14.5</v>
      </c>
      <c r="BB914">
        <f>VLOOKUP(_xlfn.CONCAT(B914:C914),Sheet2!C:G,3,0)</f>
        <v>67.5</v>
      </c>
    </row>
    <row r="915" spans="1:54" x14ac:dyDescent="0.25">
      <c r="A915" t="s">
        <v>60</v>
      </c>
      <c r="B915" t="s">
        <v>57</v>
      </c>
      <c r="C915" t="s">
        <v>55</v>
      </c>
      <c r="D915" t="s">
        <v>51</v>
      </c>
      <c r="E915" s="1">
        <v>45719.790296245257</v>
      </c>
      <c r="F915">
        <v>0.45042825972222239</v>
      </c>
      <c r="G915">
        <v>450.42825972222238</v>
      </c>
      <c r="H915">
        <v>300.06124999999997</v>
      </c>
      <c r="I915">
        <v>5.6146041467471819E-2</v>
      </c>
      <c r="J915">
        <v>9.6462687500000008</v>
      </c>
      <c r="K915">
        <v>1.341553182155176E-2</v>
      </c>
      <c r="L915">
        <v>2894.471458960938</v>
      </c>
      <c r="M915">
        <v>7.5322900596103257E-4</v>
      </c>
      <c r="N915">
        <v>47.46012875000001</v>
      </c>
      <c r="O915">
        <v>13.61711781037017</v>
      </c>
      <c r="P915">
        <v>2.07796</v>
      </c>
      <c r="Q915">
        <v>6.7932087120716985E-4</v>
      </c>
      <c r="R915">
        <v>98.620249137350001</v>
      </c>
      <c r="S915">
        <v>47.46012875000001</v>
      </c>
      <c r="T915">
        <v>13.61711781037017</v>
      </c>
      <c r="U915">
        <v>2.07796</v>
      </c>
      <c r="V915">
        <v>6.7932087120716985E-4</v>
      </c>
      <c r="W915">
        <v>98.620249137350001</v>
      </c>
      <c r="X915">
        <v>9.2503923342713307E-3</v>
      </c>
      <c r="Y915">
        <f>S915/U915</f>
        <v>22.83977013513254</v>
      </c>
      <c r="Z915">
        <f>(((Y915/13)-1)/(0.0039))+23</f>
        <v>217.07830641287063</v>
      </c>
      <c r="AA915" t="s">
        <v>64</v>
      </c>
      <c r="AB915">
        <v>110</v>
      </c>
      <c r="AC915">
        <v>3.2673468471545881</v>
      </c>
      <c r="AD915" t="s">
        <v>52</v>
      </c>
      <c r="AE915">
        <v>0</v>
      </c>
      <c r="AF915">
        <v>0</v>
      </c>
      <c r="AG915" t="s">
        <v>53</v>
      </c>
      <c r="AH915">
        <v>5</v>
      </c>
      <c r="AI915">
        <v>0.31153466113665301</v>
      </c>
      <c r="AJ915">
        <v>3.2673468471545881</v>
      </c>
      <c r="AK915">
        <v>6.5422841570266857E-2</v>
      </c>
      <c r="AL915">
        <v>65.422841570266854</v>
      </c>
      <c r="AM915">
        <v>0.52103290680250181</v>
      </c>
      <c r="AN915">
        <v>0.79640824870453042</v>
      </c>
      <c r="AO915">
        <v>2041.9366992839571</v>
      </c>
      <c r="AP915">
        <f>AO915*(AN915/100)</f>
        <v>16.262152306422458</v>
      </c>
      <c r="AQ915">
        <v>2.0419365045895991E-3</v>
      </c>
      <c r="AR915">
        <v>22.62894462570079</v>
      </c>
      <c r="AS915">
        <v>0.3604375631877233</v>
      </c>
      <c r="AT915">
        <v>2.1883334861776929E-5</v>
      </c>
      <c r="AU915">
        <v>22.60269016221444</v>
      </c>
      <c r="AV915" t="str">
        <f>VLOOKUP(_xlfn.CONCAT(B915:C915),Sheet2!C:G,5,0)</f>
        <v>14.5, 67.5</v>
      </c>
      <c r="AW915">
        <f>ROUND(H915,-2)</f>
        <v>300</v>
      </c>
      <c r="AX915">
        <f>VLOOKUP(_xlfn.CONCAT(B915:C915),Sheet2!C:G,4,0)</f>
        <v>3.0748338097010101E-3</v>
      </c>
      <c r="AY915">
        <f>(AJ915*0.000001)/(VLOOKUP(_xlfn.CONCAT(B915:C915),Sheet2!$C:$G,4,0)*VLOOKUP(AA915,Sheet3!$A$1:$B$5,2,0)*SQRT(8*1.380649E-23*Sheet3!$D$2/(PI()*VLOOKUP(AA915,Sheet3!$A$1:$B$5,2,0))))</f>
        <v>2.319362268973681E+19</v>
      </c>
      <c r="AZ915" t="str">
        <f>VLOOKUP(_xlfn.CONCAT(B915:C915),Sheet2!C:H,6,0)</f>
        <v>+2, +1</v>
      </c>
      <c r="BA915">
        <f>VLOOKUP(_xlfn.CONCAT(B915:C915),Sheet2!C:G,2,0)</f>
        <v>14.5</v>
      </c>
      <c r="BB915">
        <f>VLOOKUP(_xlfn.CONCAT(B915:C915),Sheet2!C:G,3,0)</f>
        <v>67.5</v>
      </c>
    </row>
    <row r="916" spans="1:54" x14ac:dyDescent="0.25">
      <c r="A916" t="s">
        <v>60</v>
      </c>
      <c r="B916" t="s">
        <v>57</v>
      </c>
      <c r="C916" t="s">
        <v>55</v>
      </c>
      <c r="D916" t="s">
        <v>51</v>
      </c>
      <c r="E916" s="1">
        <v>45719.790712794529</v>
      </c>
      <c r="F916">
        <v>0.45286185833333331</v>
      </c>
      <c r="G916">
        <v>452.86185833333332</v>
      </c>
      <c r="H916">
        <v>300.05737499999998</v>
      </c>
      <c r="I916">
        <v>7.1777778154502994E-2</v>
      </c>
      <c r="J916">
        <v>9.6656937500000009</v>
      </c>
      <c r="K916">
        <v>1.6640119528112941E-2</v>
      </c>
      <c r="L916">
        <v>2900.2626941789058</v>
      </c>
      <c r="M916">
        <v>1.1943908079533039E-3</v>
      </c>
      <c r="N916">
        <v>46.966292500000023</v>
      </c>
      <c r="O916">
        <v>14.341094874859071</v>
      </c>
      <c r="P916">
        <v>2.07513375</v>
      </c>
      <c r="Q916">
        <v>6.2156565810396252E-4</v>
      </c>
      <c r="R916">
        <v>97.46133867912188</v>
      </c>
      <c r="S916">
        <v>46.966292500000023</v>
      </c>
      <c r="T916">
        <v>14.341094874859071</v>
      </c>
      <c r="U916">
        <v>2.07513375</v>
      </c>
      <c r="V916">
        <v>6.2156565810396252E-4</v>
      </c>
      <c r="W916">
        <v>97.46133867912188</v>
      </c>
      <c r="X916">
        <v>8.9139320738231397E-3</v>
      </c>
      <c r="Y916">
        <f>S916/U916</f>
        <v>22.632898963741503</v>
      </c>
      <c r="Z916">
        <f>(((Y916/13)-1)/(0.0039))+23</f>
        <v>212.99800717438862</v>
      </c>
      <c r="AA916" t="s">
        <v>64</v>
      </c>
      <c r="AB916">
        <v>110</v>
      </c>
      <c r="AC916">
        <v>3.2673964516055638</v>
      </c>
      <c r="AD916" t="s">
        <v>52</v>
      </c>
      <c r="AE916">
        <v>0</v>
      </c>
      <c r="AF916">
        <v>0</v>
      </c>
      <c r="AG916" t="s">
        <v>53</v>
      </c>
      <c r="AH916">
        <v>5</v>
      </c>
      <c r="AI916">
        <v>0.31155233208108191</v>
      </c>
      <c r="AJ916">
        <v>3.2673964516055638</v>
      </c>
      <c r="AK916">
        <v>6.5772843527826905E-2</v>
      </c>
      <c r="AL916">
        <v>65.772843527826907</v>
      </c>
      <c r="AM916">
        <v>0.52139852604397252</v>
      </c>
      <c r="AN916">
        <v>0.79272614361485128</v>
      </c>
      <c r="AO916">
        <v>2052.829575067849</v>
      </c>
      <c r="AP916">
        <f>AO916*(AN916/100)</f>
        <v>16.273316725420496</v>
      </c>
      <c r="AQ916">
        <v>2.052829379326747E-3</v>
      </c>
      <c r="AR916">
        <v>22.825698201481469</v>
      </c>
      <c r="AS916">
        <v>0.36189055421153699</v>
      </c>
      <c r="AT916">
        <v>2.2083592059968721E-5</v>
      </c>
      <c r="AU916">
        <v>22.678236581754831</v>
      </c>
      <c r="AV916" t="str">
        <f>VLOOKUP(_xlfn.CONCAT(B916:C916),Sheet2!C:G,5,0)</f>
        <v>14.5, 67.5</v>
      </c>
      <c r="AW916">
        <f>ROUND(H916,-2)</f>
        <v>300</v>
      </c>
      <c r="AX916">
        <f>VLOOKUP(_xlfn.CONCAT(B916:C916),Sheet2!C:G,4,0)</f>
        <v>3.0748338097010101E-3</v>
      </c>
      <c r="AY916">
        <f>(AJ916*0.000001)/(VLOOKUP(_xlfn.CONCAT(B916:C916),Sheet2!$C:$G,4,0)*VLOOKUP(AA916,Sheet3!$A$1:$B$5,2,0)*SQRT(8*1.380649E-23*Sheet3!$D$2/(PI()*VLOOKUP(AA916,Sheet3!$A$1:$B$5,2,0))))</f>
        <v>2.3193974812414161E+19</v>
      </c>
      <c r="AZ916" t="str">
        <f>VLOOKUP(_xlfn.CONCAT(B916:C916),Sheet2!C:H,6,0)</f>
        <v>+2, +1</v>
      </c>
      <c r="BA916">
        <f>VLOOKUP(_xlfn.CONCAT(B916:C916),Sheet2!C:G,2,0)</f>
        <v>14.5</v>
      </c>
      <c r="BB916">
        <f>VLOOKUP(_xlfn.CONCAT(B916:C916),Sheet2!C:G,3,0)</f>
        <v>67.5</v>
      </c>
    </row>
    <row r="917" spans="1:54" x14ac:dyDescent="0.25">
      <c r="A917" t="s">
        <v>60</v>
      </c>
      <c r="B917" t="s">
        <v>57</v>
      </c>
      <c r="C917" t="s">
        <v>55</v>
      </c>
      <c r="D917" t="s">
        <v>51</v>
      </c>
      <c r="E917" s="1">
        <v>45719.7916549203</v>
      </c>
      <c r="F917">
        <v>0.55620619722222164</v>
      </c>
      <c r="G917">
        <v>556.20619722222159</v>
      </c>
      <c r="H917">
        <v>400.1</v>
      </c>
      <c r="I917">
        <v>9.1006366942430746E-13</v>
      </c>
      <c r="J917">
        <v>10.13464875</v>
      </c>
      <c r="K917">
        <v>1.342546749313632E-2</v>
      </c>
      <c r="L917">
        <v>4054.872964875</v>
      </c>
      <c r="M917">
        <v>1.22180302105404E-14</v>
      </c>
      <c r="N917">
        <v>52.042793749999987</v>
      </c>
      <c r="O917">
        <v>9.9496149320827212E-4</v>
      </c>
      <c r="P917">
        <v>2.0893025000000001</v>
      </c>
      <c r="Q917">
        <v>4.5962791720891748E-4</v>
      </c>
      <c r="R917">
        <v>108.7331390888593</v>
      </c>
      <c r="S917">
        <v>52.042793749999987</v>
      </c>
      <c r="T917">
        <v>9.9496149320827212E-4</v>
      </c>
      <c r="U917">
        <v>2.0893025000000001</v>
      </c>
      <c r="V917">
        <v>4.5962791720891748E-4</v>
      </c>
      <c r="W917">
        <v>108.7331390888593</v>
      </c>
      <c r="X917">
        <v>4.5731207882639258E-7</v>
      </c>
      <c r="Y917">
        <f>S917/U917</f>
        <v>24.909171242555821</v>
      </c>
      <c r="Z917">
        <f>(((Y917/13)-1)/(0.0039))+23</f>
        <v>257.89489630287619</v>
      </c>
      <c r="AA917" t="s">
        <v>64</v>
      </c>
      <c r="AB917">
        <v>110</v>
      </c>
      <c r="AC917">
        <v>3.2673720845068388</v>
      </c>
      <c r="AD917" t="s">
        <v>52</v>
      </c>
      <c r="AE917">
        <v>0</v>
      </c>
      <c r="AF917">
        <v>0</v>
      </c>
      <c r="AG917" t="s">
        <v>53</v>
      </c>
      <c r="AH917">
        <v>5</v>
      </c>
      <c r="AI917">
        <v>0.31153422301406392</v>
      </c>
      <c r="AJ917">
        <v>3.2673720845068388</v>
      </c>
      <c r="AK917">
        <v>8.0635903010487633E-2</v>
      </c>
      <c r="AL917">
        <v>80.635903010487638</v>
      </c>
      <c r="AM917">
        <v>0.53844057532028067</v>
      </c>
      <c r="AN917">
        <v>0.66774297207318445</v>
      </c>
      <c r="AO917">
        <v>2516.7377920853019</v>
      </c>
      <c r="AP917">
        <f>AO917*(AN917/100)</f>
        <v>16.805339732159435</v>
      </c>
      <c r="AQ917">
        <v>2.5167375521218519E-3</v>
      </c>
      <c r="AR917">
        <v>24.538672529800049</v>
      </c>
      <c r="AS917">
        <v>0.32771052251558602</v>
      </c>
      <c r="AT917">
        <v>2.3897839484176081E-5</v>
      </c>
      <c r="AU917">
        <v>19.886172442142929</v>
      </c>
      <c r="AV917" t="str">
        <f>VLOOKUP(_xlfn.CONCAT(B917:C917),Sheet2!C:G,5,0)</f>
        <v>14.5, 67.5</v>
      </c>
      <c r="AW917">
        <f>ROUND(H917,-2)</f>
        <v>400</v>
      </c>
      <c r="AX917">
        <f>VLOOKUP(_xlfn.CONCAT(B917:C917),Sheet2!C:G,4,0)</f>
        <v>3.0748338097010101E-3</v>
      </c>
      <c r="AY917">
        <f>(AJ917*0.000001)/(VLOOKUP(_xlfn.CONCAT(B917:C917),Sheet2!$C:$G,4,0)*VLOOKUP(AA917,Sheet3!$A$1:$B$5,2,0)*SQRT(8*1.380649E-23*Sheet3!$D$2/(PI()*VLOOKUP(AA917,Sheet3!$A$1:$B$5,2,0))))</f>
        <v>2.3193801839870898E+19</v>
      </c>
      <c r="AZ917" t="str">
        <f>VLOOKUP(_xlfn.CONCAT(B917:C917),Sheet2!C:H,6,0)</f>
        <v>+2, +1</v>
      </c>
      <c r="BA917">
        <f>VLOOKUP(_xlfn.CONCAT(B917:C917),Sheet2!C:G,2,0)</f>
        <v>14.5</v>
      </c>
      <c r="BB917">
        <f>VLOOKUP(_xlfn.CONCAT(B917:C917),Sheet2!C:G,3,0)</f>
        <v>67.5</v>
      </c>
    </row>
    <row r="918" spans="1:54" x14ac:dyDescent="0.25">
      <c r="A918" t="s">
        <v>60</v>
      </c>
      <c r="B918" t="s">
        <v>57</v>
      </c>
      <c r="C918" t="s">
        <v>55</v>
      </c>
      <c r="D918" t="s">
        <v>51</v>
      </c>
      <c r="E918" s="1">
        <v>45719.792059664032</v>
      </c>
      <c r="F918">
        <v>0.55833279166666694</v>
      </c>
      <c r="G918">
        <v>558.33279166666694</v>
      </c>
      <c r="H918">
        <v>400.09224999999998</v>
      </c>
      <c r="I918">
        <v>3.8623856006575183E-2</v>
      </c>
      <c r="J918">
        <v>10.1609625</v>
      </c>
      <c r="K918">
        <v>1.9450874386334992E-2</v>
      </c>
      <c r="L918">
        <v>4065.3223487906248</v>
      </c>
      <c r="M918">
        <v>7.51267771499784E-4</v>
      </c>
      <c r="N918">
        <v>45.860903749999999</v>
      </c>
      <c r="O918">
        <v>16.46071811915375</v>
      </c>
      <c r="P918">
        <v>2.08631375</v>
      </c>
      <c r="Q918">
        <v>5.2023960735557429E-4</v>
      </c>
      <c r="R918">
        <v>95.680234081051537</v>
      </c>
      <c r="S918">
        <v>45.860903749999999</v>
      </c>
      <c r="T918">
        <v>16.46071811915375</v>
      </c>
      <c r="U918">
        <v>2.08631375</v>
      </c>
      <c r="V918">
        <v>5.2023960735557429E-4</v>
      </c>
      <c r="W918">
        <v>95.680234081051537</v>
      </c>
      <c r="X918">
        <v>8.563517531099336E-3</v>
      </c>
      <c r="Y918">
        <f>S918/U918</f>
        <v>21.981786656009913</v>
      </c>
      <c r="Z918">
        <f>(((Y918/13)-1)/(0.0039))+23</f>
        <v>200.15555534536315</v>
      </c>
      <c r="AA918" t="s">
        <v>64</v>
      </c>
      <c r="AB918">
        <v>110</v>
      </c>
      <c r="AC918">
        <v>3.2673466731038818</v>
      </c>
      <c r="AD918" t="s">
        <v>52</v>
      </c>
      <c r="AE918">
        <v>0</v>
      </c>
      <c r="AF918">
        <v>0</v>
      </c>
      <c r="AG918" t="s">
        <v>53</v>
      </c>
      <c r="AH918">
        <v>5</v>
      </c>
      <c r="AI918">
        <v>0.31153765497434549</v>
      </c>
      <c r="AJ918">
        <v>3.2673466731038818</v>
      </c>
      <c r="AK918">
        <v>8.0941751401053752E-2</v>
      </c>
      <c r="AL918">
        <v>80.94175140105375</v>
      </c>
      <c r="AM918">
        <v>0.5388213365408494</v>
      </c>
      <c r="AN918">
        <v>0.66569023676183348</v>
      </c>
      <c r="AO918">
        <v>2526.3033143696048</v>
      </c>
      <c r="AP918">
        <f>AO918*(AN918/100)</f>
        <v>16.817354514749066</v>
      </c>
      <c r="AQ918">
        <v>2.5263030734895839E-3</v>
      </c>
      <c r="AR918">
        <v>24.661812690844481</v>
      </c>
      <c r="AS918">
        <v>0.32834255858288508</v>
      </c>
      <c r="AT918">
        <v>2.4094723984786381E-5</v>
      </c>
      <c r="AU918">
        <v>19.91029110523862</v>
      </c>
      <c r="AV918" t="str">
        <f>VLOOKUP(_xlfn.CONCAT(B918:C918),Sheet2!C:G,5,0)</f>
        <v>14.5, 67.5</v>
      </c>
      <c r="AW918">
        <f>ROUND(H918,-2)</f>
        <v>400</v>
      </c>
      <c r="AX918">
        <f>VLOOKUP(_xlfn.CONCAT(B918:C918),Sheet2!C:G,4,0)</f>
        <v>3.0748338097010101E-3</v>
      </c>
      <c r="AY918">
        <f>(AJ918*0.000001)/(VLOOKUP(_xlfn.CONCAT(B918:C918),Sheet2!$C:$G,4,0)*VLOOKUP(AA918,Sheet3!$A$1:$B$5,2,0)*SQRT(8*1.380649E-23*Sheet3!$D$2/(PI()*VLOOKUP(AA918,Sheet3!$A$1:$B$5,2,0))))</f>
        <v>2.3193621454218633E+19</v>
      </c>
      <c r="AZ918" t="str">
        <f>VLOOKUP(_xlfn.CONCAT(B918:C918),Sheet2!C:H,6,0)</f>
        <v>+2, +1</v>
      </c>
      <c r="BA918">
        <f>VLOOKUP(_xlfn.CONCAT(B918:C918),Sheet2!C:G,2,0)</f>
        <v>14.5</v>
      </c>
      <c r="BB918">
        <f>VLOOKUP(_xlfn.CONCAT(B918:C918),Sheet2!C:G,3,0)</f>
        <v>67.5</v>
      </c>
    </row>
    <row r="919" spans="1:54" x14ac:dyDescent="0.25">
      <c r="A919" t="s">
        <v>60</v>
      </c>
      <c r="B919" t="s">
        <v>57</v>
      </c>
      <c r="C919" t="s">
        <v>55</v>
      </c>
      <c r="D919" t="s">
        <v>51</v>
      </c>
      <c r="E919" s="1">
        <v>45719.792522740892</v>
      </c>
      <c r="F919">
        <v>0.55949990000000005</v>
      </c>
      <c r="G919">
        <v>559.49990000000003</v>
      </c>
      <c r="H919">
        <v>400.1</v>
      </c>
      <c r="I919">
        <v>9.1006366942430746E-13</v>
      </c>
      <c r="J919">
        <v>10.192153749999999</v>
      </c>
      <c r="K919">
        <v>1.216347189325984E-2</v>
      </c>
      <c r="L919">
        <v>4077.8807153750008</v>
      </c>
      <c r="M919">
        <v>1.106953386411947E-14</v>
      </c>
      <c r="N919">
        <v>47.921341249999998</v>
      </c>
      <c r="O919">
        <v>13.753704773024969</v>
      </c>
      <c r="P919">
        <v>4.5817275000000004</v>
      </c>
      <c r="Q919">
        <v>10.89517429090882</v>
      </c>
      <c r="R919">
        <v>219.56252704200941</v>
      </c>
      <c r="S919">
        <v>47.921341249999998</v>
      </c>
      <c r="T919">
        <v>13.753704773024969</v>
      </c>
      <c r="U919">
        <v>4.5817275000000004</v>
      </c>
      <c r="V919">
        <v>10.89517429090882</v>
      </c>
      <c r="W919">
        <v>219.56252704200941</v>
      </c>
      <c r="X919">
        <v>149.84901064781161</v>
      </c>
      <c r="Y919">
        <f>S919/U919</f>
        <v>10.459229897456799</v>
      </c>
      <c r="AA919" t="s">
        <v>64</v>
      </c>
      <c r="AB919">
        <v>110</v>
      </c>
      <c r="AC919">
        <v>3.2674032395830661</v>
      </c>
      <c r="AD919" t="s">
        <v>52</v>
      </c>
      <c r="AE919">
        <v>0</v>
      </c>
      <c r="AF919">
        <v>0</v>
      </c>
      <c r="AG919" t="s">
        <v>53</v>
      </c>
      <c r="AH919">
        <v>5</v>
      </c>
      <c r="AI919">
        <v>0.31153356583017999</v>
      </c>
      <c r="AJ919">
        <v>3.2674032395830661</v>
      </c>
      <c r="AK919">
        <v>8.1109605787346647E-2</v>
      </c>
      <c r="AL919">
        <v>81.109605787346652</v>
      </c>
      <c r="AM919">
        <v>0.53903080213401189</v>
      </c>
      <c r="AN919">
        <v>0.6645708568073232</v>
      </c>
      <c r="AO919">
        <v>2531.4984534936871</v>
      </c>
      <c r="AP919">
        <f>AO919*(AN919/100)</f>
        <v>16.823600962447131</v>
      </c>
      <c r="AQ919">
        <v>2.531498212125663E-3</v>
      </c>
      <c r="AR919">
        <v>24.68751247770626</v>
      </c>
      <c r="AS919">
        <v>0.32813202639501471</v>
      </c>
      <c r="AT919">
        <v>2.3426189891472202E-5</v>
      </c>
      <c r="AU919">
        <v>19.890136923705441</v>
      </c>
      <c r="AV919" t="str">
        <f>VLOOKUP(_xlfn.CONCAT(B919:C919),Sheet2!C:G,5,0)</f>
        <v>14.5, 67.5</v>
      </c>
      <c r="AW919">
        <f>ROUND(H919,-2)</f>
        <v>400</v>
      </c>
      <c r="AX919">
        <f>VLOOKUP(_xlfn.CONCAT(B919:C919),Sheet2!C:G,4,0)</f>
        <v>3.0748338097010101E-3</v>
      </c>
      <c r="AY919">
        <f>(AJ919*0.000001)/(VLOOKUP(_xlfn.CONCAT(B919:C919),Sheet2!$C:$G,4,0)*VLOOKUP(AA919,Sheet3!$A$1:$B$5,2,0)*SQRT(8*1.380649E-23*Sheet3!$D$2/(PI()*VLOOKUP(AA919,Sheet3!$A$1:$B$5,2,0))))</f>
        <v>2.3194022997622645E+19</v>
      </c>
      <c r="AZ919" t="str">
        <f>VLOOKUP(_xlfn.CONCAT(B919:C919),Sheet2!C:H,6,0)</f>
        <v>+2, +1</v>
      </c>
      <c r="BA919">
        <f>VLOOKUP(_xlfn.CONCAT(B919:C919),Sheet2!C:G,2,0)</f>
        <v>14.5</v>
      </c>
      <c r="BB919">
        <f>VLOOKUP(_xlfn.CONCAT(B919:C919),Sheet2!C:G,3,0)</f>
        <v>67.5</v>
      </c>
    </row>
    <row r="920" spans="1:54" x14ac:dyDescent="0.25">
      <c r="A920" t="s">
        <v>60</v>
      </c>
      <c r="B920" t="s">
        <v>57</v>
      </c>
      <c r="C920" t="s">
        <v>55</v>
      </c>
      <c r="D920" t="s">
        <v>51</v>
      </c>
      <c r="E920" s="1">
        <v>45719.792983850151</v>
      </c>
      <c r="F920">
        <v>0.42614158333333307</v>
      </c>
      <c r="G920">
        <v>426.14158333333307</v>
      </c>
      <c r="H920">
        <v>199.526625</v>
      </c>
      <c r="I920">
        <v>0.53174905330862454</v>
      </c>
      <c r="J920">
        <v>11.6662275</v>
      </c>
      <c r="K920">
        <v>1.2523349656072869E-2</v>
      </c>
      <c r="L920">
        <v>2327.722999557187</v>
      </c>
      <c r="M920">
        <v>6.6592793238696383E-3</v>
      </c>
      <c r="N920">
        <v>49.982026249999997</v>
      </c>
      <c r="O920">
        <v>9.9422522170278764</v>
      </c>
      <c r="P920">
        <v>4.3909037499999997</v>
      </c>
      <c r="Q920">
        <v>10.50007032550438</v>
      </c>
      <c r="R920">
        <v>219.4662664937234</v>
      </c>
      <c r="S920">
        <v>49.982026249999997</v>
      </c>
      <c r="T920">
        <v>9.9422522170278764</v>
      </c>
      <c r="U920">
        <v>4.3909037499999997</v>
      </c>
      <c r="V920">
        <v>10.50007032550438</v>
      </c>
      <c r="W920">
        <v>219.4662664937234</v>
      </c>
      <c r="X920">
        <v>104.39434747269451</v>
      </c>
      <c r="Y920">
        <f>S920/U920</f>
        <v>11.383084006339242</v>
      </c>
      <c r="AA920" t="s">
        <v>64</v>
      </c>
      <c r="AB920">
        <v>130</v>
      </c>
      <c r="AC920">
        <v>3.8615740559113791</v>
      </c>
      <c r="AD920" t="s">
        <v>52</v>
      </c>
      <c r="AE920">
        <v>0</v>
      </c>
      <c r="AF920">
        <v>0</v>
      </c>
      <c r="AG920" t="s">
        <v>53</v>
      </c>
      <c r="AH920">
        <v>5</v>
      </c>
      <c r="AI920">
        <v>0.31154101391419559</v>
      </c>
      <c r="AJ920">
        <v>3.8615740559113791</v>
      </c>
      <c r="AK920">
        <v>6.1929913755495107E-2</v>
      </c>
      <c r="AL920">
        <v>61.929913755495107</v>
      </c>
      <c r="AM920">
        <v>0.51747762879902603</v>
      </c>
      <c r="AN920">
        <v>0.83558590254472886</v>
      </c>
      <c r="AO920">
        <v>1635.4761615362311</v>
      </c>
      <c r="AP920">
        <f>AO920*(AN920/100)</f>
        <v>13.665808245276404</v>
      </c>
      <c r="AQ920">
        <v>1.6354760295905909E-3</v>
      </c>
      <c r="AR920">
        <v>21.334147284259931</v>
      </c>
      <c r="AS920">
        <v>0.35653025427081031</v>
      </c>
      <c r="AT920">
        <v>1.9495991901722771E-5</v>
      </c>
      <c r="AU920">
        <v>26.60536230783315</v>
      </c>
      <c r="AV920" t="str">
        <f>VLOOKUP(_xlfn.CONCAT(B920:C920),Sheet2!C:G,5,0)</f>
        <v>14.5, 67.5</v>
      </c>
      <c r="AW920">
        <f>ROUND(H920,-2)</f>
        <v>200</v>
      </c>
      <c r="AX920">
        <f>VLOOKUP(_xlfn.CONCAT(B920:C920),Sheet2!C:G,4,0)</f>
        <v>3.0748338097010101E-3</v>
      </c>
      <c r="AY920">
        <f>(AJ920*0.000001)/(VLOOKUP(_xlfn.CONCAT(B920:C920),Sheet2!$C:$G,4,0)*VLOOKUP(AA920,Sheet3!$A$1:$B$5,2,0)*SQRT(8*1.380649E-23*Sheet3!$D$2/(PI()*VLOOKUP(AA920,Sheet3!$A$1:$B$5,2,0))))</f>
        <v>2.7411810202912203E+19</v>
      </c>
      <c r="AZ920" t="str">
        <f>VLOOKUP(_xlfn.CONCAT(B920:C920),Sheet2!C:H,6,0)</f>
        <v>+2, +1</v>
      </c>
      <c r="BA920">
        <f>VLOOKUP(_xlfn.CONCAT(B920:C920),Sheet2!C:G,2,0)</f>
        <v>14.5</v>
      </c>
      <c r="BB920">
        <f>VLOOKUP(_xlfn.CONCAT(B920:C920),Sheet2!C:G,3,0)</f>
        <v>67.5</v>
      </c>
    </row>
    <row r="921" spans="1:54" x14ac:dyDescent="0.25">
      <c r="A921" t="s">
        <v>60</v>
      </c>
      <c r="B921" t="s">
        <v>57</v>
      </c>
      <c r="C921" t="s">
        <v>55</v>
      </c>
      <c r="D921" t="s">
        <v>51</v>
      </c>
      <c r="E921" s="1">
        <v>45719.793404450451</v>
      </c>
      <c r="F921">
        <v>0.43234803750000023</v>
      </c>
      <c r="G921">
        <v>432.34803750000009</v>
      </c>
      <c r="H921">
        <v>199.89812499999999</v>
      </c>
      <c r="I921">
        <v>0.2182166526857813</v>
      </c>
      <c r="J921">
        <v>11.6927675</v>
      </c>
      <c r="K921">
        <v>8.6624038407578409E-3</v>
      </c>
      <c r="L921">
        <v>2337.362299310937</v>
      </c>
      <c r="M921">
        <v>1.890280770342632E-3</v>
      </c>
      <c r="N921">
        <v>43.798816250000002</v>
      </c>
      <c r="O921">
        <v>18.557990254748901</v>
      </c>
      <c r="P921">
        <v>2.0773687499999989</v>
      </c>
      <c r="Q921">
        <v>4.8276782044842382E-4</v>
      </c>
      <c r="R921">
        <v>90.986292164742167</v>
      </c>
      <c r="S921">
        <v>43.798816250000002</v>
      </c>
      <c r="T921">
        <v>18.557990254748901</v>
      </c>
      <c r="U921">
        <v>2.0773687499999989</v>
      </c>
      <c r="V921">
        <v>4.8276782044842382E-4</v>
      </c>
      <c r="W921">
        <v>90.986292164742167</v>
      </c>
      <c r="X921">
        <v>8.9592005071882155E-3</v>
      </c>
      <c r="Y921">
        <f>S921/U921</f>
        <v>21.083794704238247</v>
      </c>
      <c r="Z921">
        <f>(((Y921/13)-1)/(0.0039))+23</f>
        <v>182.44368252935396</v>
      </c>
      <c r="AA921" t="s">
        <v>64</v>
      </c>
      <c r="AB921">
        <v>130</v>
      </c>
      <c r="AC921">
        <v>3.8614919039785338</v>
      </c>
      <c r="AD921" t="s">
        <v>52</v>
      </c>
      <c r="AE921">
        <v>0</v>
      </c>
      <c r="AF921">
        <v>0</v>
      </c>
      <c r="AG921" t="s">
        <v>53</v>
      </c>
      <c r="AH921">
        <v>5</v>
      </c>
      <c r="AI921">
        <v>0.31154152505721627</v>
      </c>
      <c r="AJ921">
        <v>3.8614919039785338</v>
      </c>
      <c r="AK921">
        <v>6.2822530597862844E-2</v>
      </c>
      <c r="AL921">
        <v>62.822530597862837</v>
      </c>
      <c r="AM921">
        <v>0.5183699163139559</v>
      </c>
      <c r="AN921">
        <v>0.82513377188213788</v>
      </c>
      <c r="AO921">
        <v>1659.08412961197</v>
      </c>
      <c r="AP921">
        <f>AO921*(AN921/100)</f>
        <v>13.689663457365183</v>
      </c>
      <c r="AQ921">
        <v>1.659083995758637E-3</v>
      </c>
      <c r="AR921">
        <v>21.86350036005669</v>
      </c>
      <c r="AS921">
        <v>0.36080625037280117</v>
      </c>
      <c r="AT921">
        <v>2.1044308683284131E-5</v>
      </c>
      <c r="AU921">
        <v>26.877532257786111</v>
      </c>
      <c r="AV921" t="str">
        <f>VLOOKUP(_xlfn.CONCAT(B921:C921),Sheet2!C:G,5,0)</f>
        <v>14.5, 67.5</v>
      </c>
      <c r="AW921">
        <f>ROUND(H921,-2)</f>
        <v>200</v>
      </c>
      <c r="AX921">
        <f>VLOOKUP(_xlfn.CONCAT(B921:C921),Sheet2!C:G,4,0)</f>
        <v>3.0748338097010101E-3</v>
      </c>
      <c r="AY921">
        <f>(AJ921*0.000001)/(VLOOKUP(_xlfn.CONCAT(B921:C921),Sheet2!$C:$G,4,0)*VLOOKUP(AA921,Sheet3!$A$1:$B$5,2,0)*SQRT(8*1.380649E-23*Sheet3!$D$2/(PI()*VLOOKUP(AA921,Sheet3!$A$1:$B$5,2,0))))</f>
        <v>2.7411227038337769E+19</v>
      </c>
      <c r="AZ921" t="str">
        <f>VLOOKUP(_xlfn.CONCAT(B921:C921),Sheet2!C:H,6,0)</f>
        <v>+2, +1</v>
      </c>
      <c r="BA921">
        <f>VLOOKUP(_xlfn.CONCAT(B921:C921),Sheet2!C:G,2,0)</f>
        <v>14.5</v>
      </c>
      <c r="BB921">
        <f>VLOOKUP(_xlfn.CONCAT(B921:C921),Sheet2!C:G,3,0)</f>
        <v>67.5</v>
      </c>
    </row>
    <row r="922" spans="1:54" x14ac:dyDescent="0.25">
      <c r="A922" t="s">
        <v>60</v>
      </c>
      <c r="B922" t="s">
        <v>57</v>
      </c>
      <c r="C922" t="s">
        <v>55</v>
      </c>
      <c r="D922" t="s">
        <v>51</v>
      </c>
      <c r="E922" s="1">
        <v>45719.793837897763</v>
      </c>
      <c r="F922">
        <v>0.43515022499999972</v>
      </c>
      <c r="G922">
        <v>435.15022499999969</v>
      </c>
      <c r="H922">
        <v>199.84950000000001</v>
      </c>
      <c r="I922">
        <v>0.35441043783734422</v>
      </c>
      <c r="J922">
        <v>11.718786250000001</v>
      </c>
      <c r="K922">
        <v>9.5327935899996285E-3</v>
      </c>
      <c r="L922">
        <v>2341.9935726693752</v>
      </c>
      <c r="M922">
        <v>3.3785215500447959E-3</v>
      </c>
      <c r="N922">
        <v>47.920557499999987</v>
      </c>
      <c r="O922">
        <v>13.756320097594241</v>
      </c>
      <c r="P922">
        <v>4.3852749999999991</v>
      </c>
      <c r="Q922">
        <v>10.501310609157949</v>
      </c>
      <c r="R922">
        <v>210.14482279081241</v>
      </c>
      <c r="S922">
        <v>47.920557499999987</v>
      </c>
      <c r="T922">
        <v>13.756320097594241</v>
      </c>
      <c r="U922">
        <v>4.3852749999999991</v>
      </c>
      <c r="V922">
        <v>10.501310609157949</v>
      </c>
      <c r="W922">
        <v>210.14482279081241</v>
      </c>
      <c r="X922">
        <v>144.45939018383899</v>
      </c>
      <c r="Y922">
        <f>S922/U922</f>
        <v>10.927606022427327</v>
      </c>
      <c r="AA922" t="s">
        <v>64</v>
      </c>
      <c r="AB922">
        <v>130</v>
      </c>
      <c r="AC922">
        <v>3.8615241033589931</v>
      </c>
      <c r="AD922" t="s">
        <v>52</v>
      </c>
      <c r="AE922">
        <v>0</v>
      </c>
      <c r="AF922">
        <v>0</v>
      </c>
      <c r="AG922" t="s">
        <v>53</v>
      </c>
      <c r="AH922">
        <v>5</v>
      </c>
      <c r="AI922">
        <v>0.31152991480860392</v>
      </c>
      <c r="AJ922">
        <v>3.8615241033589931</v>
      </c>
      <c r="AK922">
        <v>6.3225543282852209E-2</v>
      </c>
      <c r="AL922">
        <v>63.225543282852207</v>
      </c>
      <c r="AM922">
        <v>0.51877645454600119</v>
      </c>
      <c r="AN922">
        <v>0.82051719543974522</v>
      </c>
      <c r="AO922">
        <v>1669.713393703043</v>
      </c>
      <c r="AP922">
        <f>AO922*(AN922/100)</f>
        <v>13.700285509894</v>
      </c>
      <c r="AQ922">
        <v>1.669713258998295E-3</v>
      </c>
      <c r="AR922">
        <v>22.10093743308909</v>
      </c>
      <c r="AS922">
        <v>0.36268398398375079</v>
      </c>
      <c r="AT922">
        <v>2.028112947736594E-5</v>
      </c>
      <c r="AU922">
        <v>26.996463193017441</v>
      </c>
      <c r="AV922" t="str">
        <f>VLOOKUP(_xlfn.CONCAT(B922:C922),Sheet2!C:G,5,0)</f>
        <v>14.5, 67.5</v>
      </c>
      <c r="AW922">
        <f>ROUND(H922,-2)</f>
        <v>200</v>
      </c>
      <c r="AX922">
        <f>VLOOKUP(_xlfn.CONCAT(B922:C922),Sheet2!C:G,4,0)</f>
        <v>3.0748338097010101E-3</v>
      </c>
      <c r="AY922">
        <f>(AJ922*0.000001)/(VLOOKUP(_xlfn.CONCAT(B922:C922),Sheet2!$C:$G,4,0)*VLOOKUP(AA922,Sheet3!$A$1:$B$5,2,0)*SQRT(8*1.380649E-23*Sheet3!$D$2/(PI()*VLOOKUP(AA922,Sheet3!$A$1:$B$5,2,0))))</f>
        <v>2.7411455609198518E+19</v>
      </c>
      <c r="AZ922" t="str">
        <f>VLOOKUP(_xlfn.CONCAT(B922:C922),Sheet2!C:H,6,0)</f>
        <v>+2, +1</v>
      </c>
      <c r="BA922">
        <f>VLOOKUP(_xlfn.CONCAT(B922:C922),Sheet2!C:G,2,0)</f>
        <v>14.5</v>
      </c>
      <c r="BB922">
        <f>VLOOKUP(_xlfn.CONCAT(B922:C922),Sheet2!C:G,3,0)</f>
        <v>67.5</v>
      </c>
    </row>
    <row r="923" spans="1:54" x14ac:dyDescent="0.25">
      <c r="A923" t="s">
        <v>60</v>
      </c>
      <c r="B923" t="s">
        <v>57</v>
      </c>
      <c r="C923" t="s">
        <v>55</v>
      </c>
      <c r="D923" t="s">
        <v>51</v>
      </c>
      <c r="E923" s="1">
        <v>45719.794276090361</v>
      </c>
      <c r="F923">
        <v>0.56389032222222246</v>
      </c>
      <c r="G923">
        <v>563.89032222222249</v>
      </c>
      <c r="H923">
        <v>299.91899999999998</v>
      </c>
      <c r="I923">
        <v>0.36152783844742781</v>
      </c>
      <c r="J923">
        <v>12.142597500000001</v>
      </c>
      <c r="K923">
        <v>1.3088148007752751E-2</v>
      </c>
      <c r="L923">
        <v>3641.7956996025</v>
      </c>
      <c r="M923">
        <v>4.7317298585228583E-3</v>
      </c>
      <c r="N923">
        <v>45.921469999999992</v>
      </c>
      <c r="O923">
        <v>16.39408204770325</v>
      </c>
      <c r="P923">
        <v>4.2572500000000009</v>
      </c>
      <c r="Q923">
        <v>10.22759013820192</v>
      </c>
      <c r="R923">
        <v>195.49917815750001</v>
      </c>
      <c r="S923">
        <v>45.921469999999992</v>
      </c>
      <c r="T923">
        <v>16.39408204770325</v>
      </c>
      <c r="U923">
        <v>4.2572500000000009</v>
      </c>
      <c r="V923">
        <v>10.22759013820192</v>
      </c>
      <c r="W923">
        <v>195.49917815750001</v>
      </c>
      <c r="X923">
        <v>167.67195187596289</v>
      </c>
      <c r="Y923">
        <f>S923/U923</f>
        <v>10.786651007105522</v>
      </c>
      <c r="AA923" t="s">
        <v>64</v>
      </c>
      <c r="AB923">
        <v>130</v>
      </c>
      <c r="AC923">
        <v>3.8615286286773269</v>
      </c>
      <c r="AD923" t="s">
        <v>52</v>
      </c>
      <c r="AE923">
        <v>0</v>
      </c>
      <c r="AF923">
        <v>0</v>
      </c>
      <c r="AG923" t="s">
        <v>53</v>
      </c>
      <c r="AH923">
        <v>5</v>
      </c>
      <c r="AI923">
        <v>0.31154291244541532</v>
      </c>
      <c r="AJ923">
        <v>3.8615286286773269</v>
      </c>
      <c r="AK923">
        <v>8.1741039568282117E-2</v>
      </c>
      <c r="AL923">
        <v>81.741039568282119</v>
      </c>
      <c r="AM923">
        <v>0.53982192083518099</v>
      </c>
      <c r="AN923">
        <v>0.66040501036721266</v>
      </c>
      <c r="AO923">
        <v>2158.6836830536272</v>
      </c>
      <c r="AP923">
        <f>AO923*(AN923/100)</f>
        <v>14.256055200865635</v>
      </c>
      <c r="AQ923">
        <v>2.158683508893958E-3</v>
      </c>
      <c r="AR923">
        <v>23.756118339196089</v>
      </c>
      <c r="AS923">
        <v>0.31377319156163058</v>
      </c>
      <c r="AT923">
        <v>2.2545810364599329E-5</v>
      </c>
      <c r="AU923">
        <v>22.445256766381519</v>
      </c>
      <c r="AV923" t="str">
        <f>VLOOKUP(_xlfn.CONCAT(B923:C923),Sheet2!C:G,5,0)</f>
        <v>14.5, 67.5</v>
      </c>
      <c r="AW923">
        <f>ROUND(H923,-2)</f>
        <v>300</v>
      </c>
      <c r="AX923">
        <f>VLOOKUP(_xlfn.CONCAT(B923:C923),Sheet2!C:G,4,0)</f>
        <v>3.0748338097010101E-3</v>
      </c>
      <c r="AY923">
        <f>(AJ923*0.000001)/(VLOOKUP(_xlfn.CONCAT(B923:C923),Sheet2!$C:$G,4,0)*VLOOKUP(AA923,Sheet3!$A$1:$B$5,2,0)*SQRT(8*1.380649E-23*Sheet3!$D$2/(PI()*VLOOKUP(AA923,Sheet3!$A$1:$B$5,2,0))))</f>
        <v>2.7411487732670833E+19</v>
      </c>
      <c r="AZ923" t="str">
        <f>VLOOKUP(_xlfn.CONCAT(B923:C923),Sheet2!C:H,6,0)</f>
        <v>+2, +1</v>
      </c>
      <c r="BA923">
        <f>VLOOKUP(_xlfn.CONCAT(B923:C923),Sheet2!C:G,2,0)</f>
        <v>14.5</v>
      </c>
      <c r="BB923">
        <f>VLOOKUP(_xlfn.CONCAT(B923:C923),Sheet2!C:G,3,0)</f>
        <v>67.5</v>
      </c>
    </row>
    <row r="924" spans="1:54" x14ac:dyDescent="0.25">
      <c r="A924" t="s">
        <v>60</v>
      </c>
      <c r="B924" t="s">
        <v>57</v>
      </c>
      <c r="C924" t="s">
        <v>55</v>
      </c>
      <c r="D924" t="s">
        <v>51</v>
      </c>
      <c r="E924" s="1">
        <v>45719.794710347902</v>
      </c>
      <c r="F924">
        <v>0.56290765555555566</v>
      </c>
      <c r="G924">
        <v>562.90765555555572</v>
      </c>
      <c r="H924">
        <v>300.03987499999988</v>
      </c>
      <c r="I924">
        <v>0.1200645815996355</v>
      </c>
      <c r="J924">
        <v>12.1957275</v>
      </c>
      <c r="K924">
        <v>1.1375411805388669E-2</v>
      </c>
      <c r="L924">
        <v>3659.2045546340619</v>
      </c>
      <c r="M924">
        <v>1.3657840589375459E-3</v>
      </c>
      <c r="N924">
        <v>47.920021249999991</v>
      </c>
      <c r="O924">
        <v>13.758109526402031</v>
      </c>
      <c r="P924">
        <v>4.3789687500000012</v>
      </c>
      <c r="Q924">
        <v>10.50270018169897</v>
      </c>
      <c r="R924">
        <v>209.84027555308589</v>
      </c>
      <c r="S924">
        <v>47.920021249999991</v>
      </c>
      <c r="T924">
        <v>13.758109526402031</v>
      </c>
      <c r="U924">
        <v>4.3789687500000012</v>
      </c>
      <c r="V924">
        <v>10.50270018169897</v>
      </c>
      <c r="W924">
        <v>209.84027555308589</v>
      </c>
      <c r="X924">
        <v>144.49729942277699</v>
      </c>
      <c r="Y924">
        <f>S924/U924</f>
        <v>10.94322064983907</v>
      </c>
      <c r="AA924" t="s">
        <v>64</v>
      </c>
      <c r="AB924">
        <v>130</v>
      </c>
      <c r="AC924">
        <v>3.8614979957532158</v>
      </c>
      <c r="AD924" t="s">
        <v>52</v>
      </c>
      <c r="AE924">
        <v>0</v>
      </c>
      <c r="AF924">
        <v>0</v>
      </c>
      <c r="AG924" t="s">
        <v>53</v>
      </c>
      <c r="AH924">
        <v>5</v>
      </c>
      <c r="AI924">
        <v>0.31153926142383898</v>
      </c>
      <c r="AJ924">
        <v>3.8614979957532158</v>
      </c>
      <c r="AK924">
        <v>8.1599711719313059E-2</v>
      </c>
      <c r="AL924">
        <v>81.599711719313063</v>
      </c>
      <c r="AM924">
        <v>0.53964442028267823</v>
      </c>
      <c r="AN924">
        <v>0.66133128281010201</v>
      </c>
      <c r="AO924">
        <v>2154.968477609646</v>
      </c>
      <c r="AP924">
        <f>AO924*(AN924/100)</f>
        <v>14.251480677129196</v>
      </c>
      <c r="AQ924">
        <v>2.1549683037503731E-3</v>
      </c>
      <c r="AR924">
        <v>23.561598527193759</v>
      </c>
      <c r="AS924">
        <v>0.31164044358091331</v>
      </c>
      <c r="AT924">
        <v>2.228371742210482E-5</v>
      </c>
      <c r="AU924">
        <v>22.299849735367811</v>
      </c>
      <c r="AV924" t="str">
        <f>VLOOKUP(_xlfn.CONCAT(B924:C924),Sheet2!C:G,5,0)</f>
        <v>14.5, 67.5</v>
      </c>
      <c r="AW924">
        <f>ROUND(H924,-2)</f>
        <v>300</v>
      </c>
      <c r="AX924">
        <f>VLOOKUP(_xlfn.CONCAT(B924:C924),Sheet2!C:G,4,0)</f>
        <v>3.0748338097010101E-3</v>
      </c>
      <c r="AY924">
        <f>(AJ924*0.000001)/(VLOOKUP(_xlfn.CONCAT(B924:C924),Sheet2!$C:$G,4,0)*VLOOKUP(AA924,Sheet3!$A$1:$B$5,2,0)*SQRT(8*1.380649E-23*Sheet3!$D$2/(PI()*VLOOKUP(AA924,Sheet3!$A$1:$B$5,2,0))))</f>
        <v>2.7411270281473589E+19</v>
      </c>
      <c r="AZ924" t="str">
        <f>VLOOKUP(_xlfn.CONCAT(B924:C924),Sheet2!C:H,6,0)</f>
        <v>+2, +1</v>
      </c>
      <c r="BA924">
        <f>VLOOKUP(_xlfn.CONCAT(B924:C924),Sheet2!C:G,2,0)</f>
        <v>14.5</v>
      </c>
      <c r="BB924">
        <f>VLOOKUP(_xlfn.CONCAT(B924:C924),Sheet2!C:G,3,0)</f>
        <v>67.5</v>
      </c>
    </row>
    <row r="925" spans="1:54" x14ac:dyDescent="0.25">
      <c r="A925" t="s">
        <v>60</v>
      </c>
      <c r="B925" t="s">
        <v>57</v>
      </c>
      <c r="C925" t="s">
        <v>55</v>
      </c>
      <c r="D925" t="s">
        <v>51</v>
      </c>
      <c r="E925" s="1">
        <v>45719.795211850513</v>
      </c>
      <c r="F925">
        <v>0.56393487361111072</v>
      </c>
      <c r="G925">
        <v>563.93487361111067</v>
      </c>
      <c r="H925">
        <v>300.03712499999989</v>
      </c>
      <c r="I925">
        <v>0.17620455280877201</v>
      </c>
      <c r="J925">
        <v>12.24175625</v>
      </c>
      <c r="K925">
        <v>1.342123309572426E-2</v>
      </c>
      <c r="L925">
        <v>3672.9813502007801</v>
      </c>
      <c r="M925">
        <v>2.364882375774383E-3</v>
      </c>
      <c r="N925">
        <v>49.981407500000003</v>
      </c>
      <c r="O925">
        <v>9.9452371015074164</v>
      </c>
      <c r="P925">
        <v>2.065681249999999</v>
      </c>
      <c r="Q925">
        <v>4.8984525410191121E-4</v>
      </c>
      <c r="R925">
        <v>103.24565632135931</v>
      </c>
      <c r="S925">
        <v>49.981407500000003</v>
      </c>
      <c r="T925">
        <v>9.9452371015074164</v>
      </c>
      <c r="U925">
        <v>2.065681249999999</v>
      </c>
      <c r="V925">
        <v>4.8984525410191121E-4</v>
      </c>
      <c r="W925">
        <v>103.24565632135931</v>
      </c>
      <c r="X925">
        <v>4.8716271950916554E-3</v>
      </c>
      <c r="Y925">
        <f>S925/U925</f>
        <v>24.196089062627657</v>
      </c>
      <c r="Z925">
        <f>(((Y925/13)-1)/(0.0039))+23</f>
        <v>243.83015902618655</v>
      </c>
      <c r="AA925" t="s">
        <v>64</v>
      </c>
      <c r="AB925">
        <v>130</v>
      </c>
      <c r="AC925">
        <v>3.8615493407112438</v>
      </c>
      <c r="AD925" t="s">
        <v>52</v>
      </c>
      <c r="AE925">
        <v>0</v>
      </c>
      <c r="AF925">
        <v>0</v>
      </c>
      <c r="AG925" t="s">
        <v>53</v>
      </c>
      <c r="AH925">
        <v>5</v>
      </c>
      <c r="AI925">
        <v>0.31154079485290098</v>
      </c>
      <c r="AJ925">
        <v>3.8615493407112438</v>
      </c>
      <c r="AK925">
        <v>8.1747446982081473E-2</v>
      </c>
      <c r="AL925">
        <v>81.74744698208147</v>
      </c>
      <c r="AM925">
        <v>0.53982997411354572</v>
      </c>
      <c r="AN925">
        <v>0.6603630988401058</v>
      </c>
      <c r="AO925">
        <v>2158.8413158842909</v>
      </c>
      <c r="AP925">
        <f>AO925*(AN925/100)</f>
        <v>14.256191412614021</v>
      </c>
      <c r="AQ925">
        <v>2.1588411417140232E-3</v>
      </c>
      <c r="AR925">
        <v>23.557982201960591</v>
      </c>
      <c r="AS925">
        <v>0.31113644258613499</v>
      </c>
      <c r="AT925">
        <v>2.2913882599175469E-5</v>
      </c>
      <c r="AU925">
        <v>22.256428548871561</v>
      </c>
      <c r="AV925" t="str">
        <f>VLOOKUP(_xlfn.CONCAT(B925:C925),Sheet2!C:G,5,0)</f>
        <v>14.5, 67.5</v>
      </c>
      <c r="AW925">
        <f>ROUND(H925,-2)</f>
        <v>300</v>
      </c>
      <c r="AX925">
        <f>VLOOKUP(_xlfn.CONCAT(B925:C925),Sheet2!C:G,4,0)</f>
        <v>3.0748338097010101E-3</v>
      </c>
      <c r="AY925">
        <f>(AJ925*0.000001)/(VLOOKUP(_xlfn.CONCAT(B925:C925),Sheet2!$C:$G,4,0)*VLOOKUP(AA925,Sheet3!$A$1:$B$5,2,0)*SQRT(8*1.380649E-23*Sheet3!$D$2/(PI()*VLOOKUP(AA925,Sheet3!$A$1:$B$5,2,0))))</f>
        <v>2.741163475933261E+19</v>
      </c>
      <c r="AZ925" t="str">
        <f>VLOOKUP(_xlfn.CONCAT(B925:C925),Sheet2!C:H,6,0)</f>
        <v>+2, +1</v>
      </c>
      <c r="BA925">
        <f>VLOOKUP(_xlfn.CONCAT(B925:C925),Sheet2!C:G,2,0)</f>
        <v>14.5</v>
      </c>
      <c r="BB925">
        <f>VLOOKUP(_xlfn.CONCAT(B925:C925),Sheet2!C:G,3,0)</f>
        <v>67.5</v>
      </c>
    </row>
    <row r="926" spans="1:54" x14ac:dyDescent="0.25">
      <c r="A926" t="s">
        <v>60</v>
      </c>
      <c r="B926" t="s">
        <v>57</v>
      </c>
      <c r="C926" t="s">
        <v>55</v>
      </c>
      <c r="D926" t="s">
        <v>51</v>
      </c>
      <c r="E926" s="1">
        <v>45719.795967981547</v>
      </c>
      <c r="F926">
        <v>0.52098079027777811</v>
      </c>
      <c r="G926">
        <v>520.98079027777806</v>
      </c>
      <c r="H926">
        <v>200</v>
      </c>
      <c r="I926">
        <v>0</v>
      </c>
      <c r="J926">
        <v>14.21056875</v>
      </c>
      <c r="K926">
        <v>1.5064326764365671E-2</v>
      </c>
      <c r="L926">
        <v>2842.11375</v>
      </c>
      <c r="M926">
        <v>0</v>
      </c>
      <c r="N926">
        <v>42.233174999999989</v>
      </c>
      <c r="O926">
        <v>19.864997929468679</v>
      </c>
      <c r="P926">
        <v>4.3687125</v>
      </c>
      <c r="Q926">
        <v>10.504960142205769</v>
      </c>
      <c r="R926">
        <v>184.50459953718749</v>
      </c>
      <c r="S926">
        <v>42.233174999999989</v>
      </c>
      <c r="T926">
        <v>19.864997929468679</v>
      </c>
      <c r="U926">
        <v>4.3687125</v>
      </c>
      <c r="V926">
        <v>10.504960142205769</v>
      </c>
      <c r="W926">
        <v>184.50459953718749</v>
      </c>
      <c r="X926">
        <v>208.68101147406861</v>
      </c>
      <c r="Y926">
        <f>S926/U926</f>
        <v>9.6671902763113824</v>
      </c>
      <c r="AA926" t="s">
        <v>64</v>
      </c>
      <c r="AB926">
        <v>150</v>
      </c>
      <c r="AC926">
        <v>4.455661850053322</v>
      </c>
      <c r="AD926" t="s">
        <v>52</v>
      </c>
      <c r="AE926">
        <v>0</v>
      </c>
      <c r="AF926">
        <v>0</v>
      </c>
      <c r="AG926" t="s">
        <v>53</v>
      </c>
      <c r="AH926">
        <v>5</v>
      </c>
      <c r="AI926">
        <v>0.31152911158385721</v>
      </c>
      <c r="AJ926">
        <v>4.455661850053322</v>
      </c>
      <c r="AK926">
        <v>7.5569758852566199E-2</v>
      </c>
      <c r="AL926">
        <v>75.569758852566196</v>
      </c>
      <c r="AM926">
        <v>0.53230614726073888</v>
      </c>
      <c r="AN926">
        <v>0.70439042725973033</v>
      </c>
      <c r="AO926">
        <v>1729.5930185465511</v>
      </c>
      <c r="AP926">
        <f>AO926*(AN926/100)</f>
        <v>12.183087653194518</v>
      </c>
      <c r="AQ926">
        <v>1.729592897617594E-3</v>
      </c>
      <c r="AR926">
        <v>22.548226955122189</v>
      </c>
      <c r="AS926">
        <v>0.31765510437735772</v>
      </c>
      <c r="AT926">
        <v>2.1173671069704229E-5</v>
      </c>
      <c r="AU926">
        <v>26.58928019772825</v>
      </c>
      <c r="AV926" t="str">
        <f>VLOOKUP(_xlfn.CONCAT(B926:C926),Sheet2!C:G,5,0)</f>
        <v>14.5, 67.5</v>
      </c>
      <c r="AW926">
        <f>ROUND(H926,-2)</f>
        <v>200</v>
      </c>
      <c r="AX926">
        <f>VLOOKUP(_xlfn.CONCAT(B926:C926),Sheet2!C:G,4,0)</f>
        <v>3.0748338097010101E-3</v>
      </c>
      <c r="AY926">
        <f>(AJ926*0.000001)/(VLOOKUP(_xlfn.CONCAT(B926:C926),Sheet2!$C:$G,4,0)*VLOOKUP(AA926,Sheet3!$A$1:$B$5,2,0)*SQRT(8*1.380649E-23*Sheet3!$D$2/(PI()*VLOOKUP(AA926,Sheet3!$A$1:$B$5,2,0))))</f>
        <v>3.1629008066036511E+19</v>
      </c>
      <c r="AZ926" t="str">
        <f>VLOOKUP(_xlfn.CONCAT(B926:C926),Sheet2!C:H,6,0)</f>
        <v>+2, +1</v>
      </c>
      <c r="BA926">
        <f>VLOOKUP(_xlfn.CONCAT(B926:C926),Sheet2!C:G,2,0)</f>
        <v>14.5</v>
      </c>
      <c r="BB926">
        <f>VLOOKUP(_xlfn.CONCAT(B926:C926),Sheet2!C:G,3,0)</f>
        <v>67.5</v>
      </c>
    </row>
    <row r="927" spans="1:54" x14ac:dyDescent="0.25">
      <c r="A927" t="s">
        <v>60</v>
      </c>
      <c r="B927" t="s">
        <v>57</v>
      </c>
      <c r="C927" t="s">
        <v>55</v>
      </c>
      <c r="D927" t="s">
        <v>51</v>
      </c>
      <c r="E927" s="1">
        <v>45719.796600386398</v>
      </c>
      <c r="F927">
        <v>0.52956968888888856</v>
      </c>
      <c r="G927">
        <v>529.56968888888855</v>
      </c>
      <c r="H927">
        <v>199.99612500000001</v>
      </c>
      <c r="I927">
        <v>1.9311928003282321E-2</v>
      </c>
      <c r="J927">
        <v>14.27634625</v>
      </c>
      <c r="K927">
        <v>1.153343557261392E-2</v>
      </c>
      <c r="L927">
        <v>2855.2139291582812</v>
      </c>
      <c r="M927">
        <v>2.227328774088151E-4</v>
      </c>
      <c r="N927">
        <v>47.66873125</v>
      </c>
      <c r="O927">
        <v>14.13537807739019</v>
      </c>
      <c r="P927">
        <v>2.049968750000001</v>
      </c>
      <c r="Q927">
        <v>6.4482026873680456E-4</v>
      </c>
      <c r="R927">
        <v>97.719409414648467</v>
      </c>
      <c r="S927">
        <v>47.66873125</v>
      </c>
      <c r="T927">
        <v>14.13537807739019</v>
      </c>
      <c r="U927">
        <v>2.049968750000001</v>
      </c>
      <c r="V927">
        <v>6.4482026873680456E-4</v>
      </c>
      <c r="W927">
        <v>97.719409414648467</v>
      </c>
      <c r="X927">
        <v>9.1147782905590773E-3</v>
      </c>
      <c r="Y927">
        <f>S927/U927</f>
        <v>23.253394106617467</v>
      </c>
      <c r="Z927">
        <f>(((Y927/13)-1)/(0.0039))+23</f>
        <v>225.23657015024591</v>
      </c>
      <c r="AA927" t="s">
        <v>64</v>
      </c>
      <c r="AB927">
        <v>150</v>
      </c>
      <c r="AC927">
        <v>4.4556559323293472</v>
      </c>
      <c r="AD927" t="s">
        <v>52</v>
      </c>
      <c r="AE927">
        <v>0</v>
      </c>
      <c r="AF927">
        <v>0</v>
      </c>
      <c r="AG927" t="s">
        <v>53</v>
      </c>
      <c r="AH927">
        <v>5</v>
      </c>
      <c r="AI927">
        <v>0.31153831215822908</v>
      </c>
      <c r="AJ927">
        <v>4.4556559323293472</v>
      </c>
      <c r="AK927">
        <v>7.6805020622296313E-2</v>
      </c>
      <c r="AL927">
        <v>76.805020622296311</v>
      </c>
      <c r="AM927">
        <v>0.53377159296407894</v>
      </c>
      <c r="AN927">
        <v>0.69496966297164997</v>
      </c>
      <c r="AO927">
        <v>1757.8672461891169</v>
      </c>
      <c r="AP927">
        <f>AO927*(AN927/100)</f>
        <v>12.21664407632953</v>
      </c>
      <c r="AQ927">
        <v>1.757867123279502E-3</v>
      </c>
      <c r="AR927">
        <v>23.184563503093582</v>
      </c>
      <c r="AS927">
        <v>0.32225136567779522</v>
      </c>
      <c r="AT927">
        <v>2.241733098486048E-5</v>
      </c>
      <c r="AU927">
        <v>26.899918019431379</v>
      </c>
      <c r="AV927" t="str">
        <f>VLOOKUP(_xlfn.CONCAT(B927:C927),Sheet2!C:G,5,0)</f>
        <v>14.5, 67.5</v>
      </c>
      <c r="AW927">
        <f>ROUND(H927,-2)</f>
        <v>200</v>
      </c>
      <c r="AX927">
        <f>VLOOKUP(_xlfn.CONCAT(B927:C927),Sheet2!C:G,4,0)</f>
        <v>3.0748338097010101E-3</v>
      </c>
      <c r="AY927">
        <f>(AJ927*0.000001)/(VLOOKUP(_xlfn.CONCAT(B927:C927),Sheet2!$C:$G,4,0)*VLOOKUP(AA927,Sheet3!$A$1:$B$5,2,0)*SQRT(8*1.380649E-23*Sheet3!$D$2/(PI()*VLOOKUP(AA927,Sheet3!$A$1:$B$5,2,0))))</f>
        <v>3.1628966058418864E+19</v>
      </c>
      <c r="AZ927" t="str">
        <f>VLOOKUP(_xlfn.CONCAT(B927:C927),Sheet2!C:H,6,0)</f>
        <v>+2, +1</v>
      </c>
      <c r="BA927">
        <f>VLOOKUP(_xlfn.CONCAT(B927:C927),Sheet2!C:G,2,0)</f>
        <v>14.5</v>
      </c>
      <c r="BB927">
        <f>VLOOKUP(_xlfn.CONCAT(B927:C927),Sheet2!C:G,3,0)</f>
        <v>67.5</v>
      </c>
    </row>
    <row r="928" spans="1:54" x14ac:dyDescent="0.25">
      <c r="A928" t="s">
        <v>60</v>
      </c>
      <c r="B928" t="s">
        <v>57</v>
      </c>
      <c r="C928" t="s">
        <v>55</v>
      </c>
      <c r="D928" t="s">
        <v>51</v>
      </c>
      <c r="E928" s="1">
        <v>45719.797015083743</v>
      </c>
      <c r="F928">
        <v>0.53046093055555499</v>
      </c>
      <c r="G928">
        <v>530.46093055555502</v>
      </c>
      <c r="H928">
        <v>199.25524999999999</v>
      </c>
      <c r="I928">
        <v>0.69120883209197148</v>
      </c>
      <c r="J928">
        <v>14.280525000000001</v>
      </c>
      <c r="K928">
        <v>1.3851144095016839E-2</v>
      </c>
      <c r="L928">
        <v>2845.469579006251</v>
      </c>
      <c r="M928">
        <v>9.574033133054197E-3</v>
      </c>
      <c r="N928">
        <v>47.480856250000002</v>
      </c>
      <c r="O928">
        <v>14.40609733250214</v>
      </c>
      <c r="P928">
        <v>2.0472575000000011</v>
      </c>
      <c r="Q928">
        <v>5.4457731826569394E-4</v>
      </c>
      <c r="R928">
        <v>97.205539064234401</v>
      </c>
      <c r="S928">
        <v>47.480856250000002</v>
      </c>
      <c r="T928">
        <v>14.40609733250214</v>
      </c>
      <c r="U928">
        <v>2.0472575000000011</v>
      </c>
      <c r="V928">
        <v>5.4457731826569394E-4</v>
      </c>
      <c r="W928">
        <v>97.205539064234401</v>
      </c>
      <c r="X928">
        <v>7.8452338520085853E-3</v>
      </c>
      <c r="Y928">
        <f>S928/U928</f>
        <v>23.192420225594475</v>
      </c>
      <c r="Z928">
        <f>(((Y928/13)-1)/(0.0039))+23</f>
        <v>224.03392949890485</v>
      </c>
      <c r="AA928" t="s">
        <v>64</v>
      </c>
      <c r="AB928">
        <v>150</v>
      </c>
      <c r="AC928">
        <v>4.4556783848703141</v>
      </c>
      <c r="AD928" t="s">
        <v>52</v>
      </c>
      <c r="AE928">
        <v>0</v>
      </c>
      <c r="AF928">
        <v>0</v>
      </c>
      <c r="AG928" t="s">
        <v>53</v>
      </c>
      <c r="AH928">
        <v>5</v>
      </c>
      <c r="AI928">
        <v>0.31153612154528348</v>
      </c>
      <c r="AJ928">
        <v>4.4556783848703141</v>
      </c>
      <c r="AK928">
        <v>7.693319965994376E-2</v>
      </c>
      <c r="AL928">
        <v>76.933199659943753</v>
      </c>
      <c r="AM928">
        <v>0.53392478549906264</v>
      </c>
      <c r="AN928">
        <v>0.69401089238337932</v>
      </c>
      <c r="AO928">
        <v>1760.792058298965</v>
      </c>
      <c r="AP928">
        <f>AO928*(AN928/100)</f>
        <v>12.220088676816319</v>
      </c>
      <c r="AQ928">
        <v>1.760791935186334E-3</v>
      </c>
      <c r="AR928">
        <v>23.341556458973329</v>
      </c>
      <c r="AS928">
        <v>0.3239858885541822</v>
      </c>
      <c r="AT928">
        <v>2.2570512041561799E-5</v>
      </c>
      <c r="AU928">
        <v>27.037083870990401</v>
      </c>
      <c r="AV928" t="str">
        <f>VLOOKUP(_xlfn.CONCAT(B928:C928),Sheet2!C:G,5,0)</f>
        <v>14.5, 67.5</v>
      </c>
      <c r="AW928">
        <f>ROUND(H928,-2)</f>
        <v>200</v>
      </c>
      <c r="AX928">
        <f>VLOOKUP(_xlfn.CONCAT(B928:C928),Sheet2!C:G,4,0)</f>
        <v>3.0748338097010101E-3</v>
      </c>
      <c r="AY928">
        <f>(AJ928*0.000001)/(VLOOKUP(_xlfn.CONCAT(B928:C928),Sheet2!$C:$G,4,0)*VLOOKUP(AA928,Sheet3!$A$1:$B$5,2,0)*SQRT(8*1.380649E-23*Sheet3!$D$2/(PI()*VLOOKUP(AA928,Sheet3!$A$1:$B$5,2,0))))</f>
        <v>3.1629125440262291E+19</v>
      </c>
      <c r="AZ928" t="str">
        <f>VLOOKUP(_xlfn.CONCAT(B928:C928),Sheet2!C:H,6,0)</f>
        <v>+2, +1</v>
      </c>
      <c r="BA928">
        <f>VLOOKUP(_xlfn.CONCAT(B928:C928),Sheet2!C:G,2,0)</f>
        <v>14.5</v>
      </c>
      <c r="BB928">
        <f>VLOOKUP(_xlfn.CONCAT(B928:C928),Sheet2!C:G,3,0)</f>
        <v>67.5</v>
      </c>
    </row>
    <row r="929" spans="1:54" x14ac:dyDescent="0.25">
      <c r="A929" t="s">
        <v>54</v>
      </c>
      <c r="B929" t="s">
        <v>55</v>
      </c>
      <c r="C929" t="s">
        <v>50</v>
      </c>
      <c r="D929" t="s">
        <v>51</v>
      </c>
      <c r="E929" s="1">
        <v>45720.448444459922</v>
      </c>
      <c r="F929">
        <v>0.32542003055555518</v>
      </c>
      <c r="G929">
        <v>325.42003055555517</v>
      </c>
      <c r="H929">
        <v>300.08774999999991</v>
      </c>
      <c r="I929">
        <v>3.2806750122001647E-2</v>
      </c>
      <c r="J929">
        <v>5.21976</v>
      </c>
      <c r="K929">
        <v>5.0781033779746434E-3</v>
      </c>
      <c r="L929">
        <v>1566.3860339400001</v>
      </c>
      <c r="M929">
        <v>1.6659606861490659E-4</v>
      </c>
      <c r="N929">
        <v>27.930019999999999</v>
      </c>
      <c r="O929">
        <v>11.490229652684899</v>
      </c>
      <c r="P929">
        <v>2.0984087499999999</v>
      </c>
      <c r="Q929">
        <v>9.8126297891666593E-4</v>
      </c>
      <c r="R929">
        <v>58.608598355674992</v>
      </c>
      <c r="S929">
        <v>27.930019999999999</v>
      </c>
      <c r="T929">
        <v>11.490229652684899</v>
      </c>
      <c r="U929">
        <v>2.0984087499999999</v>
      </c>
      <c r="V929">
        <v>9.8126297891666593E-4</v>
      </c>
      <c r="W929">
        <v>58.608598355674992</v>
      </c>
      <c r="X929">
        <v>1.12749369774302E-2</v>
      </c>
      <c r="Y929">
        <f>S929/U929</f>
        <v>13.310095089910391</v>
      </c>
      <c r="Z929">
        <f>(((Y929/13)-1)/(0.0039))+23</f>
        <v>29.116273962729593</v>
      </c>
      <c r="AA929" t="s">
        <v>53</v>
      </c>
      <c r="AB929">
        <v>50</v>
      </c>
      <c r="AC929">
        <v>3.1144743823119732</v>
      </c>
      <c r="AD929" t="s">
        <v>52</v>
      </c>
      <c r="AE929">
        <v>0</v>
      </c>
      <c r="AF929">
        <v>0</v>
      </c>
      <c r="AG929" t="s">
        <v>53</v>
      </c>
      <c r="AH929">
        <v>5</v>
      </c>
      <c r="AI929">
        <v>0.31145083368126331</v>
      </c>
      <c r="AJ929">
        <v>3.1144743823119732</v>
      </c>
      <c r="AK929">
        <v>4.7610449783251463E-2</v>
      </c>
      <c r="AL929">
        <v>47.610449783251447</v>
      </c>
      <c r="AM929">
        <v>0.39332045899275742</v>
      </c>
      <c r="AN929">
        <v>0.82612212399455387</v>
      </c>
      <c r="AO929">
        <v>1558.9264741792781</v>
      </c>
      <c r="AP929">
        <f>AO929*(AN929/100)</f>
        <v>12.878636500003262</v>
      </c>
      <c r="AQ929">
        <v>1.558926318284947E-3</v>
      </c>
      <c r="AR929">
        <v>23.232235840898909</v>
      </c>
      <c r="AS929">
        <v>0.38385328036051608</v>
      </c>
      <c r="AT929">
        <v>2.239431773868077E-5</v>
      </c>
      <c r="AU929">
        <v>30.39509338799121</v>
      </c>
      <c r="AV929" t="str">
        <f>VLOOKUP(_xlfn.CONCAT(B929:C929),Sheet2!C:G,5,0)</f>
        <v>10.0, 68.0</v>
      </c>
      <c r="AW929">
        <f>ROUND(H929,-2)</f>
        <v>300</v>
      </c>
      <c r="AX929">
        <f>VLOOKUP(_xlfn.CONCAT(B929:C929),Sheet2!C:G,4,0)</f>
        <v>2.1362830044410592E-3</v>
      </c>
      <c r="AY929">
        <f>(AJ929*0.000001)/(VLOOKUP(_xlfn.CONCAT(B929:C929),Sheet2!$C:$G,4,0)*VLOOKUP(AA929,Sheet3!$A$1:$B$5,2,0)*SQRT(8*1.380649E-23*Sheet3!$D$2/(PI()*VLOOKUP(AA929,Sheet3!$A$1:$B$5,2,0))))</f>
        <v>2.1971093321262158E+19</v>
      </c>
      <c r="AZ929" t="str">
        <f>VLOOKUP(_xlfn.CONCAT(B929:C929),Sheet2!C:H,6,0)</f>
        <v>+1, +0</v>
      </c>
      <c r="BA929">
        <f>VLOOKUP(_xlfn.CONCAT(B929:C929),Sheet2!C:G,2,0)</f>
        <v>10</v>
      </c>
      <c r="BB929">
        <f>VLOOKUP(_xlfn.CONCAT(B929:C929),Sheet2!C:G,3,0)</f>
        <v>68</v>
      </c>
    </row>
    <row r="930" spans="1:54" x14ac:dyDescent="0.25">
      <c r="A930" t="s">
        <v>54</v>
      </c>
      <c r="B930" t="s">
        <v>55</v>
      </c>
      <c r="C930" t="s">
        <v>50</v>
      </c>
      <c r="D930" t="s">
        <v>51</v>
      </c>
      <c r="E930" s="1">
        <v>45720.448857421157</v>
      </c>
      <c r="F930">
        <v>0.3209116736111115</v>
      </c>
      <c r="G930">
        <v>320.9116736111115</v>
      </c>
      <c r="H930">
        <v>299.96374999999989</v>
      </c>
      <c r="I930">
        <v>0.28812272711876952</v>
      </c>
      <c r="J930">
        <v>5.2514362500000002</v>
      </c>
      <c r="K930">
        <v>7.4073964954666062E-3</v>
      </c>
      <c r="L930">
        <v>1575.240510435937</v>
      </c>
      <c r="M930">
        <v>2.1342392791238551E-3</v>
      </c>
      <c r="N930">
        <v>30.481996249999991</v>
      </c>
      <c r="O930">
        <v>8.5192059786620042</v>
      </c>
      <c r="P930">
        <v>2.0894599999999999</v>
      </c>
      <c r="Q930">
        <v>9.935461324955049E-4</v>
      </c>
      <c r="R930">
        <v>63.690911884524972</v>
      </c>
      <c r="S930">
        <v>30.481996249999991</v>
      </c>
      <c r="T930">
        <v>8.5192059786620042</v>
      </c>
      <c r="U930">
        <v>2.0894599999999999</v>
      </c>
      <c r="V930">
        <v>9.935461324955049E-4</v>
      </c>
      <c r="W930">
        <v>63.690911884524972</v>
      </c>
      <c r="X930">
        <v>8.4642241520322178E-3</v>
      </c>
      <c r="Y930">
        <f>S930/U930</f>
        <v>14.588456467221192</v>
      </c>
      <c r="Z930">
        <f>(((Y930/13)-1)/(0.0039))+23</f>
        <v>54.330502312055103</v>
      </c>
      <c r="AA930" t="s">
        <v>53</v>
      </c>
      <c r="AB930">
        <v>50</v>
      </c>
      <c r="AC930">
        <v>3.1145426564154479</v>
      </c>
      <c r="AD930" t="s">
        <v>52</v>
      </c>
      <c r="AE930">
        <v>0</v>
      </c>
      <c r="AF930">
        <v>0</v>
      </c>
      <c r="AG930" t="s">
        <v>53</v>
      </c>
      <c r="AH930">
        <v>5</v>
      </c>
      <c r="AI930">
        <v>0.31146923483000732</v>
      </c>
      <c r="AJ930">
        <v>3.1145426564154479</v>
      </c>
      <c r="AK930">
        <v>4.6958755346436273E-2</v>
      </c>
      <c r="AL930">
        <v>46.95875534643627</v>
      </c>
      <c r="AM930">
        <v>0.39292539443021163</v>
      </c>
      <c r="AN930">
        <v>0.83674576025582614</v>
      </c>
      <c r="AO930">
        <v>1537.5540978941549</v>
      </c>
      <c r="AP930">
        <f>AO930*(AN930/100)</f>
        <v>12.865418725769057</v>
      </c>
      <c r="AQ930">
        <v>1.5375539441313711E-3</v>
      </c>
      <c r="AR930">
        <v>22.47304925425609</v>
      </c>
      <c r="AS930">
        <v>0.37608457367038278</v>
      </c>
      <c r="AT930">
        <v>2.159971647135148E-5</v>
      </c>
      <c r="AU930">
        <v>29.81053054142237</v>
      </c>
      <c r="AV930" t="str">
        <f>VLOOKUP(_xlfn.CONCAT(B930:C930),Sheet2!C:G,5,0)</f>
        <v>10.0, 68.0</v>
      </c>
      <c r="AW930">
        <f>ROUND(H930,-2)</f>
        <v>300</v>
      </c>
      <c r="AX930">
        <f>VLOOKUP(_xlfn.CONCAT(B930:C930),Sheet2!C:G,4,0)</f>
        <v>2.1362830044410592E-3</v>
      </c>
      <c r="AY930">
        <f>(AJ930*0.000001)/(VLOOKUP(_xlfn.CONCAT(B930:C930),Sheet2!$C:$G,4,0)*VLOOKUP(AA930,Sheet3!$A$1:$B$5,2,0)*SQRT(8*1.380649E-23*Sheet3!$D$2/(PI()*VLOOKUP(AA930,Sheet3!$A$1:$B$5,2,0))))</f>
        <v>2.197157496166588E+19</v>
      </c>
      <c r="AZ930" t="str">
        <f>VLOOKUP(_xlfn.CONCAT(B930:C930),Sheet2!C:H,6,0)</f>
        <v>+1, +0</v>
      </c>
      <c r="BA930">
        <f>VLOOKUP(_xlfn.CONCAT(B930:C930),Sheet2!C:G,2,0)</f>
        <v>10</v>
      </c>
      <c r="BB930">
        <f>VLOOKUP(_xlfn.CONCAT(B930:C930),Sheet2!C:G,3,0)</f>
        <v>68</v>
      </c>
    </row>
    <row r="931" spans="1:54" x14ac:dyDescent="0.25">
      <c r="A931" t="s">
        <v>54</v>
      </c>
      <c r="B931" t="s">
        <v>55</v>
      </c>
      <c r="C931" t="s">
        <v>50</v>
      </c>
      <c r="D931" t="s">
        <v>51</v>
      </c>
      <c r="E931" s="1">
        <v>45720.449275937892</v>
      </c>
      <c r="F931">
        <v>0.31494586111111161</v>
      </c>
      <c r="G931">
        <v>314.94586111111158</v>
      </c>
      <c r="H931">
        <v>299.62062500000002</v>
      </c>
      <c r="I931">
        <v>0.49522082342622609</v>
      </c>
      <c r="J931">
        <v>5.2181837500000006</v>
      </c>
      <c r="K931">
        <v>1.0666757266185529E-2</v>
      </c>
      <c r="L931">
        <v>1563.4754765398441</v>
      </c>
      <c r="M931">
        <v>5.2824003166480806E-3</v>
      </c>
      <c r="N931">
        <v>30.481068749999991</v>
      </c>
      <c r="O931">
        <v>8.5216281842240278</v>
      </c>
      <c r="P931">
        <v>2.0810875000000002</v>
      </c>
      <c r="Q931">
        <v>9.1152748337123776E-4</v>
      </c>
      <c r="R931">
        <v>63.4337711622656</v>
      </c>
      <c r="S931">
        <v>30.481068749999991</v>
      </c>
      <c r="T931">
        <v>8.5216281842240278</v>
      </c>
      <c r="U931">
        <v>2.0810875000000002</v>
      </c>
      <c r="V931">
        <v>9.1152748337123776E-4</v>
      </c>
      <c r="W931">
        <v>63.4337711622656</v>
      </c>
      <c r="X931">
        <v>7.7676982929911383E-3</v>
      </c>
      <c r="Y931">
        <f>S931/U931</f>
        <v>14.64670214491221</v>
      </c>
      <c r="Z931">
        <f>(((Y931/13)-1)/(0.0039))+23</f>
        <v>55.479332246789127</v>
      </c>
      <c r="AA931" t="s">
        <v>53</v>
      </c>
      <c r="AB931">
        <v>50</v>
      </c>
      <c r="AC931">
        <v>3.1145937707175149</v>
      </c>
      <c r="AD931" t="s">
        <v>52</v>
      </c>
      <c r="AE931">
        <v>0</v>
      </c>
      <c r="AF931">
        <v>0</v>
      </c>
      <c r="AG931" t="s">
        <v>53</v>
      </c>
      <c r="AH931">
        <v>5</v>
      </c>
      <c r="AI931">
        <v>0.31146397735893749</v>
      </c>
      <c r="AJ931">
        <v>3.1145937707175149</v>
      </c>
      <c r="AK931">
        <v>4.6096382010597368E-2</v>
      </c>
      <c r="AL931">
        <v>46.096382010597367</v>
      </c>
      <c r="AM931">
        <v>0.39241038761106228</v>
      </c>
      <c r="AN931">
        <v>0.85128240112390774</v>
      </c>
      <c r="AO931">
        <v>1509.292939704203</v>
      </c>
      <c r="AP931">
        <f>AO931*(AN931/100)</f>
        <v>12.848345177107554</v>
      </c>
      <c r="AQ931">
        <v>1.5092927887726949E-3</v>
      </c>
      <c r="AR931">
        <v>21.817812247860491</v>
      </c>
      <c r="AS931">
        <v>0.37146239195258568</v>
      </c>
      <c r="AT931">
        <v>2.096712587887075E-5</v>
      </c>
      <c r="AU931">
        <v>29.483277929382108</v>
      </c>
      <c r="AV931" t="str">
        <f>VLOOKUP(_xlfn.CONCAT(B931:C931),Sheet2!C:G,5,0)</f>
        <v>10.0, 68.0</v>
      </c>
      <c r="AW931">
        <f>ROUND(H931,-2)</f>
        <v>300</v>
      </c>
      <c r="AX931">
        <f>VLOOKUP(_xlfn.CONCAT(B931:C931),Sheet2!C:G,4,0)</f>
        <v>2.1362830044410592E-3</v>
      </c>
      <c r="AY931">
        <f>(AJ931*0.000001)/(VLOOKUP(_xlfn.CONCAT(B931:C931),Sheet2!$C:$G,4,0)*VLOOKUP(AA931,Sheet3!$A$1:$B$5,2,0)*SQRT(8*1.380649E-23*Sheet3!$D$2/(PI()*VLOOKUP(AA931,Sheet3!$A$1:$B$5,2,0))))</f>
        <v>2.1971935548064387E+19</v>
      </c>
      <c r="AZ931" t="str">
        <f>VLOOKUP(_xlfn.CONCAT(B931:C931),Sheet2!C:H,6,0)</f>
        <v>+1, +0</v>
      </c>
      <c r="BA931">
        <f>VLOOKUP(_xlfn.CONCAT(B931:C931),Sheet2!C:G,2,0)</f>
        <v>10</v>
      </c>
      <c r="BB931">
        <f>VLOOKUP(_xlfn.CONCAT(B931:C931),Sheet2!C:G,3,0)</f>
        <v>68</v>
      </c>
    </row>
    <row r="932" spans="1:54" x14ac:dyDescent="0.25">
      <c r="A932" t="s">
        <v>54</v>
      </c>
      <c r="B932" t="s">
        <v>55</v>
      </c>
      <c r="C932" t="s">
        <v>50</v>
      </c>
      <c r="D932" t="s">
        <v>51</v>
      </c>
      <c r="E932" s="1">
        <v>45720.449867717907</v>
      </c>
      <c r="F932">
        <v>0.2145884694444451</v>
      </c>
      <c r="G932">
        <v>214.58846944444511</v>
      </c>
      <c r="H932">
        <v>198.33812499999999</v>
      </c>
      <c r="I932">
        <v>1.9948705145541019</v>
      </c>
      <c r="J932">
        <v>4.6468487499999993</v>
      </c>
      <c r="K932">
        <v>4.2045072345914973E-2</v>
      </c>
      <c r="L932">
        <v>921.64726823359354</v>
      </c>
      <c r="M932">
        <v>8.3874475105159829E-2</v>
      </c>
      <c r="N932">
        <v>30.20905874999999</v>
      </c>
      <c r="O932">
        <v>8.9229656890889117</v>
      </c>
      <c r="P932">
        <v>3.3062624999999999</v>
      </c>
      <c r="Q932">
        <v>6.0721494779605907</v>
      </c>
      <c r="R932">
        <v>99.87907810542184</v>
      </c>
      <c r="S932">
        <v>30.20905874999999</v>
      </c>
      <c r="T932">
        <v>8.9229656890889117</v>
      </c>
      <c r="U932">
        <v>3.3062624999999999</v>
      </c>
      <c r="V932">
        <v>6.0721494779605907</v>
      </c>
      <c r="W932">
        <v>99.87907810542184</v>
      </c>
      <c r="X932">
        <v>54.181581450861501</v>
      </c>
      <c r="Y932">
        <f>S932/U932</f>
        <v>9.1369208433994551</v>
      </c>
      <c r="AA932" t="s">
        <v>53</v>
      </c>
      <c r="AB932">
        <v>50</v>
      </c>
      <c r="AC932">
        <v>3.1146613146166748</v>
      </c>
      <c r="AD932" t="s">
        <v>52</v>
      </c>
      <c r="AE932">
        <v>0</v>
      </c>
      <c r="AF932">
        <v>0</v>
      </c>
      <c r="AG932" t="s">
        <v>53</v>
      </c>
      <c r="AH932">
        <v>5</v>
      </c>
      <c r="AI932">
        <v>0.31146485360411591</v>
      </c>
      <c r="AJ932">
        <v>3.1146613146166748</v>
      </c>
      <c r="AK932">
        <v>3.1589466376276777E-2</v>
      </c>
      <c r="AL932">
        <v>31.589466376276778</v>
      </c>
      <c r="AM932">
        <v>0.38510504359969988</v>
      </c>
      <c r="AN932">
        <v>1.2190932224448969</v>
      </c>
      <c r="AO932">
        <v>1034.283441806672</v>
      </c>
      <c r="AP932">
        <f>AO932*(AN932/100)</f>
        <v>12.608879339934949</v>
      </c>
      <c r="AQ932">
        <v>1.0342833383787621E-3</v>
      </c>
      <c r="AR932">
        <v>17.38117029681613</v>
      </c>
      <c r="AS932">
        <v>0.42378533814018238</v>
      </c>
      <c r="AT932">
        <v>1.5681736039652802E-5</v>
      </c>
      <c r="AU932">
        <v>34.275006789550162</v>
      </c>
      <c r="AV932" t="str">
        <f>VLOOKUP(_xlfn.CONCAT(B932:C932),Sheet2!C:G,5,0)</f>
        <v>10.0, 68.0</v>
      </c>
      <c r="AW932">
        <f>ROUND(H932,-2)</f>
        <v>200</v>
      </c>
      <c r="AX932">
        <f>VLOOKUP(_xlfn.CONCAT(B932:C932),Sheet2!C:G,4,0)</f>
        <v>2.1362830044410592E-3</v>
      </c>
      <c r="AY932">
        <f>(AJ932*0.000001)/(VLOOKUP(_xlfn.CONCAT(B932:C932),Sheet2!$C:$G,4,0)*VLOOKUP(AA932,Sheet3!$A$1:$B$5,2,0)*SQRT(8*1.380649E-23*Sheet3!$D$2/(PI()*VLOOKUP(AA932,Sheet3!$A$1:$B$5,2,0))))</f>
        <v>2.1972412037233844E+19</v>
      </c>
      <c r="AZ932" t="str">
        <f>VLOOKUP(_xlfn.CONCAT(B932:C932),Sheet2!C:H,6,0)</f>
        <v>+1, +0</v>
      </c>
      <c r="BA932">
        <f>VLOOKUP(_xlfn.CONCAT(B932:C932),Sheet2!C:G,2,0)</f>
        <v>10</v>
      </c>
      <c r="BB932">
        <f>VLOOKUP(_xlfn.CONCAT(B932:C932),Sheet2!C:G,3,0)</f>
        <v>68</v>
      </c>
    </row>
    <row r="933" spans="1:54" x14ac:dyDescent="0.25">
      <c r="A933" t="s">
        <v>54</v>
      </c>
      <c r="B933" t="s">
        <v>55</v>
      </c>
      <c r="C933" t="s">
        <v>50</v>
      </c>
      <c r="D933" t="s">
        <v>51</v>
      </c>
      <c r="E933" s="1">
        <v>45720.450257531083</v>
      </c>
      <c r="F933">
        <v>0.2082680597222217</v>
      </c>
      <c r="G933">
        <v>208.26805972222169</v>
      </c>
      <c r="H933">
        <v>197.92162500000001</v>
      </c>
      <c r="I933">
        <v>1.6767779637744999</v>
      </c>
      <c r="J933">
        <v>4.6337662499999999</v>
      </c>
      <c r="K933">
        <v>3.3117556924663318E-2</v>
      </c>
      <c r="L933">
        <v>917.12254607015609</v>
      </c>
      <c r="M933">
        <v>5.5530789665323037E-2</v>
      </c>
      <c r="N933">
        <v>30.47923874999999</v>
      </c>
      <c r="O933">
        <v>8.5270801526172946</v>
      </c>
      <c r="P933">
        <v>3.609175</v>
      </c>
      <c r="Q933">
        <v>6.7549704663956476</v>
      </c>
      <c r="R933">
        <v>110.0049065155312</v>
      </c>
      <c r="S933">
        <v>30.47923874999999</v>
      </c>
      <c r="T933">
        <v>8.5270801526172946</v>
      </c>
      <c r="U933">
        <v>3.609175</v>
      </c>
      <c r="V933">
        <v>6.7549704663956476</v>
      </c>
      <c r="W933">
        <v>110.0049065155312</v>
      </c>
      <c r="X933">
        <v>57.600174595518318</v>
      </c>
      <c r="Y933">
        <f>S933/U933</f>
        <v>8.4449323598883375</v>
      </c>
      <c r="AA933" t="s">
        <v>53</v>
      </c>
      <c r="AB933">
        <v>50</v>
      </c>
      <c r="AC933">
        <v>3.1147803379200592</v>
      </c>
      <c r="AD933" t="s">
        <v>52</v>
      </c>
      <c r="AE933">
        <v>0</v>
      </c>
      <c r="AF933">
        <v>0</v>
      </c>
      <c r="AG933" t="s">
        <v>53</v>
      </c>
      <c r="AH933">
        <v>5</v>
      </c>
      <c r="AI933">
        <v>0.31147398115805641</v>
      </c>
      <c r="AJ933">
        <v>3.1147803379200592</v>
      </c>
      <c r="AK933">
        <v>3.0675835112132541E-2</v>
      </c>
      <c r="AL933">
        <v>30.67583511213255</v>
      </c>
      <c r="AM933">
        <v>0.38473260851159757</v>
      </c>
      <c r="AN933">
        <v>1.25418788797516</v>
      </c>
      <c r="AO933">
        <v>1004.331493200918</v>
      </c>
      <c r="AP933">
        <f>AO933*(AN933/100)</f>
        <v>12.596203942845982</v>
      </c>
      <c r="AQ933">
        <v>1.0043313927690851E-3</v>
      </c>
      <c r="AR933">
        <v>16.47054610722935</v>
      </c>
      <c r="AS933">
        <v>0.4131431887204694</v>
      </c>
      <c r="AT933">
        <v>1.470655626277966E-5</v>
      </c>
      <c r="AU933">
        <v>33.447912979107997</v>
      </c>
      <c r="AV933" t="str">
        <f>VLOOKUP(_xlfn.CONCAT(B933:C933),Sheet2!C:G,5,0)</f>
        <v>10.0, 68.0</v>
      </c>
      <c r="AW933">
        <f>ROUND(H933,-2)</f>
        <v>200</v>
      </c>
      <c r="AX933">
        <f>VLOOKUP(_xlfn.CONCAT(B933:C933),Sheet2!C:G,4,0)</f>
        <v>2.1362830044410592E-3</v>
      </c>
      <c r="AY933">
        <f>(AJ933*0.000001)/(VLOOKUP(_xlfn.CONCAT(B933:C933),Sheet2!$C:$G,4,0)*VLOOKUP(AA933,Sheet3!$A$1:$B$5,2,0)*SQRT(8*1.380649E-23*Sheet3!$D$2/(PI()*VLOOKUP(AA933,Sheet3!$A$1:$B$5,2,0))))</f>
        <v>2.1973251688418943E+19</v>
      </c>
      <c r="AZ933" t="str">
        <f>VLOOKUP(_xlfn.CONCAT(B933:C933),Sheet2!C:H,6,0)</f>
        <v>+1, +0</v>
      </c>
      <c r="BA933">
        <f>VLOOKUP(_xlfn.CONCAT(B933:C933),Sheet2!C:G,2,0)</f>
        <v>10</v>
      </c>
      <c r="BB933">
        <f>VLOOKUP(_xlfn.CONCAT(B933:C933),Sheet2!C:G,3,0)</f>
        <v>68</v>
      </c>
    </row>
    <row r="934" spans="1:54" x14ac:dyDescent="0.25">
      <c r="A934" t="s">
        <v>54</v>
      </c>
      <c r="B934" t="s">
        <v>55</v>
      </c>
      <c r="C934" t="s">
        <v>50</v>
      </c>
      <c r="D934" t="s">
        <v>51</v>
      </c>
      <c r="E934" s="1">
        <v>45720.450720955087</v>
      </c>
      <c r="F934">
        <v>0.2055730055555558</v>
      </c>
      <c r="G934">
        <v>205.5730055555558</v>
      </c>
      <c r="H934">
        <v>196.41675000000001</v>
      </c>
      <c r="I934">
        <v>2.0413238820650998</v>
      </c>
      <c r="J934">
        <v>4.6104537499999996</v>
      </c>
      <c r="K934">
        <v>3.1769237739055878E-2</v>
      </c>
      <c r="L934">
        <v>905.57034160031276</v>
      </c>
      <c r="M934">
        <v>6.4851303711738639E-2</v>
      </c>
      <c r="N934">
        <v>30.478494999999992</v>
      </c>
      <c r="O934">
        <v>8.5297074729701592</v>
      </c>
      <c r="P934">
        <v>2.0515474999999999</v>
      </c>
      <c r="Q934">
        <v>9.144884424579896E-4</v>
      </c>
      <c r="R934">
        <v>62.528080221012488</v>
      </c>
      <c r="S934">
        <v>30.478494999999992</v>
      </c>
      <c r="T934">
        <v>8.5297074729701592</v>
      </c>
      <c r="U934">
        <v>2.0515474999999999</v>
      </c>
      <c r="V934">
        <v>9.144884424579896E-4</v>
      </c>
      <c r="W934">
        <v>62.528080221012488</v>
      </c>
      <c r="X934">
        <v>7.8003189015787549E-3</v>
      </c>
      <c r="Y934">
        <f>S934/U934</f>
        <v>14.856343808758995</v>
      </c>
      <c r="Z934">
        <f>(((Y934/13)-1)/(0.0039))+23</f>
        <v>59.614276306883525</v>
      </c>
      <c r="AA934" t="s">
        <v>53</v>
      </c>
      <c r="AB934">
        <v>50</v>
      </c>
      <c r="AC934">
        <v>3.1147022060583289</v>
      </c>
      <c r="AD934" t="s">
        <v>52</v>
      </c>
      <c r="AE934">
        <v>0</v>
      </c>
      <c r="AF934">
        <v>0</v>
      </c>
      <c r="AG934" t="s">
        <v>53</v>
      </c>
      <c r="AH934">
        <v>5</v>
      </c>
      <c r="AI934">
        <v>0.31147748613876952</v>
      </c>
      <c r="AJ934">
        <v>3.1147022060583289</v>
      </c>
      <c r="AK934">
        <v>3.028625819331817E-2</v>
      </c>
      <c r="AL934">
        <v>30.286258193318169</v>
      </c>
      <c r="AM934">
        <v>0.38457701746080919</v>
      </c>
      <c r="AN934">
        <v>1.2698069699004799</v>
      </c>
      <c r="AO934">
        <v>991.60155936427407</v>
      </c>
      <c r="AP934">
        <f>AO934*(AN934/100)</f>
        <v>12.591425714449397</v>
      </c>
      <c r="AQ934">
        <v>9.9160146020181496E-4</v>
      </c>
      <c r="AR934">
        <v>16.26007424405924</v>
      </c>
      <c r="AS934">
        <v>0.41294311212411378</v>
      </c>
      <c r="AT934">
        <v>1.5209857988858999E-5</v>
      </c>
      <c r="AU934">
        <v>33.444401613017348</v>
      </c>
      <c r="AV934" t="str">
        <f>VLOOKUP(_xlfn.CONCAT(B934:C934),Sheet2!C:G,5,0)</f>
        <v>10.0, 68.0</v>
      </c>
      <c r="AW934">
        <f>ROUND(H934,-2)</f>
        <v>200</v>
      </c>
      <c r="AX934">
        <f>VLOOKUP(_xlfn.CONCAT(B934:C934),Sheet2!C:G,4,0)</f>
        <v>2.1362830044410592E-3</v>
      </c>
      <c r="AY934">
        <f>(AJ934*0.000001)/(VLOOKUP(_xlfn.CONCAT(B934:C934),Sheet2!$C:$G,4,0)*VLOOKUP(AA934,Sheet3!$A$1:$B$5,2,0)*SQRT(8*1.380649E-23*Sheet3!$D$2/(PI()*VLOOKUP(AA934,Sheet3!$A$1:$B$5,2,0))))</f>
        <v>2.1972700506352656E+19</v>
      </c>
      <c r="AZ934" t="str">
        <f>VLOOKUP(_xlfn.CONCAT(B934:C934),Sheet2!C:H,6,0)</f>
        <v>+1, +0</v>
      </c>
      <c r="BA934">
        <f>VLOOKUP(_xlfn.CONCAT(B934:C934),Sheet2!C:G,2,0)</f>
        <v>10</v>
      </c>
      <c r="BB934">
        <f>VLOOKUP(_xlfn.CONCAT(B934:C934),Sheet2!C:G,3,0)</f>
        <v>68</v>
      </c>
    </row>
    <row r="935" spans="1:54" x14ac:dyDescent="0.25">
      <c r="A935" t="s">
        <v>54</v>
      </c>
      <c r="B935" t="s">
        <v>55</v>
      </c>
      <c r="C935" t="s">
        <v>50</v>
      </c>
      <c r="D935" t="s">
        <v>51</v>
      </c>
      <c r="E935" s="1">
        <v>45720.451135652453</v>
      </c>
      <c r="F935">
        <v>0.38514794722222151</v>
      </c>
      <c r="G935">
        <v>385.14794722222138</v>
      </c>
      <c r="H935">
        <v>400.1</v>
      </c>
      <c r="I935">
        <v>9.1006366942430746E-13</v>
      </c>
      <c r="J935">
        <v>5.3915949999999997</v>
      </c>
      <c r="K935">
        <v>9.8804354030930554E-3</v>
      </c>
      <c r="L935">
        <v>2157.1771595</v>
      </c>
      <c r="M935">
        <v>8.9918252984487027E-15</v>
      </c>
      <c r="N935">
        <v>30.936756249999991</v>
      </c>
      <c r="O935">
        <v>8.6601580867177983</v>
      </c>
      <c r="P935">
        <v>2.074502499999999</v>
      </c>
      <c r="Q935">
        <v>8.9777572453516024E-4</v>
      </c>
      <c r="R935">
        <v>64.178378182515587</v>
      </c>
      <c r="S935">
        <v>30.936756249999991</v>
      </c>
      <c r="T935">
        <v>8.6601580867177983</v>
      </c>
      <c r="U935">
        <v>2.074502499999999</v>
      </c>
      <c r="V935">
        <v>8.9777572453516024E-4</v>
      </c>
      <c r="W935">
        <v>64.178378182515587</v>
      </c>
      <c r="X935">
        <v>7.774879700892098E-3</v>
      </c>
      <c r="Y935">
        <f>S935/U935</f>
        <v>14.912855612369716</v>
      </c>
      <c r="Z935">
        <f>(((Y935/13)-1)/(0.0039))+23</f>
        <v>60.728907541809008</v>
      </c>
      <c r="AA935" t="s">
        <v>53</v>
      </c>
      <c r="AB935">
        <v>50</v>
      </c>
      <c r="AC935">
        <v>3.1147595270970752</v>
      </c>
      <c r="AD935" t="s">
        <v>52</v>
      </c>
      <c r="AE935">
        <v>0</v>
      </c>
      <c r="AF935">
        <v>0</v>
      </c>
      <c r="AG935" t="s">
        <v>53</v>
      </c>
      <c r="AH935">
        <v>5</v>
      </c>
      <c r="AI935">
        <v>0.3114735430354672</v>
      </c>
      <c r="AJ935">
        <v>3.1147595270970752</v>
      </c>
      <c r="AK935">
        <v>5.6244271704161873E-2</v>
      </c>
      <c r="AL935">
        <v>56.244271704161868</v>
      </c>
      <c r="AM935">
        <v>0.39902404471476621</v>
      </c>
      <c r="AN935">
        <v>0.70944832713557882</v>
      </c>
      <c r="AO935">
        <v>1841.458287736288</v>
      </c>
      <c r="AP935">
        <f>AO935*(AN935/100)</f>
        <v>13.064195017244568</v>
      </c>
      <c r="AQ935">
        <v>1.841458103591902E-3</v>
      </c>
      <c r="AR935">
        <v>23.54053145400329</v>
      </c>
      <c r="AS935">
        <v>0.33401581319850221</v>
      </c>
      <c r="AT935">
        <v>2.2860407006244471E-5</v>
      </c>
      <c r="AU935">
        <v>26.073088831145611</v>
      </c>
      <c r="AV935" t="str">
        <f>VLOOKUP(_xlfn.CONCAT(B935:C935),Sheet2!C:G,5,0)</f>
        <v>10.0, 68.0</v>
      </c>
      <c r="AW935">
        <f>ROUND(H935,-2)</f>
        <v>400</v>
      </c>
      <c r="AX935">
        <f>VLOOKUP(_xlfn.CONCAT(B935:C935),Sheet2!C:G,4,0)</f>
        <v>2.1362830044410592E-3</v>
      </c>
      <c r="AY935">
        <f>(AJ935*0.000001)/(VLOOKUP(_xlfn.CONCAT(B935:C935),Sheet2!$C:$G,4,0)*VLOOKUP(AA935,Sheet3!$A$1:$B$5,2,0)*SQRT(8*1.380649E-23*Sheet3!$D$2/(PI()*VLOOKUP(AA935,Sheet3!$A$1:$B$5,2,0))))</f>
        <v>2.197310487824241E+19</v>
      </c>
      <c r="AZ935" t="str">
        <f>VLOOKUP(_xlfn.CONCAT(B935:C935),Sheet2!C:H,6,0)</f>
        <v>+1, +0</v>
      </c>
      <c r="BA935">
        <f>VLOOKUP(_xlfn.CONCAT(B935:C935),Sheet2!C:G,2,0)</f>
        <v>10</v>
      </c>
      <c r="BB935">
        <f>VLOOKUP(_xlfn.CONCAT(B935:C935),Sheet2!C:G,3,0)</f>
        <v>68</v>
      </c>
    </row>
    <row r="936" spans="1:54" x14ac:dyDescent="0.25">
      <c r="A936" t="s">
        <v>54</v>
      </c>
      <c r="B936" t="s">
        <v>55</v>
      </c>
      <c r="C936" t="s">
        <v>50</v>
      </c>
      <c r="D936" t="s">
        <v>51</v>
      </c>
      <c r="E936" s="1">
        <v>45720.451562155336</v>
      </c>
      <c r="F936">
        <v>0.38666882916666673</v>
      </c>
      <c r="G936">
        <v>386.66882916666668</v>
      </c>
      <c r="H936">
        <v>400.1</v>
      </c>
      <c r="I936">
        <v>9.1006366942430746E-13</v>
      </c>
      <c r="J936">
        <v>5.3684962500000006</v>
      </c>
      <c r="K936">
        <v>7.2384722343778827E-3</v>
      </c>
      <c r="L936">
        <v>2147.935349625001</v>
      </c>
      <c r="M936">
        <v>6.5874706026439017E-15</v>
      </c>
      <c r="N936">
        <v>29.71694874999999</v>
      </c>
      <c r="O936">
        <v>10.27693892962909</v>
      </c>
      <c r="P936">
        <v>3.3253662500000001</v>
      </c>
      <c r="Q936">
        <v>6.1697606742955244</v>
      </c>
      <c r="R936">
        <v>98.819738426229648</v>
      </c>
      <c r="S936">
        <v>29.71694874999999</v>
      </c>
      <c r="T936">
        <v>10.27693892962909</v>
      </c>
      <c r="U936">
        <v>3.3253662500000001</v>
      </c>
      <c r="V936">
        <v>6.1697606742955244</v>
      </c>
      <c r="W936">
        <v>98.819738426229648</v>
      </c>
      <c r="X936">
        <v>63.406253660162292</v>
      </c>
      <c r="Y936">
        <f>S936/U936</f>
        <v>8.9364438428398643</v>
      </c>
      <c r="AA936" t="s">
        <v>53</v>
      </c>
      <c r="AB936">
        <v>50</v>
      </c>
      <c r="AC936">
        <v>3.114763908322967</v>
      </c>
      <c r="AD936" t="s">
        <v>52</v>
      </c>
      <c r="AE936">
        <v>0</v>
      </c>
      <c r="AF936">
        <v>0</v>
      </c>
      <c r="AG936" t="s">
        <v>53</v>
      </c>
      <c r="AH936">
        <v>5</v>
      </c>
      <c r="AI936">
        <v>0.31148157528293491</v>
      </c>
      <c r="AJ936">
        <v>3.114763908322967</v>
      </c>
      <c r="AK936">
        <v>5.6464119048651562E-2</v>
      </c>
      <c r="AL936">
        <v>56.464119048651561</v>
      </c>
      <c r="AM936">
        <v>0.3991805020634871</v>
      </c>
      <c r="AN936">
        <v>0.70696312771574188</v>
      </c>
      <c r="AO936">
        <v>1848.6535709042951</v>
      </c>
      <c r="AP936">
        <f>AO936*(AN936/100)</f>
        <v>13.069299105493753</v>
      </c>
      <c r="AQ936">
        <v>1.8486533860358791E-3</v>
      </c>
      <c r="AR936">
        <v>23.826967831262799</v>
      </c>
      <c r="AS936">
        <v>0.33689575403943828</v>
      </c>
      <c r="AT936">
        <v>2.2778976504098961E-5</v>
      </c>
      <c r="AU936">
        <v>26.28762502489165</v>
      </c>
      <c r="AV936" t="str">
        <f>VLOOKUP(_xlfn.CONCAT(B936:C936),Sheet2!C:G,5,0)</f>
        <v>10.0, 68.0</v>
      </c>
      <c r="AW936">
        <f>ROUND(H936,-2)</f>
        <v>400</v>
      </c>
      <c r="AX936">
        <f>VLOOKUP(_xlfn.CONCAT(B936:C936),Sheet2!C:G,4,0)</f>
        <v>2.1362830044410592E-3</v>
      </c>
      <c r="AY936">
        <f>(AJ936*0.000001)/(VLOOKUP(_xlfn.CONCAT(B936:C936),Sheet2!$C:$G,4,0)*VLOOKUP(AA936,Sheet3!$A$1:$B$5,2,0)*SQRT(8*1.380649E-23*Sheet3!$D$2/(PI()*VLOOKUP(AA936,Sheet3!$A$1:$B$5,2,0))))</f>
        <v>2.1973135785648001E+19</v>
      </c>
      <c r="AZ936" t="str">
        <f>VLOOKUP(_xlfn.CONCAT(B936:C936),Sheet2!C:H,6,0)</f>
        <v>+1, +0</v>
      </c>
      <c r="BA936">
        <f>VLOOKUP(_xlfn.CONCAT(B936:C936),Sheet2!C:G,2,0)</f>
        <v>10</v>
      </c>
      <c r="BB936">
        <f>VLOOKUP(_xlfn.CONCAT(B936:C936),Sheet2!C:G,3,0)</f>
        <v>68</v>
      </c>
    </row>
    <row r="937" spans="1:54" x14ac:dyDescent="0.25">
      <c r="A937" t="s">
        <v>54</v>
      </c>
      <c r="B937" t="s">
        <v>55</v>
      </c>
      <c r="C937" t="s">
        <v>50</v>
      </c>
      <c r="D937" t="s">
        <v>51</v>
      </c>
      <c r="E937" s="1">
        <v>45720.452016667237</v>
      </c>
      <c r="F937">
        <v>0.38745859861111143</v>
      </c>
      <c r="G937">
        <v>387.45859861111143</v>
      </c>
      <c r="H937">
        <v>399.786</v>
      </c>
      <c r="I937">
        <v>0.70120868293346594</v>
      </c>
      <c r="J937">
        <v>5.3403512500000012</v>
      </c>
      <c r="K937">
        <v>9.526085571755008E-3</v>
      </c>
      <c r="L937">
        <v>2134.997664832501</v>
      </c>
      <c r="M937">
        <v>6.6797739172818216E-3</v>
      </c>
      <c r="N937">
        <v>30.93535374999999</v>
      </c>
      <c r="O937">
        <v>8.664838137180638</v>
      </c>
      <c r="P937">
        <v>2.0583137499999999</v>
      </c>
      <c r="Q937">
        <v>8.9655769871998744E-4</v>
      </c>
      <c r="R937">
        <v>63.674663984739041</v>
      </c>
      <c r="S937">
        <v>30.93535374999999</v>
      </c>
      <c r="T937">
        <v>8.664838137180638</v>
      </c>
      <c r="U937">
        <v>2.0583137499999999</v>
      </c>
      <c r="V937">
        <v>8.9655769871998744E-4</v>
      </c>
      <c r="W937">
        <v>63.674663984739041</v>
      </c>
      <c r="X937">
        <v>7.7685273400518546E-3</v>
      </c>
      <c r="Y937">
        <f>S937/U937</f>
        <v>15.029464652801348</v>
      </c>
      <c r="Z937">
        <f>(((Y937/13)-1)/(0.0039))+23</f>
        <v>63.028888615411212</v>
      </c>
      <c r="AA937" t="s">
        <v>53</v>
      </c>
      <c r="AB937">
        <v>50</v>
      </c>
      <c r="AC937">
        <v>3.1148292616091808</v>
      </c>
      <c r="AD937" t="s">
        <v>52</v>
      </c>
      <c r="AE937">
        <v>0</v>
      </c>
      <c r="AF937">
        <v>0</v>
      </c>
      <c r="AG937" t="s">
        <v>53</v>
      </c>
      <c r="AH937">
        <v>5</v>
      </c>
      <c r="AI937">
        <v>0.31148508026364807</v>
      </c>
      <c r="AJ937">
        <v>3.1148292616091808</v>
      </c>
      <c r="AK937">
        <v>5.6578282225980631E-2</v>
      </c>
      <c r="AL937">
        <v>56.57828222598063</v>
      </c>
      <c r="AM937">
        <v>0.39926196432917288</v>
      </c>
      <c r="AN937">
        <v>0.70568060503228336</v>
      </c>
      <c r="AO937">
        <v>1852.352444708499</v>
      </c>
      <c r="AP937">
        <f>AO937*(AN937/100)</f>
        <v>13.071691939149227</v>
      </c>
      <c r="AQ937">
        <v>1.8523522594719921E-3</v>
      </c>
      <c r="AR937">
        <v>24.067881772233822</v>
      </c>
      <c r="AS937">
        <v>0.33968474741750848</v>
      </c>
      <c r="AT937">
        <v>2.3370861391749021E-5</v>
      </c>
      <c r="AU937">
        <v>26.500395367139401</v>
      </c>
      <c r="AV937" t="str">
        <f>VLOOKUP(_xlfn.CONCAT(B937:C937),Sheet2!C:G,5,0)</f>
        <v>10.0, 68.0</v>
      </c>
      <c r="AW937">
        <f>ROUND(H937,-2)</f>
        <v>400</v>
      </c>
      <c r="AX937">
        <f>VLOOKUP(_xlfn.CONCAT(B937:C937),Sheet2!C:G,4,0)</f>
        <v>2.1362830044410592E-3</v>
      </c>
      <c r="AY937">
        <f>(AJ937*0.000001)/(VLOOKUP(_xlfn.CONCAT(B937:C937),Sheet2!$C:$G,4,0)*VLOOKUP(AA937,Sheet3!$A$1:$B$5,2,0)*SQRT(8*1.380649E-23*Sheet3!$D$2/(PI()*VLOOKUP(AA937,Sheet3!$A$1:$B$5,2,0))))</f>
        <v>2.1973596821114659E+19</v>
      </c>
      <c r="AZ937" t="str">
        <f>VLOOKUP(_xlfn.CONCAT(B937:C937),Sheet2!C:H,6,0)</f>
        <v>+1, +0</v>
      </c>
      <c r="BA937">
        <f>VLOOKUP(_xlfn.CONCAT(B937:C937),Sheet2!C:G,2,0)</f>
        <v>10</v>
      </c>
      <c r="BB937">
        <f>VLOOKUP(_xlfn.CONCAT(B937:C937),Sheet2!C:G,3,0)</f>
        <v>68</v>
      </c>
    </row>
    <row r="938" spans="1:54" x14ac:dyDescent="0.25">
      <c r="A938" t="s">
        <v>54</v>
      </c>
      <c r="B938" t="s">
        <v>55</v>
      </c>
      <c r="C938" t="s">
        <v>50</v>
      </c>
      <c r="D938" t="s">
        <v>51</v>
      </c>
      <c r="E938" s="1">
        <v>45720.452533910509</v>
      </c>
      <c r="F938">
        <v>0.46703368749999979</v>
      </c>
      <c r="G938">
        <v>467.03368749999993</v>
      </c>
      <c r="H938">
        <v>500.04450000000003</v>
      </c>
      <c r="I938">
        <v>0.1725020179091557</v>
      </c>
      <c r="J938">
        <v>5.6169737499999997</v>
      </c>
      <c r="K938">
        <v>1.1132631328120989E-2</v>
      </c>
      <c r="L938">
        <v>2808.7368303318749</v>
      </c>
      <c r="M938">
        <v>1.9204013687395549E-3</v>
      </c>
      <c r="N938">
        <v>33.531999999999989</v>
      </c>
      <c r="O938">
        <v>4.9058119679904075E-13</v>
      </c>
      <c r="P938">
        <v>2.0480887499999998</v>
      </c>
      <c r="Q938">
        <v>8.2869285764705278E-4</v>
      </c>
      <c r="R938">
        <v>68.676511964999975</v>
      </c>
      <c r="S938">
        <v>33.531999999999989</v>
      </c>
      <c r="T938">
        <v>4.9058119679904075E-13</v>
      </c>
      <c r="U938">
        <v>2.0480887499999998</v>
      </c>
      <c r="V938">
        <v>8.2869285764705278E-4</v>
      </c>
      <c r="W938">
        <v>68.676511964999975</v>
      </c>
      <c r="X938">
        <v>4.0654113388330831E-16</v>
      </c>
      <c r="Y938">
        <f>S938/U938</f>
        <v>16.372337380399163</v>
      </c>
      <c r="Z938">
        <f>(((Y938/13)-1)/(0.0039))+23</f>
        <v>89.515530185387831</v>
      </c>
      <c r="AA938" t="s">
        <v>53</v>
      </c>
      <c r="AB938">
        <v>50</v>
      </c>
      <c r="AC938">
        <v>3.1148489771256922</v>
      </c>
      <c r="AD938" t="s">
        <v>52</v>
      </c>
      <c r="AE938">
        <v>0</v>
      </c>
      <c r="AF938">
        <v>0</v>
      </c>
      <c r="AG938" t="s">
        <v>53</v>
      </c>
      <c r="AH938">
        <v>5</v>
      </c>
      <c r="AI938">
        <v>0.31148895034651891</v>
      </c>
      <c r="AJ938">
        <v>3.1148489771256922</v>
      </c>
      <c r="AK938">
        <v>6.8081063256190441E-2</v>
      </c>
      <c r="AL938">
        <v>68.081063256190447</v>
      </c>
      <c r="AM938">
        <v>0.40821214453596327</v>
      </c>
      <c r="AN938">
        <v>0.59959719342198359</v>
      </c>
      <c r="AO938">
        <v>2228.935216519958</v>
      </c>
      <c r="AP938">
        <f>AO938*(AN938/100)</f>
        <v>13.364633001447881</v>
      </c>
      <c r="AQ938">
        <v>2.228934993623559E-3</v>
      </c>
      <c r="AR938">
        <v>26.48955239258715</v>
      </c>
      <c r="AS938">
        <v>0.31766122539199698</v>
      </c>
      <c r="AT938">
        <v>2.5857311805039511E-5</v>
      </c>
      <c r="AU938">
        <v>24.239032479289321</v>
      </c>
      <c r="AV938" t="str">
        <f>VLOOKUP(_xlfn.CONCAT(B938:C938),Sheet2!C:G,5,0)</f>
        <v>10.0, 68.0</v>
      </c>
      <c r="AW938">
        <f>ROUND(H938,-2)</f>
        <v>500</v>
      </c>
      <c r="AX938">
        <f>VLOOKUP(_xlfn.CONCAT(B938:C938),Sheet2!C:G,4,0)</f>
        <v>2.1362830044410592E-3</v>
      </c>
      <c r="AY938">
        <f>(AJ938*0.000001)/(VLOOKUP(_xlfn.CONCAT(B938:C938),Sheet2!$C:$G,4,0)*VLOOKUP(AA938,Sheet3!$A$1:$B$5,2,0)*SQRT(8*1.380649E-23*Sheet3!$D$2/(PI()*VLOOKUP(AA938,Sheet3!$A$1:$B$5,2,0))))</f>
        <v>2.1973735904439796E+19</v>
      </c>
      <c r="AZ938" t="str">
        <f>VLOOKUP(_xlfn.CONCAT(B938:C938),Sheet2!C:H,6,0)</f>
        <v>+1, +0</v>
      </c>
      <c r="BA938">
        <f>VLOOKUP(_xlfn.CONCAT(B938:C938),Sheet2!C:G,2,0)</f>
        <v>10</v>
      </c>
      <c r="BB938">
        <f>VLOOKUP(_xlfn.CONCAT(B938:C938),Sheet2!C:G,3,0)</f>
        <v>68</v>
      </c>
    </row>
    <row r="939" spans="1:54" x14ac:dyDescent="0.25">
      <c r="A939" t="s">
        <v>54</v>
      </c>
      <c r="B939" t="s">
        <v>55</v>
      </c>
      <c r="C939" t="s">
        <v>50</v>
      </c>
      <c r="D939" t="s">
        <v>51</v>
      </c>
      <c r="E939" s="1">
        <v>45720.45295265867</v>
      </c>
      <c r="F939">
        <v>0.46187852361111181</v>
      </c>
      <c r="G939">
        <v>461.8785236111118</v>
      </c>
      <c r="H939">
        <v>499.71812499999999</v>
      </c>
      <c r="I939">
        <v>0.80706144102353539</v>
      </c>
      <c r="J939">
        <v>5.5861424999999993</v>
      </c>
      <c r="K939">
        <v>7.3698770416820939E-3</v>
      </c>
      <c r="L939">
        <v>2791.496656082812</v>
      </c>
      <c r="M939">
        <v>5.9479435854262203E-3</v>
      </c>
      <c r="N939">
        <v>30.933951249999989</v>
      </c>
      <c r="O939">
        <v>8.669518187643412</v>
      </c>
      <c r="P939">
        <v>3.418369999999999</v>
      </c>
      <c r="Q939">
        <v>6.4452240952233204</v>
      </c>
      <c r="R939">
        <v>105.74369093446251</v>
      </c>
      <c r="S939">
        <v>30.933951249999989</v>
      </c>
      <c r="T939">
        <v>8.669518187643412</v>
      </c>
      <c r="U939">
        <v>3.418369999999999</v>
      </c>
      <c r="V939">
        <v>6.4452240952233204</v>
      </c>
      <c r="W939">
        <v>105.74369093446251</v>
      </c>
      <c r="X939">
        <v>55.876987516976129</v>
      </c>
      <c r="Y939">
        <f>S939/U939</f>
        <v>9.0493279691782913</v>
      </c>
      <c r="AA939" t="s">
        <v>53</v>
      </c>
      <c r="AB939">
        <v>50</v>
      </c>
      <c r="AC939">
        <v>3.1149157908205378</v>
      </c>
      <c r="AD939" t="s">
        <v>52</v>
      </c>
      <c r="AE939">
        <v>0</v>
      </c>
      <c r="AF939">
        <v>0</v>
      </c>
      <c r="AG939" t="s">
        <v>53</v>
      </c>
      <c r="AH939">
        <v>5</v>
      </c>
      <c r="AI939">
        <v>0.3114914330411907</v>
      </c>
      <c r="AJ939">
        <v>3.1149157908205378</v>
      </c>
      <c r="AK939">
        <v>6.733587123420573E-2</v>
      </c>
      <c r="AL939">
        <v>67.335871234205726</v>
      </c>
      <c r="AM939">
        <v>0.40758871164811622</v>
      </c>
      <c r="AN939">
        <v>0.60530695478855945</v>
      </c>
      <c r="AO939">
        <v>2204.490767893968</v>
      </c>
      <c r="AP939">
        <f>AO939*(AN939/100)</f>
        <v>13.343935935733908</v>
      </c>
      <c r="AQ939">
        <v>2.2044905474450172E-3</v>
      </c>
      <c r="AR939">
        <v>26.072312288271931</v>
      </c>
      <c r="AS939">
        <v>0.31563503911020441</v>
      </c>
      <c r="AT939">
        <v>2.5120720607771811E-5</v>
      </c>
      <c r="AU939">
        <v>24.121781083805871</v>
      </c>
      <c r="AV939" t="str">
        <f>VLOOKUP(_xlfn.CONCAT(B939:C939),Sheet2!C:G,5,0)</f>
        <v>10.0, 68.0</v>
      </c>
      <c r="AW939">
        <f>ROUND(H939,-2)</f>
        <v>500</v>
      </c>
      <c r="AX939">
        <f>VLOOKUP(_xlfn.CONCAT(B939:C939),Sheet2!C:G,4,0)</f>
        <v>2.1362830044410592E-3</v>
      </c>
      <c r="AY939">
        <f>(AJ939*0.000001)/(VLOOKUP(_xlfn.CONCAT(B939:C939),Sheet2!$C:$G,4,0)*VLOOKUP(AA939,Sheet3!$A$1:$B$5,2,0)*SQRT(8*1.380649E-23*Sheet3!$D$2/(PI()*VLOOKUP(AA939,Sheet3!$A$1:$B$5,2,0))))</f>
        <v>2.1974207242374996E+19</v>
      </c>
      <c r="AZ939" t="str">
        <f>VLOOKUP(_xlfn.CONCAT(B939:C939),Sheet2!C:H,6,0)</f>
        <v>+1, +0</v>
      </c>
      <c r="BA939">
        <f>VLOOKUP(_xlfn.CONCAT(B939:C939),Sheet2!C:G,2,0)</f>
        <v>10</v>
      </c>
      <c r="BB939">
        <f>VLOOKUP(_xlfn.CONCAT(B939:C939),Sheet2!C:G,3,0)</f>
        <v>68</v>
      </c>
    </row>
    <row r="940" spans="1:54" x14ac:dyDescent="0.25">
      <c r="A940" t="s">
        <v>54</v>
      </c>
      <c r="B940" t="s">
        <v>55</v>
      </c>
      <c r="C940" t="s">
        <v>50</v>
      </c>
      <c r="D940" t="s">
        <v>51</v>
      </c>
      <c r="E940" s="1">
        <v>45720.453506244317</v>
      </c>
      <c r="F940">
        <v>0.45864874166666603</v>
      </c>
      <c r="G940">
        <v>458.64874166666601</v>
      </c>
      <c r="H940">
        <v>499.50037500000008</v>
      </c>
      <c r="I940">
        <v>0.92906744495305504</v>
      </c>
      <c r="J940">
        <v>5.5425874999999998</v>
      </c>
      <c r="K940">
        <v>9.7257689658695259E-3</v>
      </c>
      <c r="L940">
        <v>2768.5245347203131</v>
      </c>
      <c r="M940">
        <v>9.0358953233241161E-3</v>
      </c>
      <c r="N940">
        <v>28.333922499999989</v>
      </c>
      <c r="O940">
        <v>11.700245754786311</v>
      </c>
      <c r="P940">
        <v>3.604989999999999</v>
      </c>
      <c r="Q940">
        <v>6.8700221180341181</v>
      </c>
      <c r="R940">
        <v>102.14350727327491</v>
      </c>
      <c r="S940">
        <v>28.333922499999989</v>
      </c>
      <c r="T940">
        <v>11.700245754786311</v>
      </c>
      <c r="U940">
        <v>3.604989999999999</v>
      </c>
      <c r="V940">
        <v>6.8700221180341181</v>
      </c>
      <c r="W940">
        <v>102.14350727327491</v>
      </c>
      <c r="X940">
        <v>80.380947121816746</v>
      </c>
      <c r="Y940">
        <f>S940/U940</f>
        <v>7.8596396938687754</v>
      </c>
      <c r="AA940" t="s">
        <v>53</v>
      </c>
      <c r="AB940">
        <v>50</v>
      </c>
      <c r="AC940">
        <v>3.114823054872502</v>
      </c>
      <c r="AD940" t="s">
        <v>52</v>
      </c>
      <c r="AE940">
        <v>0</v>
      </c>
      <c r="AF940">
        <v>0</v>
      </c>
      <c r="AG940" t="s">
        <v>53</v>
      </c>
      <c r="AH940">
        <v>5</v>
      </c>
      <c r="AI940">
        <v>0.31149844300261698</v>
      </c>
      <c r="AJ940">
        <v>3.114823054872502</v>
      </c>
      <c r="AK940">
        <v>6.686899805817749E-2</v>
      </c>
      <c r="AL940">
        <v>66.868998058177496</v>
      </c>
      <c r="AM940">
        <v>0.40720113796818819</v>
      </c>
      <c r="AN940">
        <v>0.6089535506632151</v>
      </c>
      <c r="AO940">
        <v>2189.2711120571171</v>
      </c>
      <c r="AP940">
        <f>AO940*(AN940/100)</f>
        <v>13.331644170515869</v>
      </c>
      <c r="AQ940">
        <v>2.189270893118685E-3</v>
      </c>
      <c r="AR940">
        <v>25.926141026613472</v>
      </c>
      <c r="AS940">
        <v>0.3157563126630305</v>
      </c>
      <c r="AT940">
        <v>2.5003640022015371E-5</v>
      </c>
      <c r="AU940">
        <v>24.153297982216682</v>
      </c>
      <c r="AV940" t="str">
        <f>VLOOKUP(_xlfn.CONCAT(B940:C940),Sheet2!C:G,5,0)</f>
        <v>10.0, 68.0</v>
      </c>
      <c r="AW940">
        <f>ROUND(H940,-2)</f>
        <v>500</v>
      </c>
      <c r="AX940">
        <f>VLOOKUP(_xlfn.CONCAT(B940:C940),Sheet2!C:G,4,0)</f>
        <v>2.1362830044410592E-3</v>
      </c>
      <c r="AY940">
        <f>(AJ940*0.000001)/(VLOOKUP(_xlfn.CONCAT(B940:C940),Sheet2!$C:$G,4,0)*VLOOKUP(AA940,Sheet3!$A$1:$B$5,2,0)*SQRT(8*1.380649E-23*Sheet3!$D$2/(PI()*VLOOKUP(AA940,Sheet3!$A$1:$B$5,2,0))))</f>
        <v>2.1973553035623416E+19</v>
      </c>
      <c r="AZ940" t="str">
        <f>VLOOKUP(_xlfn.CONCAT(B940:C940),Sheet2!C:H,6,0)</f>
        <v>+1, +0</v>
      </c>
      <c r="BA940">
        <f>VLOOKUP(_xlfn.CONCAT(B940:C940),Sheet2!C:G,2,0)</f>
        <v>10</v>
      </c>
      <c r="BB940">
        <f>VLOOKUP(_xlfn.CONCAT(B940:C940),Sheet2!C:G,3,0)</f>
        <v>68</v>
      </c>
    </row>
    <row r="941" spans="1:54" x14ac:dyDescent="0.25">
      <c r="A941" t="s">
        <v>54</v>
      </c>
      <c r="B941" t="s">
        <v>55</v>
      </c>
      <c r="C941" t="s">
        <v>50</v>
      </c>
      <c r="D941" t="s">
        <v>51</v>
      </c>
      <c r="E941" s="1">
        <v>45720.454034714458</v>
      </c>
      <c r="F941">
        <v>0.53249860277777783</v>
      </c>
      <c r="G941">
        <v>532.49860277777782</v>
      </c>
      <c r="H941">
        <v>598.92437500000017</v>
      </c>
      <c r="I941">
        <v>1.4327628453756489</v>
      </c>
      <c r="J941">
        <v>5.7182874999999997</v>
      </c>
      <c r="K941">
        <v>1.187175289905076E-2</v>
      </c>
      <c r="L941">
        <v>3424.8217670078129</v>
      </c>
      <c r="M941">
        <v>1.7009406463240569E-2</v>
      </c>
      <c r="N941">
        <v>30.51915125</v>
      </c>
      <c r="O941">
        <v>10.693787702219829</v>
      </c>
      <c r="P941">
        <v>2.0810075000000001</v>
      </c>
      <c r="Q941">
        <v>8.1441564391358302E-4</v>
      </c>
      <c r="R941">
        <v>63.510582644884359</v>
      </c>
      <c r="S941">
        <v>30.51915125</v>
      </c>
      <c r="T941">
        <v>10.693787702219829</v>
      </c>
      <c r="U941">
        <v>2.0810075000000001</v>
      </c>
      <c r="V941">
        <v>8.1441564391358302E-4</v>
      </c>
      <c r="W941">
        <v>63.510582644884359</v>
      </c>
      <c r="X941">
        <v>8.709187997378522E-3</v>
      </c>
      <c r="Y941">
        <f>S941/U941</f>
        <v>14.66556523703062</v>
      </c>
      <c r="Z941">
        <f>(((Y941/13)-1)/(0.0039))+23</f>
        <v>55.851385345771597</v>
      </c>
      <c r="AA941" t="s">
        <v>53</v>
      </c>
      <c r="AB941">
        <v>50</v>
      </c>
      <c r="AC941">
        <v>3.1149176163313261</v>
      </c>
      <c r="AD941" t="s">
        <v>52</v>
      </c>
      <c r="AE941">
        <v>0</v>
      </c>
      <c r="AF941">
        <v>0</v>
      </c>
      <c r="AG941" t="s">
        <v>53</v>
      </c>
      <c r="AH941">
        <v>5</v>
      </c>
      <c r="AI941">
        <v>0.31148843920349822</v>
      </c>
      <c r="AJ941">
        <v>3.1149176163313261</v>
      </c>
      <c r="AK941">
        <v>7.7544182884658322E-2</v>
      </c>
      <c r="AL941">
        <v>77.544182884658326</v>
      </c>
      <c r="AM941">
        <v>0.41663252128124151</v>
      </c>
      <c r="AN941">
        <v>0.53728404347358183</v>
      </c>
      <c r="AO941">
        <v>2538.696417771595</v>
      </c>
      <c r="AP941">
        <f>AO941*(AN941/100)</f>
        <v>13.6400107649222</v>
      </c>
      <c r="AQ941">
        <v>2.5386961639046871E-3</v>
      </c>
      <c r="AR941">
        <v>28.182785315333749</v>
      </c>
      <c r="AS941">
        <v>0.30284321701140798</v>
      </c>
      <c r="AT941">
        <v>2.7669670569226349E-5</v>
      </c>
      <c r="AU941">
        <v>22.641815592175139</v>
      </c>
      <c r="AV941" t="str">
        <f>VLOOKUP(_xlfn.CONCAT(B941:C941),Sheet2!C:G,5,0)</f>
        <v>10.0, 68.0</v>
      </c>
      <c r="AW941">
        <f>ROUND(H941,-2)</f>
        <v>600</v>
      </c>
      <c r="AX941">
        <f>VLOOKUP(_xlfn.CONCAT(B941:C941),Sheet2!C:G,4,0)</f>
        <v>2.1362830044410592E-3</v>
      </c>
      <c r="AY941">
        <f>(AJ941*0.000001)/(VLOOKUP(_xlfn.CONCAT(B941:C941),Sheet2!$C:$G,4,0)*VLOOKUP(AA941,Sheet3!$A$1:$B$5,2,0)*SQRT(8*1.380649E-23*Sheet3!$D$2/(PI()*VLOOKUP(AA941,Sheet3!$A$1:$B$5,2,0))))</f>
        <v>2.1974220120460661E+19</v>
      </c>
      <c r="AZ941" t="str">
        <f>VLOOKUP(_xlfn.CONCAT(B941:C941),Sheet2!C:H,6,0)</f>
        <v>+1, +0</v>
      </c>
      <c r="BA941">
        <f>VLOOKUP(_xlfn.CONCAT(B941:C941),Sheet2!C:G,2,0)</f>
        <v>10</v>
      </c>
      <c r="BB941">
        <f>VLOOKUP(_xlfn.CONCAT(B941:C941),Sheet2!C:G,3,0)</f>
        <v>68</v>
      </c>
    </row>
    <row r="942" spans="1:54" x14ac:dyDescent="0.25">
      <c r="A942" t="s">
        <v>54</v>
      </c>
      <c r="B942" t="s">
        <v>55</v>
      </c>
      <c r="C942" t="s">
        <v>50</v>
      </c>
      <c r="D942" t="s">
        <v>51</v>
      </c>
      <c r="E942" s="1">
        <v>45720.454540036408</v>
      </c>
      <c r="F942">
        <v>0.52803911805555526</v>
      </c>
      <c r="G942">
        <v>528.03911805555526</v>
      </c>
      <c r="H942">
        <v>599.9346250000001</v>
      </c>
      <c r="I942">
        <v>0.39885770484082023</v>
      </c>
      <c r="J942">
        <v>5.7000349999999989</v>
      </c>
      <c r="K942">
        <v>1.122079131332198E-2</v>
      </c>
      <c r="L942">
        <v>3419.6483602118751</v>
      </c>
      <c r="M942">
        <v>4.4754990697294149E-3</v>
      </c>
      <c r="N942">
        <v>30.517912500000001</v>
      </c>
      <c r="O942">
        <v>10.69670620866469</v>
      </c>
      <c r="P942">
        <v>2.0719725000000002</v>
      </c>
      <c r="Q942">
        <v>8.1552136321937833E-4</v>
      </c>
      <c r="R942">
        <v>63.232275457406239</v>
      </c>
      <c r="S942">
        <v>30.517912500000001</v>
      </c>
      <c r="T942">
        <v>10.69670620866469</v>
      </c>
      <c r="U942">
        <v>2.0719725000000002</v>
      </c>
      <c r="V942">
        <v>8.1552136321937833E-4</v>
      </c>
      <c r="W942">
        <v>63.232275457406239</v>
      </c>
      <c r="X942">
        <v>8.7233924292474171E-3</v>
      </c>
      <c r="Y942">
        <f>S942/U942</f>
        <v>14.728917734188073</v>
      </c>
      <c r="Z942">
        <f>(((Y942/13)-1)/(0.0039))+23</f>
        <v>57.100941502723352</v>
      </c>
      <c r="AA942" t="s">
        <v>53</v>
      </c>
      <c r="AB942">
        <v>50</v>
      </c>
      <c r="AC942">
        <v>3.114911774696802</v>
      </c>
      <c r="AD942" t="s">
        <v>52</v>
      </c>
      <c r="AE942">
        <v>0</v>
      </c>
      <c r="AF942">
        <v>0</v>
      </c>
      <c r="AG942" t="s">
        <v>53</v>
      </c>
      <c r="AH942">
        <v>5</v>
      </c>
      <c r="AI942">
        <v>0.31149552218535598</v>
      </c>
      <c r="AJ942">
        <v>3.114911774696802</v>
      </c>
      <c r="AK942">
        <v>7.689955305158433E-2</v>
      </c>
      <c r="AL942">
        <v>76.899553051584334</v>
      </c>
      <c r="AM942">
        <v>0.4160299000552965</v>
      </c>
      <c r="AN942">
        <v>0.54100431477959698</v>
      </c>
      <c r="AO942">
        <v>2517.5967908576549</v>
      </c>
      <c r="AP942">
        <f>AO942*(AN942/100)</f>
        <v>13.62030726729258</v>
      </c>
      <c r="AQ942">
        <v>2.5175965390944891E-3</v>
      </c>
      <c r="AR942">
        <v>27.758144678136102</v>
      </c>
      <c r="AS942">
        <v>0.30034552082295879</v>
      </c>
      <c r="AT942">
        <v>2.725418823330721E-5</v>
      </c>
      <c r="AU942">
        <v>22.48756157104404</v>
      </c>
      <c r="AV942" t="str">
        <f>VLOOKUP(_xlfn.CONCAT(B942:C942),Sheet2!C:G,5,0)</f>
        <v>10.0, 68.0</v>
      </c>
      <c r="AW942">
        <f>ROUND(H942,-2)</f>
        <v>600</v>
      </c>
      <c r="AX942">
        <f>VLOOKUP(_xlfn.CONCAT(B942:C942),Sheet2!C:G,4,0)</f>
        <v>2.1362830044410592E-3</v>
      </c>
      <c r="AY942">
        <f>(AJ942*0.000001)/(VLOOKUP(_xlfn.CONCAT(B942:C942),Sheet2!$C:$G,4,0)*VLOOKUP(AA942,Sheet3!$A$1:$B$5,2,0)*SQRT(8*1.380649E-23*Sheet3!$D$2/(PI()*VLOOKUP(AA942,Sheet3!$A$1:$B$5,2,0))))</f>
        <v>2.1974178910586532E+19</v>
      </c>
      <c r="AZ942" t="str">
        <f>VLOOKUP(_xlfn.CONCAT(B942:C942),Sheet2!C:H,6,0)</f>
        <v>+1, +0</v>
      </c>
      <c r="BA942">
        <f>VLOOKUP(_xlfn.CONCAT(B942:C942),Sheet2!C:G,2,0)</f>
        <v>10</v>
      </c>
      <c r="BB942">
        <f>VLOOKUP(_xlfn.CONCAT(B942:C942),Sheet2!C:G,3,0)</f>
        <v>68</v>
      </c>
    </row>
    <row r="943" spans="1:54" x14ac:dyDescent="0.25">
      <c r="A943" t="s">
        <v>54</v>
      </c>
      <c r="B943" t="s">
        <v>55</v>
      </c>
      <c r="C943" t="s">
        <v>50</v>
      </c>
      <c r="D943" t="s">
        <v>51</v>
      </c>
      <c r="E943" s="1">
        <v>45720.454984016018</v>
      </c>
      <c r="F943">
        <v>0.51777529583333326</v>
      </c>
      <c r="G943">
        <v>517.7752958333333</v>
      </c>
      <c r="H943">
        <v>599.88137500000016</v>
      </c>
      <c r="I943">
        <v>0.64355132449486141</v>
      </c>
      <c r="J943">
        <v>5.707003750000001</v>
      </c>
      <c r="K943">
        <v>1.288997382538168E-2</v>
      </c>
      <c r="L943">
        <v>3423.5252566801578</v>
      </c>
      <c r="M943">
        <v>8.2953597280284765E-3</v>
      </c>
      <c r="N943">
        <v>31.856010000000001</v>
      </c>
      <c r="O943">
        <v>8.9391320683312667</v>
      </c>
      <c r="P943">
        <v>2.0641375000000002</v>
      </c>
      <c r="Q943">
        <v>8.1050286465679956E-4</v>
      </c>
      <c r="R943">
        <v>65.755184841374984</v>
      </c>
      <c r="S943">
        <v>31.856010000000001</v>
      </c>
      <c r="T943">
        <v>8.9391320683312667</v>
      </c>
      <c r="U943">
        <v>2.0641375000000002</v>
      </c>
      <c r="V943">
        <v>8.1050286465679956E-4</v>
      </c>
      <c r="W943">
        <v>65.755184841374984</v>
      </c>
      <c r="X943">
        <v>7.2451921489279534E-3</v>
      </c>
      <c r="Y943">
        <f>S943/U943</f>
        <v>15.43308524747019</v>
      </c>
      <c r="Z943">
        <f>(((Y943/13)-1)/(0.0039))+23</f>
        <v>70.989847090141808</v>
      </c>
      <c r="AA943" t="s">
        <v>53</v>
      </c>
      <c r="AB943">
        <v>50</v>
      </c>
      <c r="AC943">
        <v>3.1149055679601241</v>
      </c>
      <c r="AD943" t="s">
        <v>52</v>
      </c>
      <c r="AE943">
        <v>0</v>
      </c>
      <c r="AF943">
        <v>0</v>
      </c>
      <c r="AG943" t="s">
        <v>53</v>
      </c>
      <c r="AH943">
        <v>5</v>
      </c>
      <c r="AI943">
        <v>0.311486321610984</v>
      </c>
      <c r="AJ943">
        <v>3.1149055679601241</v>
      </c>
      <c r="AK943">
        <v>7.5415891503683663E-2</v>
      </c>
      <c r="AL943">
        <v>75.415891503683667</v>
      </c>
      <c r="AM943">
        <v>0.41465878727754701</v>
      </c>
      <c r="AN943">
        <v>0.54982945770427327</v>
      </c>
      <c r="AO943">
        <v>2469.0284562396091</v>
      </c>
      <c r="AP943">
        <f>AO943*(AN943/100)</f>
        <v>13.575445771506434</v>
      </c>
      <c r="AQ943">
        <v>2.4690282093401449E-3</v>
      </c>
      <c r="AR943">
        <v>26.667194080836911</v>
      </c>
      <c r="AS943">
        <v>0.29324817719922341</v>
      </c>
      <c r="AT943">
        <v>2.6164650523553281E-5</v>
      </c>
      <c r="AU943">
        <v>22.028723566893021</v>
      </c>
      <c r="AV943" t="str">
        <f>VLOOKUP(_xlfn.CONCAT(B943:C943),Sheet2!C:G,5,0)</f>
        <v>10.0, 68.0</v>
      </c>
      <c r="AW943">
        <f>ROUND(H943,-2)</f>
        <v>600</v>
      </c>
      <c r="AX943">
        <f>VLOOKUP(_xlfn.CONCAT(B943:C943),Sheet2!C:G,4,0)</f>
        <v>2.1362830044410592E-3</v>
      </c>
      <c r="AY943">
        <f>(AJ943*0.000001)/(VLOOKUP(_xlfn.CONCAT(B943:C943),Sheet2!$C:$G,4,0)*VLOOKUP(AA943,Sheet3!$A$1:$B$5,2,0)*SQRT(8*1.380649E-23*Sheet3!$D$2/(PI()*VLOOKUP(AA943,Sheet3!$A$1:$B$5,2,0))))</f>
        <v>2.1974135125095297E+19</v>
      </c>
      <c r="AZ943" t="str">
        <f>VLOOKUP(_xlfn.CONCAT(B943:C943),Sheet2!C:H,6,0)</f>
        <v>+1, +0</v>
      </c>
      <c r="BA943">
        <f>VLOOKUP(_xlfn.CONCAT(B943:C943),Sheet2!C:G,2,0)</f>
        <v>10</v>
      </c>
      <c r="BB943">
        <f>VLOOKUP(_xlfn.CONCAT(B943:C943),Sheet2!C:G,3,0)</f>
        <v>68</v>
      </c>
    </row>
    <row r="944" spans="1:54" x14ac:dyDescent="0.25">
      <c r="A944" t="s">
        <v>54</v>
      </c>
      <c r="B944" t="s">
        <v>55</v>
      </c>
      <c r="C944" t="s">
        <v>50</v>
      </c>
      <c r="D944" t="s">
        <v>51</v>
      </c>
      <c r="E944" s="1">
        <v>45720.455488643653</v>
      </c>
      <c r="F944">
        <v>0.15451719722222229</v>
      </c>
      <c r="G944">
        <v>154.51719722222231</v>
      </c>
      <c r="H944">
        <v>200</v>
      </c>
      <c r="I944">
        <v>0</v>
      </c>
      <c r="J944">
        <v>3.2293075</v>
      </c>
      <c r="K944">
        <v>7.5140548324478069E-3</v>
      </c>
      <c r="L944">
        <v>645.86150000000009</v>
      </c>
      <c r="M944">
        <v>0</v>
      </c>
      <c r="N944">
        <v>31.036349999999992</v>
      </c>
      <c r="O944">
        <v>10.382949193627359</v>
      </c>
      <c r="P944">
        <v>2.0718337500000001</v>
      </c>
      <c r="Q944">
        <v>1.3893159676428809E-2</v>
      </c>
      <c r="R944">
        <v>64.302157406812469</v>
      </c>
      <c r="S944">
        <v>31.036349999999992</v>
      </c>
      <c r="T944">
        <v>10.382949193627359</v>
      </c>
      <c r="U944">
        <v>2.0718337500000001</v>
      </c>
      <c r="V944">
        <v>1.3893159676428809E-2</v>
      </c>
      <c r="W944">
        <v>64.302157406812469</v>
      </c>
      <c r="X944">
        <v>0.1442519710593127</v>
      </c>
      <c r="Y944">
        <f>S944/U944</f>
        <v>14.980135351111057</v>
      </c>
      <c r="Z944">
        <f>(((Y944/13)-1)/(0.0039))+23</f>
        <v>62.055924085030696</v>
      </c>
      <c r="AA944" t="s">
        <v>53</v>
      </c>
      <c r="AB944">
        <v>40</v>
      </c>
      <c r="AC944">
        <v>2.491985426428422</v>
      </c>
      <c r="AD944" t="s">
        <v>52</v>
      </c>
      <c r="AE944">
        <v>0</v>
      </c>
      <c r="AF944">
        <v>0</v>
      </c>
      <c r="AG944" t="s">
        <v>53</v>
      </c>
      <c r="AH944">
        <v>5</v>
      </c>
      <c r="AI944">
        <v>0.31149946528865841</v>
      </c>
      <c r="AJ944">
        <v>2.491985426428422</v>
      </c>
      <c r="AK944">
        <v>2.29060115385048E-2</v>
      </c>
      <c r="AL944">
        <v>22.906011538504799</v>
      </c>
      <c r="AM944">
        <v>0.38199595457042312</v>
      </c>
      <c r="AN944">
        <v>1.6676668215603201</v>
      </c>
      <c r="AO944">
        <v>937.37224044178163</v>
      </c>
      <c r="AP944">
        <f>AO944*(AN944/100)</f>
        <v>15.632245848364221</v>
      </c>
      <c r="AQ944">
        <v>9.3737212326978209E-4</v>
      </c>
      <c r="AR944">
        <v>16.29986695594809</v>
      </c>
      <c r="AS944">
        <v>0.5436549463656406</v>
      </c>
      <c r="AT944">
        <v>1.4823984719906821E-5</v>
      </c>
      <c r="AU944">
        <v>35.465825937147201</v>
      </c>
      <c r="AV944" t="str">
        <f>VLOOKUP(_xlfn.CONCAT(B944:C944),Sheet2!C:G,5,0)</f>
        <v>10.0, 68.0</v>
      </c>
      <c r="AW944">
        <f>ROUND(H944,-2)</f>
        <v>200</v>
      </c>
      <c r="AX944">
        <f>VLOOKUP(_xlfn.CONCAT(B944:C944),Sheet2!C:G,4,0)</f>
        <v>2.1362830044410592E-3</v>
      </c>
      <c r="AY944">
        <f>(AJ944*0.000001)/(VLOOKUP(_xlfn.CONCAT(B944:C944),Sheet2!$C:$G,4,0)*VLOOKUP(AA944,Sheet3!$A$1:$B$5,2,0)*SQRT(8*1.380649E-23*Sheet3!$D$2/(PI()*VLOOKUP(AA944,Sheet3!$A$1:$B$5,2,0))))</f>
        <v>1.7579738228137314E+19</v>
      </c>
      <c r="AZ944" t="str">
        <f>VLOOKUP(_xlfn.CONCAT(B944:C944),Sheet2!C:H,6,0)</f>
        <v>+1, +0</v>
      </c>
      <c r="BA944">
        <f>VLOOKUP(_xlfn.CONCAT(B944:C944),Sheet2!C:G,2,0)</f>
        <v>10</v>
      </c>
      <c r="BB944">
        <f>VLOOKUP(_xlfn.CONCAT(B944:C944),Sheet2!C:G,3,0)</f>
        <v>68</v>
      </c>
    </row>
    <row r="945" spans="1:54" x14ac:dyDescent="0.25">
      <c r="A945" t="s">
        <v>54</v>
      </c>
      <c r="B945" t="s">
        <v>55</v>
      </c>
      <c r="C945" t="s">
        <v>50</v>
      </c>
      <c r="D945" t="s">
        <v>51</v>
      </c>
      <c r="E945" s="1">
        <v>45720.45597151199</v>
      </c>
      <c r="F945">
        <v>0.15403574444444471</v>
      </c>
      <c r="G945">
        <v>154.0357444444447</v>
      </c>
      <c r="H945">
        <v>200</v>
      </c>
      <c r="I945">
        <v>0</v>
      </c>
      <c r="J945">
        <v>3.2426374999999998</v>
      </c>
      <c r="K945">
        <v>8.5956937584459551E-3</v>
      </c>
      <c r="L945">
        <v>648.52750000000003</v>
      </c>
      <c r="M945">
        <v>0</v>
      </c>
      <c r="N945">
        <v>33.675631249999988</v>
      </c>
      <c r="O945">
        <v>6.5577964958799564</v>
      </c>
      <c r="P945">
        <v>2.0792337500000002</v>
      </c>
      <c r="Q945">
        <v>7.9050114014200877E-4</v>
      </c>
      <c r="R945">
        <v>70.019509047554649</v>
      </c>
      <c r="S945">
        <v>33.675631249999988</v>
      </c>
      <c r="T945">
        <v>6.5577964958799564</v>
      </c>
      <c r="U945">
        <v>2.0792337500000002</v>
      </c>
      <c r="V945">
        <v>7.9050114014200877E-4</v>
      </c>
      <c r="W945">
        <v>70.019509047554649</v>
      </c>
      <c r="X945">
        <v>5.1839456068123744E-3</v>
      </c>
      <c r="Y945">
        <f>S945/U945</f>
        <v>16.196173830864367</v>
      </c>
      <c r="Z945">
        <f>(((Y945/13)-1)/(0.0039))+23</f>
        <v>86.040903961821826</v>
      </c>
      <c r="AA945" t="s">
        <v>53</v>
      </c>
      <c r="AB945">
        <v>40</v>
      </c>
      <c r="AC945">
        <v>2.4919693619334859</v>
      </c>
      <c r="AD945" t="s">
        <v>52</v>
      </c>
      <c r="AE945">
        <v>0</v>
      </c>
      <c r="AF945">
        <v>0</v>
      </c>
      <c r="AG945" t="s">
        <v>53</v>
      </c>
      <c r="AH945">
        <v>5</v>
      </c>
      <c r="AI945">
        <v>0.31150362745325522</v>
      </c>
      <c r="AJ945">
        <v>2.4919693619334859</v>
      </c>
      <c r="AK945">
        <v>2.2836416317732939E-2</v>
      </c>
      <c r="AL945">
        <v>22.83641631773294</v>
      </c>
      <c r="AM945">
        <v>0.38197495286809219</v>
      </c>
      <c r="AN945">
        <v>1.6726571610602541</v>
      </c>
      <c r="AO945">
        <v>934.53025144816525</v>
      </c>
      <c r="AP945">
        <f>AO945*(AN945/100)</f>
        <v>15.631487173122133</v>
      </c>
      <c r="AQ945">
        <v>9.3453013462910196E-4</v>
      </c>
      <c r="AR945">
        <v>16.134474050093768</v>
      </c>
      <c r="AS945">
        <v>0.53974887119660364</v>
      </c>
      <c r="AT945">
        <v>1.45622327833561E-5</v>
      </c>
      <c r="AU945">
        <v>35.212718531955751</v>
      </c>
      <c r="AV945" t="str">
        <f>VLOOKUP(_xlfn.CONCAT(B945:C945),Sheet2!C:G,5,0)</f>
        <v>10.0, 68.0</v>
      </c>
      <c r="AW945">
        <f>ROUND(H945,-2)</f>
        <v>200</v>
      </c>
      <c r="AX945">
        <f>VLOOKUP(_xlfn.CONCAT(B945:C945),Sheet2!C:G,4,0)</f>
        <v>2.1362830044410592E-3</v>
      </c>
      <c r="AY945">
        <f>(AJ945*0.000001)/(VLOOKUP(_xlfn.CONCAT(B945:C945),Sheet2!$C:$G,4,0)*VLOOKUP(AA945,Sheet3!$A$1:$B$5,2,0)*SQRT(8*1.380649E-23*Sheet3!$D$2/(PI()*VLOOKUP(AA945,Sheet3!$A$1:$B$5,2,0))))</f>
        <v>1.7579624900983493E+19</v>
      </c>
      <c r="AZ945" t="str">
        <f>VLOOKUP(_xlfn.CONCAT(B945:C945),Sheet2!C:H,6,0)</f>
        <v>+1, +0</v>
      </c>
      <c r="BA945">
        <f>VLOOKUP(_xlfn.CONCAT(B945:C945),Sheet2!C:G,2,0)</f>
        <v>10</v>
      </c>
      <c r="BB945">
        <f>VLOOKUP(_xlfn.CONCAT(B945:C945),Sheet2!C:G,3,0)</f>
        <v>68</v>
      </c>
    </row>
    <row r="946" spans="1:54" x14ac:dyDescent="0.25">
      <c r="A946" t="s">
        <v>54</v>
      </c>
      <c r="B946" t="s">
        <v>55</v>
      </c>
      <c r="C946" t="s">
        <v>50</v>
      </c>
      <c r="D946" t="s">
        <v>51</v>
      </c>
      <c r="E946" s="1">
        <v>45720.45655796786</v>
      </c>
      <c r="F946">
        <v>0.1538973708333331</v>
      </c>
      <c r="G946">
        <v>153.8973708333331</v>
      </c>
      <c r="H946">
        <v>200</v>
      </c>
      <c r="I946">
        <v>0</v>
      </c>
      <c r="J946">
        <v>3.2603912500000001</v>
      </c>
      <c r="K946">
        <v>1.019353022807299E-2</v>
      </c>
      <c r="L946">
        <v>652.07825000000003</v>
      </c>
      <c r="M946">
        <v>0</v>
      </c>
      <c r="N946">
        <v>30.9557875</v>
      </c>
      <c r="O946">
        <v>10.86148846979864</v>
      </c>
      <c r="P946">
        <v>2.0720200000000002</v>
      </c>
      <c r="Q946">
        <v>7.9081080364321E-4</v>
      </c>
      <c r="R946">
        <v>64.141010815749993</v>
      </c>
      <c r="S946">
        <v>30.9557875</v>
      </c>
      <c r="T946">
        <v>10.86148846979864</v>
      </c>
      <c r="U946">
        <v>2.0720200000000002</v>
      </c>
      <c r="V946">
        <v>7.9081080364321E-4</v>
      </c>
      <c r="W946">
        <v>64.141010815749993</v>
      </c>
      <c r="X946">
        <v>8.5893824255629247E-3</v>
      </c>
      <c r="Y946">
        <f>S946/U946</f>
        <v>14.939907674636343</v>
      </c>
      <c r="Z946">
        <f>(((Y946/13)-1)/(0.0039))+23</f>
        <v>61.262478789671462</v>
      </c>
      <c r="AA946" t="s">
        <v>53</v>
      </c>
      <c r="AB946">
        <v>40</v>
      </c>
      <c r="AC946">
        <v>2.4920055070470899</v>
      </c>
      <c r="AD946" t="s">
        <v>52</v>
      </c>
      <c r="AE946">
        <v>0</v>
      </c>
      <c r="AF946">
        <v>0</v>
      </c>
      <c r="AG946" t="s">
        <v>53</v>
      </c>
      <c r="AH946">
        <v>5</v>
      </c>
      <c r="AI946">
        <v>0.31150983418993478</v>
      </c>
      <c r="AJ946">
        <v>2.4920055070470899</v>
      </c>
      <c r="AK946">
        <v>2.281641406110714E-2</v>
      </c>
      <c r="AL946">
        <v>22.816414061107139</v>
      </c>
      <c r="AM946">
        <v>0.38196892841070529</v>
      </c>
      <c r="AN946">
        <v>1.6740971100354001</v>
      </c>
      <c r="AO946">
        <v>933.6981600121909</v>
      </c>
      <c r="AP946">
        <f>AO946*(AN946/100)</f>
        <v>15.631013913217792</v>
      </c>
      <c r="AQ946">
        <v>9.3369804329650847E-4</v>
      </c>
      <c r="AR946">
        <v>16.018287020529769</v>
      </c>
      <c r="AS946">
        <v>0.5363233601757289</v>
      </c>
      <c r="AT946">
        <v>1.4583767617143971E-5</v>
      </c>
      <c r="AU946">
        <v>34.990300720975043</v>
      </c>
      <c r="AV946" t="str">
        <f>VLOOKUP(_xlfn.CONCAT(B946:C946),Sheet2!C:G,5,0)</f>
        <v>10.0, 68.0</v>
      </c>
      <c r="AW946">
        <f>ROUND(H946,-2)</f>
        <v>200</v>
      </c>
      <c r="AX946">
        <f>VLOOKUP(_xlfn.CONCAT(B946:C946),Sheet2!C:G,4,0)</f>
        <v>2.1362830044410592E-3</v>
      </c>
      <c r="AY946">
        <f>(AJ946*0.000001)/(VLOOKUP(_xlfn.CONCAT(B946:C946),Sheet2!$C:$G,4,0)*VLOOKUP(AA946,Sheet3!$A$1:$B$5,2,0)*SQRT(8*1.380649E-23*Sheet3!$D$2/(PI()*VLOOKUP(AA946,Sheet3!$A$1:$B$5,2,0))))</f>
        <v>1.7579879887079576E+19</v>
      </c>
      <c r="AZ946" t="str">
        <f>VLOOKUP(_xlfn.CONCAT(B946:C946),Sheet2!C:H,6,0)</f>
        <v>+1, +0</v>
      </c>
      <c r="BA946">
        <f>VLOOKUP(_xlfn.CONCAT(B946:C946),Sheet2!C:G,2,0)</f>
        <v>10</v>
      </c>
      <c r="BB946">
        <f>VLOOKUP(_xlfn.CONCAT(B946:C946),Sheet2!C:G,3,0)</f>
        <v>68</v>
      </c>
    </row>
    <row r="947" spans="1:54" x14ac:dyDescent="0.25">
      <c r="A947" t="s">
        <v>54</v>
      </c>
      <c r="B947" t="s">
        <v>55</v>
      </c>
      <c r="C947" t="s">
        <v>50</v>
      </c>
      <c r="D947" t="s">
        <v>51</v>
      </c>
      <c r="E947" s="1">
        <v>45720.457043498187</v>
      </c>
      <c r="F947">
        <v>0.22625838611111121</v>
      </c>
      <c r="G947">
        <v>226.25838611111121</v>
      </c>
      <c r="H947">
        <v>300.05312500000002</v>
      </c>
      <c r="I947">
        <v>4.9933466371071267E-2</v>
      </c>
      <c r="J947">
        <v>3.6741137500000001</v>
      </c>
      <c r="K947">
        <v>3.6728971745161039E-3</v>
      </c>
      <c r="L947">
        <v>1102.4293122929689</v>
      </c>
      <c r="M947">
        <v>1.8340048754810249E-4</v>
      </c>
      <c r="N947">
        <v>33.674904999999988</v>
      </c>
      <c r="O947">
        <v>6.5611740708092574</v>
      </c>
      <c r="P947">
        <v>2.0629400000000002</v>
      </c>
      <c r="Q947">
        <v>8.1990261639760132E-4</v>
      </c>
      <c r="R947">
        <v>69.469308520699968</v>
      </c>
      <c r="S947">
        <v>33.674904999999988</v>
      </c>
      <c r="T947">
        <v>6.5611740708092574</v>
      </c>
      <c r="U947">
        <v>2.0629400000000002</v>
      </c>
      <c r="V947">
        <v>8.1990261639760132E-4</v>
      </c>
      <c r="W947">
        <v>69.469308520699968</v>
      </c>
      <c r="X947">
        <v>5.3795237872966096E-3</v>
      </c>
      <c r="Y947">
        <f>S947/U947</f>
        <v>16.323744267889509</v>
      </c>
      <c r="Z947">
        <f>(((Y947/13)-1)/(0.0039))+23</f>
        <v>88.557086151666851</v>
      </c>
      <c r="AA947" t="s">
        <v>53</v>
      </c>
      <c r="AB947">
        <v>40</v>
      </c>
      <c r="AC947">
        <v>2.4919700921378021</v>
      </c>
      <c r="AD947" t="s">
        <v>52</v>
      </c>
      <c r="AE947">
        <v>0</v>
      </c>
      <c r="AF947">
        <v>0</v>
      </c>
      <c r="AG947" t="s">
        <v>53</v>
      </c>
      <c r="AH947">
        <v>5</v>
      </c>
      <c r="AI947">
        <v>0.31151450749755227</v>
      </c>
      <c r="AJ947">
        <v>2.4919700921378021</v>
      </c>
      <c r="AK947">
        <v>3.3276382444254918E-2</v>
      </c>
      <c r="AL947">
        <v>33.276382444254928</v>
      </c>
      <c r="AM947">
        <v>0.38582041221843788</v>
      </c>
      <c r="AN947">
        <v>1.1594421745355581</v>
      </c>
      <c r="AO947">
        <v>1361.7625685166381</v>
      </c>
      <c r="AP947">
        <f>AO947*(AN947/100)</f>
        <v>15.78884953642058</v>
      </c>
      <c r="AQ947">
        <v>1.3617623982863671E-3</v>
      </c>
      <c r="AR947">
        <v>20.15341465044165</v>
      </c>
      <c r="AS947">
        <v>0.46733437813249668</v>
      </c>
      <c r="AT947">
        <v>1.895873233525831E-5</v>
      </c>
      <c r="AU947">
        <v>30.18459512387474</v>
      </c>
      <c r="AV947" t="str">
        <f>VLOOKUP(_xlfn.CONCAT(B947:C947),Sheet2!C:G,5,0)</f>
        <v>10.0, 68.0</v>
      </c>
      <c r="AW947">
        <f>ROUND(H947,-2)</f>
        <v>300</v>
      </c>
      <c r="AX947">
        <f>VLOOKUP(_xlfn.CONCAT(B947:C947),Sheet2!C:G,4,0)</f>
        <v>2.1362830044410592E-3</v>
      </c>
      <c r="AY947">
        <f>(AJ947*0.000001)/(VLOOKUP(_xlfn.CONCAT(B947:C947),Sheet2!$C:$G,4,0)*VLOOKUP(AA947,Sheet3!$A$1:$B$5,2,0)*SQRT(8*1.380649E-23*Sheet3!$D$2/(PI()*VLOOKUP(AA947,Sheet3!$A$1:$B$5,2,0))))</f>
        <v>1.7579630052217762E+19</v>
      </c>
      <c r="AZ947" t="str">
        <f>VLOOKUP(_xlfn.CONCAT(B947:C947),Sheet2!C:H,6,0)</f>
        <v>+1, +0</v>
      </c>
      <c r="BA947">
        <f>VLOOKUP(_xlfn.CONCAT(B947:C947),Sheet2!C:G,2,0)</f>
        <v>10</v>
      </c>
      <c r="BB947">
        <f>VLOOKUP(_xlfn.CONCAT(B947:C947),Sheet2!C:G,3,0)</f>
        <v>68</v>
      </c>
    </row>
    <row r="948" spans="1:54" x14ac:dyDescent="0.25">
      <c r="A948" t="s">
        <v>54</v>
      </c>
      <c r="B948" t="s">
        <v>55</v>
      </c>
      <c r="C948" t="s">
        <v>50</v>
      </c>
      <c r="D948" t="s">
        <v>51</v>
      </c>
      <c r="E948" s="1">
        <v>45720.457493612092</v>
      </c>
      <c r="F948">
        <v>0.22604504583333321</v>
      </c>
      <c r="G948">
        <v>226.04504583333321</v>
      </c>
      <c r="H948">
        <v>300.02449999999999</v>
      </c>
      <c r="I948">
        <v>4.3035625722795623E-2</v>
      </c>
      <c r="J948">
        <v>3.6862737499999998</v>
      </c>
      <c r="K948">
        <v>3.271037380469743E-3</v>
      </c>
      <c r="L948">
        <v>1105.972438706875</v>
      </c>
      <c r="M948">
        <v>1.4077114043116969E-4</v>
      </c>
      <c r="N948">
        <v>32.314191249999993</v>
      </c>
      <c r="O948">
        <v>9.0791602516845842</v>
      </c>
      <c r="P948">
        <v>2.0559162500000001</v>
      </c>
      <c r="Q948">
        <v>7.4995932305203837E-4</v>
      </c>
      <c r="R948">
        <v>66.435270896482805</v>
      </c>
      <c r="S948">
        <v>32.314191249999993</v>
      </c>
      <c r="T948">
        <v>9.0791602516845842</v>
      </c>
      <c r="U948">
        <v>2.0559162500000001</v>
      </c>
      <c r="V948">
        <v>7.4995932305203837E-4</v>
      </c>
      <c r="W948">
        <v>66.435270896482805</v>
      </c>
      <c r="X948">
        <v>6.8090008762343446E-3</v>
      </c>
      <c r="Y948">
        <f>S948/U948</f>
        <v>15.717659340452215</v>
      </c>
      <c r="Z948">
        <f>(((Y948/13)-1)/(0.0039))+23</f>
        <v>76.602748332390817</v>
      </c>
      <c r="AA948" t="s">
        <v>53</v>
      </c>
      <c r="AB948">
        <v>40</v>
      </c>
      <c r="AC948">
        <v>2.4920500495103202</v>
      </c>
      <c r="AD948" t="s">
        <v>52</v>
      </c>
      <c r="AE948">
        <v>0</v>
      </c>
      <c r="AF948">
        <v>0</v>
      </c>
      <c r="AG948" t="s">
        <v>53</v>
      </c>
      <c r="AH948">
        <v>5</v>
      </c>
      <c r="AI948">
        <v>0.31150640222965309</v>
      </c>
      <c r="AJ948">
        <v>2.4920500495103202</v>
      </c>
      <c r="AK948">
        <v>3.3245543565725608E-2</v>
      </c>
      <c r="AL948">
        <v>33.245543565725598</v>
      </c>
      <c r="AM948">
        <v>0.38580701272355872</v>
      </c>
      <c r="AN948">
        <v>1.1604773793541019</v>
      </c>
      <c r="AO948">
        <v>1360.4569037893029</v>
      </c>
      <c r="AP948">
        <f>AO948*(AN948/100)</f>
        <v>15.787794624336057</v>
      </c>
      <c r="AQ948">
        <v>1.360456733732132E-3</v>
      </c>
      <c r="AR948">
        <v>20.050989791549629</v>
      </c>
      <c r="AS948">
        <v>0.46537440173506711</v>
      </c>
      <c r="AT948">
        <v>1.8914784613424269E-5</v>
      </c>
      <c r="AU948">
        <v>30.060010902800581</v>
      </c>
      <c r="AV948" t="str">
        <f>VLOOKUP(_xlfn.CONCAT(B948:C948),Sheet2!C:G,5,0)</f>
        <v>10.0, 68.0</v>
      </c>
      <c r="AW948">
        <f>ROUND(H948,-2)</f>
        <v>300</v>
      </c>
      <c r="AX948">
        <f>VLOOKUP(_xlfn.CONCAT(B948:C948),Sheet2!C:G,4,0)</f>
        <v>2.1362830044410592E-3</v>
      </c>
      <c r="AY948">
        <f>(AJ948*0.000001)/(VLOOKUP(_xlfn.CONCAT(B948:C948),Sheet2!$C:$G,4,0)*VLOOKUP(AA948,Sheet3!$A$1:$B$5,2,0)*SQRT(8*1.380649E-23*Sheet3!$D$2/(PI()*VLOOKUP(AA948,Sheet3!$A$1:$B$5,2,0))))</f>
        <v>1.7580194112369709E+19</v>
      </c>
      <c r="AZ948" t="str">
        <f>VLOOKUP(_xlfn.CONCAT(B948:C948),Sheet2!C:H,6,0)</f>
        <v>+1, +0</v>
      </c>
      <c r="BA948">
        <f>VLOOKUP(_xlfn.CONCAT(B948:C948),Sheet2!C:G,2,0)</f>
        <v>10</v>
      </c>
      <c r="BB948">
        <f>VLOOKUP(_xlfn.CONCAT(B948:C948),Sheet2!C:G,3,0)</f>
        <v>68</v>
      </c>
    </row>
    <row r="949" spans="1:54" x14ac:dyDescent="0.25">
      <c r="A949" t="s">
        <v>54</v>
      </c>
      <c r="B949" t="s">
        <v>55</v>
      </c>
      <c r="C949" t="s">
        <v>50</v>
      </c>
      <c r="D949" t="s">
        <v>51</v>
      </c>
      <c r="E949" s="1">
        <v>45720.457921851121</v>
      </c>
      <c r="F949">
        <v>0.2249420888888887</v>
      </c>
      <c r="G949">
        <v>224.94208888888869</v>
      </c>
      <c r="H949">
        <v>300.02775000000003</v>
      </c>
      <c r="I949">
        <v>4.4804540043521933E-2</v>
      </c>
      <c r="J949">
        <v>3.6925675</v>
      </c>
      <c r="K949">
        <v>3.8407529182079821E-3</v>
      </c>
      <c r="L949">
        <v>1107.872718748125</v>
      </c>
      <c r="M949">
        <v>1.7208316792112331E-4</v>
      </c>
      <c r="N949">
        <v>30.95278124999999</v>
      </c>
      <c r="O949">
        <v>10.869006877195311</v>
      </c>
      <c r="P949">
        <v>2.048635</v>
      </c>
      <c r="Q949">
        <v>8.2317800476827056E-4</v>
      </c>
      <c r="R949">
        <v>63.410951016093733</v>
      </c>
      <c r="S949">
        <v>30.95278124999999</v>
      </c>
      <c r="T949">
        <v>10.869006877195311</v>
      </c>
      <c r="U949">
        <v>2.048635</v>
      </c>
      <c r="V949">
        <v>8.2317800476827056E-4</v>
      </c>
      <c r="W949">
        <v>63.410951016093733</v>
      </c>
      <c r="X949">
        <v>8.947127394982244E-3</v>
      </c>
      <c r="Y949">
        <f>S949/U949</f>
        <v>15.10897805123899</v>
      </c>
      <c r="Z949">
        <f>(((Y949/13)-1)/(0.0039))+23</f>
        <v>64.597200221676331</v>
      </c>
      <c r="AA949" t="s">
        <v>53</v>
      </c>
      <c r="AB949">
        <v>40</v>
      </c>
      <c r="AC949">
        <v>2.4920938617692352</v>
      </c>
      <c r="AD949" t="s">
        <v>52</v>
      </c>
      <c r="AE949">
        <v>0</v>
      </c>
      <c r="AF949">
        <v>0</v>
      </c>
      <c r="AG949" t="s">
        <v>53</v>
      </c>
      <c r="AH949">
        <v>5</v>
      </c>
      <c r="AI949">
        <v>0.31151071043511308</v>
      </c>
      <c r="AJ949">
        <v>2.4920938617692352</v>
      </c>
      <c r="AK949">
        <v>3.3086108340520767E-2</v>
      </c>
      <c r="AL949">
        <v>33.086108340520767</v>
      </c>
      <c r="AM949">
        <v>0.38573792886999358</v>
      </c>
      <c r="AN949">
        <v>1.165860683583563</v>
      </c>
      <c r="AO949">
        <v>1353.908775319996</v>
      </c>
      <c r="AP949">
        <f>AO949*(AN949/100)</f>
        <v>15.784690103043552</v>
      </c>
      <c r="AQ949">
        <v>1.3539086060819761E-3</v>
      </c>
      <c r="AR949">
        <v>19.824722450084789</v>
      </c>
      <c r="AS949">
        <v>0.4622572893502051</v>
      </c>
      <c r="AT949">
        <v>1.8751449354898269E-5</v>
      </c>
      <c r="AU949">
        <v>29.86453929284173</v>
      </c>
      <c r="AV949" t="str">
        <f>VLOOKUP(_xlfn.CONCAT(B949:C949),Sheet2!C:G,5,0)</f>
        <v>10.0, 68.0</v>
      </c>
      <c r="AW949">
        <f>ROUND(H949,-2)</f>
        <v>300</v>
      </c>
      <c r="AX949">
        <f>VLOOKUP(_xlfn.CONCAT(B949:C949),Sheet2!C:G,4,0)</f>
        <v>2.1362830044410592E-3</v>
      </c>
      <c r="AY949">
        <f>(AJ949*0.000001)/(VLOOKUP(_xlfn.CONCAT(B949:C949),Sheet2!$C:$G,4,0)*VLOOKUP(AA949,Sheet3!$A$1:$B$5,2,0)*SQRT(8*1.380649E-23*Sheet3!$D$2/(PI()*VLOOKUP(AA949,Sheet3!$A$1:$B$5,2,0))))</f>
        <v>1.7580503186425573E+19</v>
      </c>
      <c r="AZ949" t="str">
        <f>VLOOKUP(_xlfn.CONCAT(B949:C949),Sheet2!C:H,6,0)</f>
        <v>+1, +0</v>
      </c>
      <c r="BA949">
        <f>VLOOKUP(_xlfn.CONCAT(B949:C949),Sheet2!C:G,2,0)</f>
        <v>10</v>
      </c>
      <c r="BB949">
        <f>VLOOKUP(_xlfn.CONCAT(B949:C949),Sheet2!C:G,3,0)</f>
        <v>68</v>
      </c>
    </row>
    <row r="950" spans="1:54" x14ac:dyDescent="0.25">
      <c r="A950" t="s">
        <v>54</v>
      </c>
      <c r="B950" t="s">
        <v>55</v>
      </c>
      <c r="C950" t="s">
        <v>50</v>
      </c>
      <c r="D950" t="s">
        <v>51</v>
      </c>
      <c r="E950" s="1">
        <v>45720.458361548277</v>
      </c>
      <c r="F950">
        <v>0.28705541388888861</v>
      </c>
      <c r="G950">
        <v>287.05541388888861</v>
      </c>
      <c r="H950">
        <v>400.1</v>
      </c>
      <c r="I950">
        <v>9.1006366942430746E-13</v>
      </c>
      <c r="J950">
        <v>4.0179162499999999</v>
      </c>
      <c r="K950">
        <v>7.3723928379934222E-3</v>
      </c>
      <c r="L950">
        <v>1607.568291625</v>
      </c>
      <c r="M950">
        <v>6.7093468785817778E-15</v>
      </c>
      <c r="N950">
        <v>30.95195124999999</v>
      </c>
      <c r="O950">
        <v>10.871703031949149</v>
      </c>
      <c r="P950">
        <v>2.04127875</v>
      </c>
      <c r="Q950">
        <v>8.8855802100695986E-4</v>
      </c>
      <c r="R950">
        <v>63.181560357660928</v>
      </c>
      <c r="S950">
        <v>30.95195124999999</v>
      </c>
      <c r="T950">
        <v>10.871703031949149</v>
      </c>
      <c r="U950">
        <v>2.04127875</v>
      </c>
      <c r="V950">
        <v>8.8855802100695986E-4</v>
      </c>
      <c r="W950">
        <v>63.181560357660928</v>
      </c>
      <c r="X950">
        <v>9.6601389310441051E-3</v>
      </c>
      <c r="Y950">
        <f>S950/U950</f>
        <v>15.163020361623806</v>
      </c>
      <c r="Z950">
        <f>(((Y950/13)-1)/(0.0039))+23</f>
        <v>65.663123503428096</v>
      </c>
      <c r="AA950" t="s">
        <v>53</v>
      </c>
      <c r="AB950">
        <v>40</v>
      </c>
      <c r="AC950">
        <v>2.4920818133980331</v>
      </c>
      <c r="AD950" t="s">
        <v>52</v>
      </c>
      <c r="AE950">
        <v>0</v>
      </c>
      <c r="AF950">
        <v>0</v>
      </c>
      <c r="AG950" t="s">
        <v>53</v>
      </c>
      <c r="AH950">
        <v>5</v>
      </c>
      <c r="AI950">
        <v>0.31149654447139741</v>
      </c>
      <c r="AJ950">
        <v>2.4920818133980331</v>
      </c>
      <c r="AK950">
        <v>4.2064747089273991E-2</v>
      </c>
      <c r="AL950">
        <v>42.064747089273993</v>
      </c>
      <c r="AM950">
        <v>0.39012115893122729</v>
      </c>
      <c r="AN950">
        <v>0.92743017829935692</v>
      </c>
      <c r="AO950">
        <v>1721.3298394733661</v>
      </c>
      <c r="AP950">
        <f>AO950*(AN950/100)</f>
        <v>15.964132399347873</v>
      </c>
      <c r="AQ950">
        <v>1.721329624316614E-3</v>
      </c>
      <c r="AR950">
        <v>22.083852679880451</v>
      </c>
      <c r="AS950">
        <v>0.40962462856876519</v>
      </c>
      <c r="AT950">
        <v>2.124872065408079E-5</v>
      </c>
      <c r="AU950">
        <v>26.166693700305022</v>
      </c>
      <c r="AV950" t="str">
        <f>VLOOKUP(_xlfn.CONCAT(B950:C950),Sheet2!C:G,5,0)</f>
        <v>10.0, 68.0</v>
      </c>
      <c r="AW950">
        <f>ROUND(H950,-2)</f>
        <v>400</v>
      </c>
      <c r="AX950">
        <f>VLOOKUP(_xlfn.CONCAT(B950:C950),Sheet2!C:G,4,0)</f>
        <v>2.1362830044410592E-3</v>
      </c>
      <c r="AY950">
        <f>(AJ950*0.000001)/(VLOOKUP(_xlfn.CONCAT(B950:C950),Sheet2!$C:$G,4,0)*VLOOKUP(AA950,Sheet3!$A$1:$B$5,2,0)*SQRT(8*1.380649E-23*Sheet3!$D$2/(PI()*VLOOKUP(AA950,Sheet3!$A$1:$B$5,2,0))))</f>
        <v>1.7580418191060208E+19</v>
      </c>
      <c r="AZ950" t="str">
        <f>VLOOKUP(_xlfn.CONCAT(B950:C950),Sheet2!C:H,6,0)</f>
        <v>+1, +0</v>
      </c>
      <c r="BA950">
        <f>VLOOKUP(_xlfn.CONCAT(B950:C950),Sheet2!C:G,2,0)</f>
        <v>10</v>
      </c>
      <c r="BB950">
        <f>VLOOKUP(_xlfn.CONCAT(B950:C950),Sheet2!C:G,3,0)</f>
        <v>68</v>
      </c>
    </row>
    <row r="951" spans="1:54" x14ac:dyDescent="0.25">
      <c r="A951" t="s">
        <v>54</v>
      </c>
      <c r="B951" t="s">
        <v>55</v>
      </c>
      <c r="C951" t="s">
        <v>50</v>
      </c>
      <c r="D951" t="s">
        <v>51</v>
      </c>
      <c r="E951" s="1">
        <v>45720.458795689963</v>
      </c>
      <c r="F951">
        <v>0.27957356111111098</v>
      </c>
      <c r="G951">
        <v>279.57356111111102</v>
      </c>
      <c r="H951">
        <v>400.1</v>
      </c>
      <c r="I951">
        <v>9.1006366942430746E-13</v>
      </c>
      <c r="J951">
        <v>4.0102612500000001</v>
      </c>
      <c r="K951">
        <v>8.4550196708549161E-3</v>
      </c>
      <c r="L951">
        <v>1604.505526125</v>
      </c>
      <c r="M951">
        <v>7.694606226712926E-15</v>
      </c>
      <c r="N951">
        <v>31.02398625</v>
      </c>
      <c r="O951">
        <v>11.33186154604283</v>
      </c>
      <c r="P951">
        <v>2.0606775000000002</v>
      </c>
      <c r="Q951">
        <v>2.3270375624969301E-2</v>
      </c>
      <c r="R951">
        <v>63.930430425684371</v>
      </c>
      <c r="S951">
        <v>31.02398625</v>
      </c>
      <c r="T951">
        <v>11.33186154604283</v>
      </c>
      <c r="U951">
        <v>2.0606775000000002</v>
      </c>
      <c r="V951">
        <v>2.3270375624969301E-2</v>
      </c>
      <c r="W951">
        <v>63.930430425684371</v>
      </c>
      <c r="X951">
        <v>0.26369667470656211</v>
      </c>
      <c r="Y951">
        <f>S951/U951</f>
        <v>15.055236081337325</v>
      </c>
      <c r="Z951">
        <f>(((Y951/13)-1)/(0.0039))+23</f>
        <v>63.537200815331865</v>
      </c>
      <c r="AA951" t="s">
        <v>53</v>
      </c>
      <c r="AB951">
        <v>40</v>
      </c>
      <c r="AC951">
        <v>2.4920836389088219</v>
      </c>
      <c r="AD951" t="s">
        <v>52</v>
      </c>
      <c r="AE951">
        <v>0</v>
      </c>
      <c r="AF951">
        <v>0</v>
      </c>
      <c r="AG951" t="s">
        <v>53</v>
      </c>
      <c r="AH951">
        <v>5</v>
      </c>
      <c r="AI951">
        <v>0.3114990271660692</v>
      </c>
      <c r="AJ951">
        <v>2.4920836389088219</v>
      </c>
      <c r="AK951">
        <v>4.0983226284148508E-2</v>
      </c>
      <c r="AL951">
        <v>40.983226284148508</v>
      </c>
      <c r="AM951">
        <v>0.38954054104908747</v>
      </c>
      <c r="AN951">
        <v>0.95048773941878262</v>
      </c>
      <c r="AO951">
        <v>1677.0717412065089</v>
      </c>
      <c r="AP951">
        <f>AO951*(AN951/100)</f>
        <v>15.940361281424964</v>
      </c>
      <c r="AQ951">
        <v>1.6770715315802579E-3</v>
      </c>
      <c r="AR951">
        <v>21.00286114330061</v>
      </c>
      <c r="AS951">
        <v>0.39925924018844772</v>
      </c>
      <c r="AT951">
        <v>2.019807977903187E-5</v>
      </c>
      <c r="AU951">
        <v>25.54258967441891</v>
      </c>
      <c r="AV951" t="str">
        <f>VLOOKUP(_xlfn.CONCAT(B951:C951),Sheet2!C:G,5,0)</f>
        <v>10.0, 68.0</v>
      </c>
      <c r="AW951">
        <f>ROUND(H951,-2)</f>
        <v>400</v>
      </c>
      <c r="AX951">
        <f>VLOOKUP(_xlfn.CONCAT(B951:C951),Sheet2!C:G,4,0)</f>
        <v>2.1362830044410592E-3</v>
      </c>
      <c r="AY951">
        <f>(AJ951*0.000001)/(VLOOKUP(_xlfn.CONCAT(B951:C951),Sheet2!$C:$G,4,0)*VLOOKUP(AA951,Sheet3!$A$1:$B$5,2,0)*SQRT(8*1.380649E-23*Sheet3!$D$2/(PI()*VLOOKUP(AA951,Sheet3!$A$1:$B$5,2,0))))</f>
        <v>1.7580431069145874E+19</v>
      </c>
      <c r="AZ951" t="str">
        <f>VLOOKUP(_xlfn.CONCAT(B951:C951),Sheet2!C:H,6,0)</f>
        <v>+1, +0</v>
      </c>
      <c r="BA951">
        <f>VLOOKUP(_xlfn.CONCAT(B951:C951),Sheet2!C:G,2,0)</f>
        <v>10</v>
      </c>
      <c r="BB951">
        <f>VLOOKUP(_xlfn.CONCAT(B951:C951),Sheet2!C:G,3,0)</f>
        <v>68</v>
      </c>
    </row>
    <row r="952" spans="1:54" x14ac:dyDescent="0.25">
      <c r="A952" t="s">
        <v>54</v>
      </c>
      <c r="B952" t="s">
        <v>55</v>
      </c>
      <c r="C952" t="s">
        <v>50</v>
      </c>
      <c r="D952" t="s">
        <v>51</v>
      </c>
      <c r="E952" s="1">
        <v>45720.459285618483</v>
      </c>
      <c r="F952">
        <v>0.28429824999999947</v>
      </c>
      <c r="G952">
        <v>284.29824999999948</v>
      </c>
      <c r="H952">
        <v>400.1</v>
      </c>
      <c r="I952">
        <v>9.1006366942430746E-13</v>
      </c>
      <c r="J952">
        <v>4.0062150000000001</v>
      </c>
      <c r="K952">
        <v>5.033929932289849E-3</v>
      </c>
      <c r="L952">
        <v>1602.8866215</v>
      </c>
      <c r="M952">
        <v>4.5811967458045547E-15</v>
      </c>
      <c r="N952">
        <v>33.236863749999998</v>
      </c>
      <c r="O952">
        <v>9.3470080011414964</v>
      </c>
      <c r="P952">
        <v>2.0855575000000002</v>
      </c>
      <c r="Q952">
        <v>8.5446262819313017E-4</v>
      </c>
      <c r="R952">
        <v>69.317390470290633</v>
      </c>
      <c r="S952">
        <v>33.236863749999998</v>
      </c>
      <c r="T952">
        <v>9.3470080011414964</v>
      </c>
      <c r="U952">
        <v>2.0855575000000002</v>
      </c>
      <c r="V952">
        <v>8.5446262819313017E-4</v>
      </c>
      <c r="W952">
        <v>69.317390470290633</v>
      </c>
      <c r="X952">
        <v>7.9866690223975786E-3</v>
      </c>
      <c r="Y952">
        <f>S952/U952</f>
        <v>15.936680599791661</v>
      </c>
      <c r="Z952">
        <f>(((Y952/13)-1)/(0.0039))+23</f>
        <v>80.922694275969647</v>
      </c>
      <c r="AA952" t="s">
        <v>53</v>
      </c>
      <c r="AB952">
        <v>40</v>
      </c>
      <c r="AC952">
        <v>2.492140959947569</v>
      </c>
      <c r="AD952" t="s">
        <v>52</v>
      </c>
      <c r="AE952">
        <v>0</v>
      </c>
      <c r="AF952">
        <v>0</v>
      </c>
      <c r="AG952" t="s">
        <v>53</v>
      </c>
      <c r="AH952">
        <v>5</v>
      </c>
      <c r="AI952">
        <v>0.31151852362128613</v>
      </c>
      <c r="AJ952">
        <v>2.492140959947569</v>
      </c>
      <c r="AK952">
        <v>4.1666192052501411E-2</v>
      </c>
      <c r="AL952">
        <v>41.666192052501408</v>
      </c>
      <c r="AM952">
        <v>0.38990553473683198</v>
      </c>
      <c r="AN952">
        <v>0.9357839426399519</v>
      </c>
      <c r="AO952">
        <v>1704.9801190527101</v>
      </c>
      <c r="AP952">
        <f>AO952*(AN952/100)</f>
        <v>15.954930179298797</v>
      </c>
      <c r="AQ952">
        <v>1.7049799059296029E-3</v>
      </c>
      <c r="AR952">
        <v>21.730124759755402</v>
      </c>
      <c r="AS952">
        <v>0.40669403643483898</v>
      </c>
      <c r="AT952">
        <v>2.0829349563645699E-5</v>
      </c>
      <c r="AU952">
        <v>25.99447240598321</v>
      </c>
      <c r="AV952" t="str">
        <f>VLOOKUP(_xlfn.CONCAT(B952:C952),Sheet2!C:G,5,0)</f>
        <v>10.0, 68.0</v>
      </c>
      <c r="AW952">
        <f>ROUND(H952,-2)</f>
        <v>400</v>
      </c>
      <c r="AX952">
        <f>VLOOKUP(_xlfn.CONCAT(B952:C952),Sheet2!C:G,4,0)</f>
        <v>2.1362830044410592E-3</v>
      </c>
      <c r="AY952">
        <f>(AJ952*0.000001)/(VLOOKUP(_xlfn.CONCAT(B952:C952),Sheet2!$C:$G,4,0)*VLOOKUP(AA952,Sheet3!$A$1:$B$5,2,0)*SQRT(8*1.380649E-23*Sheet3!$D$2/(PI()*VLOOKUP(AA952,Sheet3!$A$1:$B$5,2,0))))</f>
        <v>1.7580835441035633E+19</v>
      </c>
      <c r="AZ952" t="str">
        <f>VLOOKUP(_xlfn.CONCAT(B952:C952),Sheet2!C:H,6,0)</f>
        <v>+1, +0</v>
      </c>
      <c r="BA952">
        <f>VLOOKUP(_xlfn.CONCAT(B952:C952),Sheet2!C:G,2,0)</f>
        <v>10</v>
      </c>
      <c r="BB952">
        <f>VLOOKUP(_xlfn.CONCAT(B952:C952),Sheet2!C:G,3,0)</f>
        <v>68</v>
      </c>
    </row>
    <row r="953" spans="1:54" x14ac:dyDescent="0.25">
      <c r="A953" t="s">
        <v>54</v>
      </c>
      <c r="B953" t="s">
        <v>55</v>
      </c>
      <c r="C953" t="s">
        <v>50</v>
      </c>
      <c r="D953" t="s">
        <v>51</v>
      </c>
      <c r="E953" s="1">
        <v>45720.459763857238</v>
      </c>
      <c r="F953">
        <v>0.34625222638888881</v>
      </c>
      <c r="G953">
        <v>346.25222638888869</v>
      </c>
      <c r="H953">
        <v>500.10000000000008</v>
      </c>
      <c r="I953">
        <v>5.3466240578678068E-12</v>
      </c>
      <c r="J953">
        <v>4.1443962499999989</v>
      </c>
      <c r="K953">
        <v>6.0906161793618206E-3</v>
      </c>
      <c r="L953">
        <v>2072.6125646249998</v>
      </c>
      <c r="M953">
        <v>3.2564234991814808E-14</v>
      </c>
      <c r="N953">
        <v>31.199694999999998</v>
      </c>
      <c r="O953">
        <v>11.8791374723013</v>
      </c>
      <c r="P953">
        <v>3.5635812499999999</v>
      </c>
      <c r="Q953">
        <v>6.9513601221511179</v>
      </c>
      <c r="R953">
        <v>111.1826481077188</v>
      </c>
      <c r="S953">
        <v>31.199694999999998</v>
      </c>
      <c r="T953">
        <v>11.8791374723013</v>
      </c>
      <c r="U953">
        <v>3.5635812499999999</v>
      </c>
      <c r="V953">
        <v>6.9513601221511179</v>
      </c>
      <c r="W953">
        <v>111.1826481077188</v>
      </c>
      <c r="X953">
        <v>82.576162510506265</v>
      </c>
      <c r="Y953">
        <f>S953/U953</f>
        <v>8.7551518574187135</v>
      </c>
      <c r="AA953" t="s">
        <v>53</v>
      </c>
      <c r="AB953">
        <v>40</v>
      </c>
      <c r="AC953">
        <v>2.492141325049726</v>
      </c>
      <c r="AD953" t="s">
        <v>52</v>
      </c>
      <c r="AE953">
        <v>0</v>
      </c>
      <c r="AF953">
        <v>0</v>
      </c>
      <c r="AG953" t="s">
        <v>53</v>
      </c>
      <c r="AH953">
        <v>5</v>
      </c>
      <c r="AI953">
        <v>0.31150333537152908</v>
      </c>
      <c r="AJ953">
        <v>2.492141325049726</v>
      </c>
      <c r="AK953">
        <v>5.0621796555152393E-2</v>
      </c>
      <c r="AL953">
        <v>50.621796555152393</v>
      </c>
      <c r="AM953">
        <v>0.39521118418057483</v>
      </c>
      <c r="AN953">
        <v>0.7807134694439235</v>
      </c>
      <c r="AO953">
        <v>2071.4430530176851</v>
      </c>
      <c r="AP953">
        <f>AO953*(AN953/100)</f>
        <v>16.172034926769502</v>
      </c>
      <c r="AQ953">
        <v>2.071442794099247E-3</v>
      </c>
      <c r="AR953">
        <v>24.805861762500651</v>
      </c>
      <c r="AS953">
        <v>0.38732540798296478</v>
      </c>
      <c r="AT953">
        <v>2.354292840245415E-5</v>
      </c>
      <c r="AU953">
        <v>24.424148255760208</v>
      </c>
      <c r="AV953" t="str">
        <f>VLOOKUP(_xlfn.CONCAT(B953:C953),Sheet2!C:G,5,0)</f>
        <v>10.0, 68.0</v>
      </c>
      <c r="AW953">
        <f>ROUND(H953,-2)</f>
        <v>500</v>
      </c>
      <c r="AX953">
        <f>VLOOKUP(_xlfn.CONCAT(B953:C953),Sheet2!C:G,4,0)</f>
        <v>2.1362830044410592E-3</v>
      </c>
      <c r="AY953">
        <f>(AJ953*0.000001)/(VLOOKUP(_xlfn.CONCAT(B953:C953),Sheet2!$C:$G,4,0)*VLOOKUP(AA953,Sheet3!$A$1:$B$5,2,0)*SQRT(8*1.380649E-23*Sheet3!$D$2/(PI()*VLOOKUP(AA953,Sheet3!$A$1:$B$5,2,0))))</f>
        <v>1.7580838016652763E+19</v>
      </c>
      <c r="AZ953" t="str">
        <f>VLOOKUP(_xlfn.CONCAT(B953:C953),Sheet2!C:H,6,0)</f>
        <v>+1, +0</v>
      </c>
      <c r="BA953">
        <f>VLOOKUP(_xlfn.CONCAT(B953:C953),Sheet2!C:G,2,0)</f>
        <v>10</v>
      </c>
      <c r="BB953">
        <f>VLOOKUP(_xlfn.CONCAT(B953:C953),Sheet2!C:G,3,0)</f>
        <v>68</v>
      </c>
    </row>
    <row r="954" spans="1:54" x14ac:dyDescent="0.25">
      <c r="A954" t="s">
        <v>54</v>
      </c>
      <c r="B954" t="s">
        <v>55</v>
      </c>
      <c r="C954" t="s">
        <v>50</v>
      </c>
      <c r="D954" t="s">
        <v>51</v>
      </c>
      <c r="E954" s="1">
        <v>45720.460437234047</v>
      </c>
      <c r="F954">
        <v>0.34474313888888908</v>
      </c>
      <c r="G954">
        <v>344.74313888888912</v>
      </c>
      <c r="H954">
        <v>500.10000000000008</v>
      </c>
      <c r="I954">
        <v>5.3466240578678068E-12</v>
      </c>
      <c r="J954">
        <v>4.1036125000000014</v>
      </c>
      <c r="K954">
        <v>4.561891857733231E-3</v>
      </c>
      <c r="L954">
        <v>2052.2166112500008</v>
      </c>
      <c r="M954">
        <v>2.4390720755947751E-14</v>
      </c>
      <c r="N954">
        <v>31.83423625</v>
      </c>
      <c r="O954">
        <v>11.195076612886391</v>
      </c>
      <c r="P954">
        <v>2.0630074999999999</v>
      </c>
      <c r="Q954">
        <v>7.9260900593893858E-4</v>
      </c>
      <c r="R954">
        <v>65.674268140521875</v>
      </c>
      <c r="S954">
        <v>31.83423625</v>
      </c>
      <c r="T954">
        <v>11.195076612886391</v>
      </c>
      <c r="U954">
        <v>2.0630074999999999</v>
      </c>
      <c r="V954">
        <v>7.9260900593893858E-4</v>
      </c>
      <c r="W954">
        <v>65.674268140521875</v>
      </c>
      <c r="X954">
        <v>8.8733185455501448E-3</v>
      </c>
      <c r="Y954">
        <f>S954/U954</f>
        <v>15.43098425478337</v>
      </c>
      <c r="Z954">
        <f>(((Y954/13)-1)/(0.0039))+23</f>
        <v>70.948407392176904</v>
      </c>
      <c r="AA954" t="s">
        <v>53</v>
      </c>
      <c r="AB954">
        <v>40</v>
      </c>
      <c r="AC954">
        <v>2.4921610405662369</v>
      </c>
      <c r="AD954" t="s">
        <v>52</v>
      </c>
      <c r="AE954">
        <v>0</v>
      </c>
      <c r="AF954">
        <v>0</v>
      </c>
      <c r="AG954" t="s">
        <v>53</v>
      </c>
      <c r="AH954">
        <v>5</v>
      </c>
      <c r="AI954">
        <v>0.3115150916610045</v>
      </c>
      <c r="AJ954">
        <v>2.4921610405662369</v>
      </c>
      <c r="AK954">
        <v>5.0403654127537133E-2</v>
      </c>
      <c r="AL954">
        <v>50.403654127537123</v>
      </c>
      <c r="AM954">
        <v>0.39507063716209911</v>
      </c>
      <c r="AN954">
        <v>0.7838134833685787</v>
      </c>
      <c r="AO954">
        <v>2062.500351999709</v>
      </c>
      <c r="AP954">
        <f>AO954*(AN954/100)</f>
        <v>16.166155853498115</v>
      </c>
      <c r="AQ954">
        <v>2.062500094191367E-3</v>
      </c>
      <c r="AR954">
        <v>24.83674902208562</v>
      </c>
      <c r="AS954">
        <v>0.38934757533104142</v>
      </c>
      <c r="AT954">
        <v>2.4066576346012971E-5</v>
      </c>
      <c r="AU954">
        <v>24.560591631132141</v>
      </c>
      <c r="AV954" t="str">
        <f>VLOOKUP(_xlfn.CONCAT(B954:C954),Sheet2!C:G,5,0)</f>
        <v>10.0, 68.0</v>
      </c>
      <c r="AW954">
        <f>ROUND(H954,-2)</f>
        <v>500</v>
      </c>
      <c r="AX954">
        <f>VLOOKUP(_xlfn.CONCAT(B954:C954),Sheet2!C:G,4,0)</f>
        <v>2.1362830044410592E-3</v>
      </c>
      <c r="AY954">
        <f>(AJ954*0.000001)/(VLOOKUP(_xlfn.CONCAT(B954:C954),Sheet2!$C:$G,4,0)*VLOOKUP(AA954,Sheet3!$A$1:$B$5,2,0)*SQRT(8*1.380649E-23*Sheet3!$D$2/(PI()*VLOOKUP(AA954,Sheet3!$A$1:$B$5,2,0))))</f>
        <v>1.7580977099977894E+19</v>
      </c>
      <c r="AZ954" t="str">
        <f>VLOOKUP(_xlfn.CONCAT(B954:C954),Sheet2!C:H,6,0)</f>
        <v>+1, +0</v>
      </c>
      <c r="BA954">
        <f>VLOOKUP(_xlfn.CONCAT(B954:C954),Sheet2!C:G,2,0)</f>
        <v>10</v>
      </c>
      <c r="BB954">
        <f>VLOOKUP(_xlfn.CONCAT(B954:C954),Sheet2!C:G,3,0)</f>
        <v>68</v>
      </c>
    </row>
    <row r="955" spans="1:54" x14ac:dyDescent="0.25">
      <c r="A955" t="s">
        <v>54</v>
      </c>
      <c r="B955" t="s">
        <v>55</v>
      </c>
      <c r="C955" t="s">
        <v>50</v>
      </c>
      <c r="D955" t="s">
        <v>51</v>
      </c>
      <c r="E955" s="1">
        <v>45720.460857602608</v>
      </c>
      <c r="F955">
        <v>0.34405076805555529</v>
      </c>
      <c r="G955">
        <v>344.05076805555541</v>
      </c>
      <c r="H955">
        <v>500.10000000000008</v>
      </c>
      <c r="I955">
        <v>5.3466240578678068E-12</v>
      </c>
      <c r="J955">
        <v>4.1107562499999997</v>
      </c>
      <c r="K955">
        <v>3.863352534199305E-3</v>
      </c>
      <c r="L955">
        <v>2055.7892006249999</v>
      </c>
      <c r="M955">
        <v>2.0655893603374559E-14</v>
      </c>
      <c r="N955">
        <v>32.384438749999987</v>
      </c>
      <c r="O955">
        <v>10.532317588069979</v>
      </c>
      <c r="P955">
        <v>2.0559500000000002</v>
      </c>
      <c r="Q955">
        <v>7.3189451902826532E-4</v>
      </c>
      <c r="R955">
        <v>66.580786848062488</v>
      </c>
      <c r="S955">
        <v>32.384438749999987</v>
      </c>
      <c r="T955">
        <v>10.532317588069979</v>
      </c>
      <c r="U955">
        <v>2.0559500000000002</v>
      </c>
      <c r="V955">
        <v>7.3189451902826532E-4</v>
      </c>
      <c r="W955">
        <v>66.580786848062488</v>
      </c>
      <c r="X955">
        <v>7.7085455153734174E-3</v>
      </c>
      <c r="Y955">
        <f>S955/U955</f>
        <v>15.751569225905291</v>
      </c>
      <c r="Z955">
        <f>(((Y955/13)-1)/(0.0039))+23</f>
        <v>77.271582364995865</v>
      </c>
      <c r="AA955" t="s">
        <v>53</v>
      </c>
      <c r="AB955">
        <v>40</v>
      </c>
      <c r="AC955">
        <v>2.4921902487388472</v>
      </c>
      <c r="AD955" t="s">
        <v>52</v>
      </c>
      <c r="AE955">
        <v>0</v>
      </c>
      <c r="AF955">
        <v>0</v>
      </c>
      <c r="AG955" t="s">
        <v>53</v>
      </c>
      <c r="AH955">
        <v>5</v>
      </c>
      <c r="AI955">
        <v>0.31151750133524481</v>
      </c>
      <c r="AJ955">
        <v>2.4921902487388472</v>
      </c>
      <c r="AK955">
        <v>5.0303570166604798E-2</v>
      </c>
      <c r="AL955">
        <v>50.3035701666048</v>
      </c>
      <c r="AM955">
        <v>0.39500634050488642</v>
      </c>
      <c r="AN955">
        <v>0.7852451410439264</v>
      </c>
      <c r="AO955">
        <v>2058.3808261610511</v>
      </c>
      <c r="AP955">
        <f>AO955*(AN955/100)</f>
        <v>16.163335421609485</v>
      </c>
      <c r="AQ955">
        <v>2.0583805688686669E-3</v>
      </c>
      <c r="AR955">
        <v>24.694932861730418</v>
      </c>
      <c r="AS955">
        <v>0.38783152076159599</v>
      </c>
      <c r="AT955">
        <v>2.3920226087408741E-5</v>
      </c>
      <c r="AU955">
        <v>24.46922580939307</v>
      </c>
      <c r="AV955" t="str">
        <f>VLOOKUP(_xlfn.CONCAT(B955:C955),Sheet2!C:G,5,0)</f>
        <v>10.0, 68.0</v>
      </c>
      <c r="AW955">
        <f>ROUND(H955,-2)</f>
        <v>500</v>
      </c>
      <c r="AX955">
        <f>VLOOKUP(_xlfn.CONCAT(B955:C955),Sheet2!C:G,4,0)</f>
        <v>2.1362830044410592E-3</v>
      </c>
      <c r="AY955">
        <f>(AJ955*0.000001)/(VLOOKUP(_xlfn.CONCAT(B955:C955),Sheet2!$C:$G,4,0)*VLOOKUP(AA955,Sheet3!$A$1:$B$5,2,0)*SQRT(8*1.380649E-23*Sheet3!$D$2/(PI()*VLOOKUP(AA955,Sheet3!$A$1:$B$5,2,0))))</f>
        <v>1.7581183149348477E+19</v>
      </c>
      <c r="AZ955" t="str">
        <f>VLOOKUP(_xlfn.CONCAT(B955:C955),Sheet2!C:H,6,0)</f>
        <v>+1, +0</v>
      </c>
      <c r="BA955">
        <f>VLOOKUP(_xlfn.CONCAT(B955:C955),Sheet2!C:G,2,0)</f>
        <v>10</v>
      </c>
      <c r="BB955">
        <f>VLOOKUP(_xlfn.CONCAT(B955:C955),Sheet2!C:G,3,0)</f>
        <v>68</v>
      </c>
    </row>
    <row r="956" spans="1:54" x14ac:dyDescent="0.25">
      <c r="A956" t="s">
        <v>54</v>
      </c>
      <c r="B956" t="s">
        <v>55</v>
      </c>
      <c r="C956" t="s">
        <v>50</v>
      </c>
      <c r="D956" t="s">
        <v>51</v>
      </c>
      <c r="E956" s="1">
        <v>45720.461305170247</v>
      </c>
      <c r="F956">
        <v>0.41184721111111072</v>
      </c>
      <c r="G956">
        <v>411.84721111111071</v>
      </c>
      <c r="H956">
        <v>600.10000000000014</v>
      </c>
      <c r="I956">
        <v>8.4180889421748443E-12</v>
      </c>
      <c r="J956">
        <v>4.3268012499999999</v>
      </c>
      <c r="K956">
        <v>9.4220601494218355E-3</v>
      </c>
      <c r="L956">
        <v>2596.513430125</v>
      </c>
      <c r="M956">
        <v>7.9315740356354213E-14</v>
      </c>
      <c r="N956">
        <v>30.446415000000009</v>
      </c>
      <c r="O956">
        <v>12.74415747460168</v>
      </c>
      <c r="P956">
        <v>3.56326125</v>
      </c>
      <c r="Q956">
        <v>7.0539582527675977</v>
      </c>
      <c r="R956">
        <v>108.4885307709188</v>
      </c>
      <c r="S956">
        <v>30.446415000000009</v>
      </c>
      <c r="T956">
        <v>12.74415747460168</v>
      </c>
      <c r="U956">
        <v>3.56326125</v>
      </c>
      <c r="V956">
        <v>7.0539582527675977</v>
      </c>
      <c r="W956">
        <v>108.4885307709188</v>
      </c>
      <c r="X956">
        <v>89.896754792536413</v>
      </c>
      <c r="Y956">
        <f>S956/U956</f>
        <v>8.5445362727753995</v>
      </c>
      <c r="AA956" t="s">
        <v>53</v>
      </c>
      <c r="AB956">
        <v>40</v>
      </c>
      <c r="AC956">
        <v>2.492222742830875</v>
      </c>
      <c r="AD956" t="s">
        <v>52</v>
      </c>
      <c r="AE956">
        <v>0</v>
      </c>
      <c r="AF956">
        <v>0</v>
      </c>
      <c r="AG956" t="s">
        <v>53</v>
      </c>
      <c r="AH956">
        <v>5</v>
      </c>
      <c r="AI956">
        <v>0.31151677113092963</v>
      </c>
      <c r="AJ956">
        <v>2.492222742830875</v>
      </c>
      <c r="AK956">
        <v>6.0103718051881437E-2</v>
      </c>
      <c r="AL956">
        <v>60.103718051881437</v>
      </c>
      <c r="AM956">
        <v>0.40184991621264488</v>
      </c>
      <c r="AN956">
        <v>0.66859410571866562</v>
      </c>
      <c r="AO956">
        <v>2459.362772287745</v>
      </c>
      <c r="AP956">
        <f>AO956*(AN956/100)</f>
        <v>16.443154533755031</v>
      </c>
      <c r="AQ956">
        <v>2.459362464878362E-3</v>
      </c>
      <c r="AR956">
        <v>27.91227615965618</v>
      </c>
      <c r="AS956">
        <v>0.37323966635075512</v>
      </c>
      <c r="AT956">
        <v>2.6792805292791381E-5</v>
      </c>
      <c r="AU956">
        <v>23.147855641550809</v>
      </c>
      <c r="AV956" t="str">
        <f>VLOOKUP(_xlfn.CONCAT(B956:C956),Sheet2!C:G,5,0)</f>
        <v>10.0, 68.0</v>
      </c>
      <c r="AW956">
        <f>ROUND(H956,-2)</f>
        <v>600</v>
      </c>
      <c r="AX956">
        <f>VLOOKUP(_xlfn.CONCAT(B956:C956),Sheet2!C:G,4,0)</f>
        <v>2.1362830044410592E-3</v>
      </c>
      <c r="AY956">
        <f>(AJ956*0.000001)/(VLOOKUP(_xlfn.CONCAT(B956:C956),Sheet2!$C:$G,4,0)*VLOOKUP(AA956,Sheet3!$A$1:$B$5,2,0)*SQRT(8*1.380649E-23*Sheet3!$D$2/(PI()*VLOOKUP(AA956,Sheet3!$A$1:$B$5,2,0))))</f>
        <v>1.7581412379273239E+19</v>
      </c>
      <c r="AZ956" t="str">
        <f>VLOOKUP(_xlfn.CONCAT(B956:C956),Sheet2!C:H,6,0)</f>
        <v>+1, +0</v>
      </c>
      <c r="BA956">
        <f>VLOOKUP(_xlfn.CONCAT(B956:C956),Sheet2!C:G,2,0)</f>
        <v>10</v>
      </c>
      <c r="BB956">
        <f>VLOOKUP(_xlfn.CONCAT(B956:C956),Sheet2!C:G,3,0)</f>
        <v>68</v>
      </c>
    </row>
    <row r="957" spans="1:54" x14ac:dyDescent="0.25">
      <c r="A957" t="s">
        <v>54</v>
      </c>
      <c r="B957" t="s">
        <v>55</v>
      </c>
      <c r="C957" t="s">
        <v>50</v>
      </c>
      <c r="D957" t="s">
        <v>51</v>
      </c>
      <c r="E957" s="1">
        <v>45720.461750654576</v>
      </c>
      <c r="F957">
        <v>0.40972138194444468</v>
      </c>
      <c r="G957">
        <v>409.72138194444472</v>
      </c>
      <c r="H957">
        <v>600.10000000000014</v>
      </c>
      <c r="I957">
        <v>8.4180889421748443E-12</v>
      </c>
      <c r="J957">
        <v>4.3122987500000001</v>
      </c>
      <c r="K957">
        <v>7.7078701672800244E-3</v>
      </c>
      <c r="L957">
        <v>2587.810479875001</v>
      </c>
      <c r="M957">
        <v>6.4885536622899336E-14</v>
      </c>
      <c r="N957">
        <v>32.272235000000002</v>
      </c>
      <c r="O957">
        <v>11.357649137792439</v>
      </c>
      <c r="P957">
        <v>2.0690525000000002</v>
      </c>
      <c r="Q957">
        <v>7.9563499407996074E-4</v>
      </c>
      <c r="R957">
        <v>66.772948507337489</v>
      </c>
      <c r="S957">
        <v>32.272235000000002</v>
      </c>
      <c r="T957">
        <v>11.357649137792439</v>
      </c>
      <c r="U957">
        <v>2.0690525000000002</v>
      </c>
      <c r="V957">
        <v>7.9563499407996074E-4</v>
      </c>
      <c r="W957">
        <v>66.772948507337489</v>
      </c>
      <c r="X957">
        <v>9.0365431045097561E-3</v>
      </c>
      <c r="Y957">
        <f>S957/U957</f>
        <v>15.597591167937981</v>
      </c>
      <c r="Z957">
        <f>(((Y957/13)-1)/(0.0039))+23</f>
        <v>74.234539801538119</v>
      </c>
      <c r="AA957" t="s">
        <v>53</v>
      </c>
      <c r="AB957">
        <v>40</v>
      </c>
      <c r="AC957">
        <v>2.4922245683416628</v>
      </c>
      <c r="AD957" t="s">
        <v>52</v>
      </c>
      <c r="AE957">
        <v>0</v>
      </c>
      <c r="AF957">
        <v>0</v>
      </c>
      <c r="AG957" t="s">
        <v>53</v>
      </c>
      <c r="AH957">
        <v>5</v>
      </c>
      <c r="AI957">
        <v>0.31151691717179258</v>
      </c>
      <c r="AJ957">
        <v>2.4922245683416628</v>
      </c>
      <c r="AK957">
        <v>5.9796424051293713E-2</v>
      </c>
      <c r="AL957">
        <v>59.796424051293712</v>
      </c>
      <c r="AM957">
        <v>0.40161879622788049</v>
      </c>
      <c r="AN957">
        <v>0.67164350142973372</v>
      </c>
      <c r="AO957">
        <v>2446.78692557862</v>
      </c>
      <c r="AP957">
        <f>AO957*(AN957/100)</f>
        <v>16.433685379481176</v>
      </c>
      <c r="AQ957">
        <v>2.446786619741243E-3</v>
      </c>
      <c r="AR957">
        <v>27.720482812525798</v>
      </c>
      <c r="AS957">
        <v>0.37236564275055162</v>
      </c>
      <c r="AT957">
        <v>2.702320303663094E-5</v>
      </c>
      <c r="AU957">
        <v>23.106956446896401</v>
      </c>
      <c r="AV957" t="str">
        <f>VLOOKUP(_xlfn.CONCAT(B957:C957),Sheet2!C:G,5,0)</f>
        <v>10.0, 68.0</v>
      </c>
      <c r="AW957">
        <f>ROUND(H957,-2)</f>
        <v>600</v>
      </c>
      <c r="AX957">
        <f>VLOOKUP(_xlfn.CONCAT(B957:C957),Sheet2!C:G,4,0)</f>
        <v>2.1362830044410592E-3</v>
      </c>
      <c r="AY957">
        <f>(AJ957*0.000001)/(VLOOKUP(_xlfn.CONCAT(B957:C957),Sheet2!$C:$G,4,0)*VLOOKUP(AA957,Sheet3!$A$1:$B$5,2,0)*SQRT(8*1.380649E-23*Sheet3!$D$2/(PI()*VLOOKUP(AA957,Sheet3!$A$1:$B$5,2,0))))</f>
        <v>1.7581425257358899E+19</v>
      </c>
      <c r="AZ957" t="str">
        <f>VLOOKUP(_xlfn.CONCAT(B957:C957),Sheet2!C:H,6,0)</f>
        <v>+1, +0</v>
      </c>
      <c r="BA957">
        <f>VLOOKUP(_xlfn.CONCAT(B957:C957),Sheet2!C:G,2,0)</f>
        <v>10</v>
      </c>
      <c r="BB957">
        <f>VLOOKUP(_xlfn.CONCAT(B957:C957),Sheet2!C:G,3,0)</f>
        <v>68</v>
      </c>
    </row>
    <row r="958" spans="1:54" x14ac:dyDescent="0.25">
      <c r="A958" t="s">
        <v>54</v>
      </c>
      <c r="B958" t="s">
        <v>55</v>
      </c>
      <c r="C958" t="s">
        <v>50</v>
      </c>
      <c r="D958" t="s">
        <v>51</v>
      </c>
      <c r="E958" s="1">
        <v>45720.462178777838</v>
      </c>
      <c r="F958">
        <v>0.41541151250000041</v>
      </c>
      <c r="G958">
        <v>415.41151250000041</v>
      </c>
      <c r="H958">
        <v>600.10000000000014</v>
      </c>
      <c r="I958">
        <v>8.4180889421748443E-12</v>
      </c>
      <c r="J958">
        <v>4.3101775</v>
      </c>
      <c r="K958">
        <v>6.4979822611972099E-3</v>
      </c>
      <c r="L958">
        <v>2586.53751775</v>
      </c>
      <c r="M958">
        <v>5.4700592619432532E-14</v>
      </c>
      <c r="N958">
        <v>33.693688750000007</v>
      </c>
      <c r="O958">
        <v>9.491279989504779</v>
      </c>
      <c r="P958">
        <v>2.0619912500000002</v>
      </c>
      <c r="Q958">
        <v>7.2755419480825898E-4</v>
      </c>
      <c r="R958">
        <v>69.476091382723439</v>
      </c>
      <c r="S958">
        <v>33.693688750000007</v>
      </c>
      <c r="T958">
        <v>9.491279989504779</v>
      </c>
      <c r="U958">
        <v>2.0619912500000002</v>
      </c>
      <c r="V958">
        <v>7.2755419480825898E-4</v>
      </c>
      <c r="W958">
        <v>69.476091382723439</v>
      </c>
      <c r="X958">
        <v>6.9054205704638903E-3</v>
      </c>
      <c r="Y958">
        <f>S958/U958</f>
        <v>16.340364562652731</v>
      </c>
      <c r="Z958">
        <f>(((Y958/13)-1)/(0.0039))+23</f>
        <v>88.884902616424668</v>
      </c>
      <c r="AA958" t="s">
        <v>53</v>
      </c>
      <c r="AB958">
        <v>40</v>
      </c>
      <c r="AC958">
        <v>2.492164691587814</v>
      </c>
      <c r="AD958" t="s">
        <v>52</v>
      </c>
      <c r="AE958">
        <v>0</v>
      </c>
      <c r="AF958">
        <v>0</v>
      </c>
      <c r="AG958" t="s">
        <v>53</v>
      </c>
      <c r="AH958">
        <v>5</v>
      </c>
      <c r="AI958">
        <v>0.31151516468143597</v>
      </c>
      <c r="AJ958">
        <v>2.492164691587814</v>
      </c>
      <c r="AK958">
        <v>6.0618946862487227E-2</v>
      </c>
      <c r="AL958">
        <v>60.618946862487228</v>
      </c>
      <c r="AM958">
        <v>0.40223978381332681</v>
      </c>
      <c r="AN958">
        <v>0.66355455617828374</v>
      </c>
      <c r="AO958">
        <v>2480.5030159399198</v>
      </c>
      <c r="AP958">
        <f>AO958*(AN958/100)</f>
        <v>16.45949077840908</v>
      </c>
      <c r="AQ958">
        <v>2.4805027058824791E-3</v>
      </c>
      <c r="AR958">
        <v>28.503044935873241</v>
      </c>
      <c r="AS958">
        <v>0.37826650664306111</v>
      </c>
      <c r="AT958">
        <v>2.7757457878937909E-5</v>
      </c>
      <c r="AU958">
        <v>23.436330015123449</v>
      </c>
      <c r="AV958" t="str">
        <f>VLOOKUP(_xlfn.CONCAT(B958:C958),Sheet2!C:G,5,0)</f>
        <v>10.0, 68.0</v>
      </c>
      <c r="AW958">
        <f>ROUND(H958,-2)</f>
        <v>600</v>
      </c>
      <c r="AX958">
        <f>VLOOKUP(_xlfn.CONCAT(B958:C958),Sheet2!C:G,4,0)</f>
        <v>2.1362830044410592E-3</v>
      </c>
      <c r="AY958">
        <f>(AJ958*0.000001)/(VLOOKUP(_xlfn.CONCAT(B958:C958),Sheet2!$C:$G,4,0)*VLOOKUP(AA958,Sheet3!$A$1:$B$5,2,0)*SQRT(8*1.380649E-23*Sheet3!$D$2/(PI()*VLOOKUP(AA958,Sheet3!$A$1:$B$5,2,0))))</f>
        <v>1.7581002856149223E+19</v>
      </c>
      <c r="AZ958" t="str">
        <f>VLOOKUP(_xlfn.CONCAT(B958:C958),Sheet2!C:H,6,0)</f>
        <v>+1, +0</v>
      </c>
      <c r="BA958">
        <f>VLOOKUP(_xlfn.CONCAT(B958:C958),Sheet2!C:G,2,0)</f>
        <v>10</v>
      </c>
      <c r="BB958">
        <f>VLOOKUP(_xlfn.CONCAT(B958:C958),Sheet2!C:G,3,0)</f>
        <v>68</v>
      </c>
    </row>
    <row r="959" spans="1:54" x14ac:dyDescent="0.25">
      <c r="A959" t="s">
        <v>54</v>
      </c>
      <c r="B959" t="s">
        <v>55</v>
      </c>
      <c r="C959" t="s">
        <v>50</v>
      </c>
      <c r="D959" t="s">
        <v>51</v>
      </c>
      <c r="E959" s="1">
        <v>45720.463097292617</v>
      </c>
      <c r="F959">
        <v>0.25249386527777767</v>
      </c>
      <c r="G959">
        <v>252.4938652777777</v>
      </c>
      <c r="H959">
        <v>199.249875</v>
      </c>
      <c r="I959">
        <v>0.7757268685518327</v>
      </c>
      <c r="J959">
        <v>5.7614062500000003</v>
      </c>
      <c r="K959">
        <v>2.455228562372928E-2</v>
      </c>
      <c r="L959">
        <v>1147.959475136719</v>
      </c>
      <c r="M959">
        <v>1.9045867642685701E-2</v>
      </c>
      <c r="N959">
        <v>32.268748750000007</v>
      </c>
      <c r="O959">
        <v>11.3674939022481</v>
      </c>
      <c r="P959">
        <v>2.0391487499999998</v>
      </c>
      <c r="Q959">
        <v>7.9838600486611651E-4</v>
      </c>
      <c r="R959">
        <v>65.800778677626568</v>
      </c>
      <c r="S959">
        <v>32.268748750000007</v>
      </c>
      <c r="T959">
        <v>11.3674939022481</v>
      </c>
      <c r="U959">
        <v>2.0391487499999998</v>
      </c>
      <c r="V959">
        <v>7.9838600486611651E-4</v>
      </c>
      <c r="W959">
        <v>65.800778677626568</v>
      </c>
      <c r="X959">
        <v>9.0756480419558021E-3</v>
      </c>
      <c r="Y959">
        <f>S959/U959</f>
        <v>15.824617380169059</v>
      </c>
      <c r="Z959">
        <f>(((Y959/13)-1)/(0.0039))+23</f>
        <v>78.71237436230885</v>
      </c>
      <c r="AA959" t="s">
        <v>53</v>
      </c>
      <c r="AB959">
        <v>60</v>
      </c>
      <c r="AC959">
        <v>3.7383919829382961</v>
      </c>
      <c r="AD959" t="s">
        <v>52</v>
      </c>
      <c r="AE959">
        <v>0</v>
      </c>
      <c r="AF959">
        <v>0</v>
      </c>
      <c r="AG959" t="s">
        <v>53</v>
      </c>
      <c r="AH959">
        <v>5</v>
      </c>
      <c r="AI959">
        <v>0.31150282422850839</v>
      </c>
      <c r="AJ959">
        <v>3.7383919829382961</v>
      </c>
      <c r="AK959">
        <v>3.7068787533467921E-2</v>
      </c>
      <c r="AL959">
        <v>37.068787533467919</v>
      </c>
      <c r="AM959">
        <v>0.38755896990289129</v>
      </c>
      <c r="AN959">
        <v>1.045512938757384</v>
      </c>
      <c r="AO959">
        <v>1011.187414295415</v>
      </c>
      <c r="AP959">
        <f>AO959*(AN959/100)</f>
        <v>10.572095251544797</v>
      </c>
      <c r="AQ959">
        <v>1.011187330037875E-3</v>
      </c>
      <c r="AR959">
        <v>16.009411690759158</v>
      </c>
      <c r="AS959">
        <v>0.33476094129164868</v>
      </c>
      <c r="AT959">
        <v>1.514150282368405E-5</v>
      </c>
      <c r="AU959">
        <v>32.291024497230723</v>
      </c>
      <c r="AV959" t="str">
        <f>VLOOKUP(_xlfn.CONCAT(B959:C959),Sheet2!C:G,5,0)</f>
        <v>10.0, 68.0</v>
      </c>
      <c r="AW959">
        <f>ROUND(H959,-2)</f>
        <v>200</v>
      </c>
      <c r="AX959">
        <f>VLOOKUP(_xlfn.CONCAT(B959:C959),Sheet2!C:G,4,0)</f>
        <v>2.1362830044410592E-3</v>
      </c>
      <c r="AY959">
        <f>(AJ959*0.000001)/(VLOOKUP(_xlfn.CONCAT(B959:C959),Sheet2!$C:$G,4,0)*VLOOKUP(AA959,Sheet3!$A$1:$B$5,2,0)*SQRT(8*1.380649E-23*Sheet3!$D$2/(PI()*VLOOKUP(AA959,Sheet3!$A$1:$B$5,2,0))))</f>
        <v>2.6372526804225319E+19</v>
      </c>
      <c r="AZ959" t="str">
        <f>VLOOKUP(_xlfn.CONCAT(B959:C959),Sheet2!C:H,6,0)</f>
        <v>+1, +0</v>
      </c>
      <c r="BA959">
        <f>VLOOKUP(_xlfn.CONCAT(B959:C959),Sheet2!C:G,2,0)</f>
        <v>10</v>
      </c>
      <c r="BB959">
        <f>VLOOKUP(_xlfn.CONCAT(B959:C959),Sheet2!C:G,3,0)</f>
        <v>68</v>
      </c>
    </row>
    <row r="960" spans="1:54" x14ac:dyDescent="0.25">
      <c r="A960" t="s">
        <v>54</v>
      </c>
      <c r="B960" t="s">
        <v>55</v>
      </c>
      <c r="C960" t="s">
        <v>50</v>
      </c>
      <c r="D960" t="s">
        <v>51</v>
      </c>
      <c r="E960" s="1">
        <v>45720.463514189083</v>
      </c>
      <c r="F960">
        <v>0.25482605000000008</v>
      </c>
      <c r="G960">
        <v>254.82605000000009</v>
      </c>
      <c r="H960">
        <v>199.44887499999999</v>
      </c>
      <c r="I960">
        <v>0.51551520761913738</v>
      </c>
      <c r="J960">
        <v>5.7832774999999996</v>
      </c>
      <c r="K960">
        <v>2.1259479075537178E-2</v>
      </c>
      <c r="L960">
        <v>1153.468191187812</v>
      </c>
      <c r="M960">
        <v>1.095958476950025E-2</v>
      </c>
      <c r="N960">
        <v>33.087465000000009</v>
      </c>
      <c r="O960">
        <v>10.35808083162228</v>
      </c>
      <c r="P960">
        <v>3.75796375</v>
      </c>
      <c r="Q960">
        <v>7.524960687214068</v>
      </c>
      <c r="R960">
        <v>124.3414940493938</v>
      </c>
      <c r="S960">
        <v>33.087465000000009</v>
      </c>
      <c r="T960">
        <v>10.35808083162228</v>
      </c>
      <c r="U960">
        <v>3.75796375</v>
      </c>
      <c r="V960">
        <v>7.524960687214068</v>
      </c>
      <c r="W960">
        <v>124.3414940493938</v>
      </c>
      <c r="X960">
        <v>77.944151052943241</v>
      </c>
      <c r="Y960">
        <f>S960/U960</f>
        <v>8.8046259094436472</v>
      </c>
      <c r="AA960" t="s">
        <v>53</v>
      </c>
      <c r="AB960">
        <v>60</v>
      </c>
      <c r="AC960">
        <v>3.7384127937612801</v>
      </c>
      <c r="AD960" t="s">
        <v>52</v>
      </c>
      <c r="AE960">
        <v>0</v>
      </c>
      <c r="AF960">
        <v>0</v>
      </c>
      <c r="AG960" t="s">
        <v>53</v>
      </c>
      <c r="AH960">
        <v>5</v>
      </c>
      <c r="AI960">
        <v>0.31151523770186762</v>
      </c>
      <c r="AJ960">
        <v>3.7384127937612801</v>
      </c>
      <c r="AK960">
        <v>3.7405910753263293E-2</v>
      </c>
      <c r="AL960">
        <v>37.405910753263292</v>
      </c>
      <c r="AM960">
        <v>0.38772218896559268</v>
      </c>
      <c r="AN960">
        <v>1.0365265305878639</v>
      </c>
      <c r="AO960">
        <v>1020.378008877913</v>
      </c>
      <c r="AP960">
        <f>AO960*(AN960/100)</f>
        <v>10.576488774303757</v>
      </c>
      <c r="AQ960">
        <v>1.0203779238516491E-3</v>
      </c>
      <c r="AR960">
        <v>16.223987166340841</v>
      </c>
      <c r="AS960">
        <v>0.33633186259658598</v>
      </c>
      <c r="AT960">
        <v>1.4645257261254679E-5</v>
      </c>
      <c r="AU960">
        <v>32.429078702849743</v>
      </c>
      <c r="AV960" t="str">
        <f>VLOOKUP(_xlfn.CONCAT(B960:C960),Sheet2!C:G,5,0)</f>
        <v>10.0, 68.0</v>
      </c>
      <c r="AW960">
        <f>ROUND(H960,-2)</f>
        <v>200</v>
      </c>
      <c r="AX960">
        <f>VLOOKUP(_xlfn.CONCAT(B960:C960),Sheet2!C:G,4,0)</f>
        <v>2.1362830044410592E-3</v>
      </c>
      <c r="AY960">
        <f>(AJ960*0.000001)/(VLOOKUP(_xlfn.CONCAT(B960:C960),Sheet2!$C:$G,4,0)*VLOOKUP(AA960,Sheet3!$A$1:$B$5,2,0)*SQRT(8*1.380649E-23*Sheet3!$D$2/(PI()*VLOOKUP(AA960,Sheet3!$A$1:$B$5,2,0))))</f>
        <v>2.6372673614401851E+19</v>
      </c>
      <c r="AZ960" t="str">
        <f>VLOOKUP(_xlfn.CONCAT(B960:C960),Sheet2!C:H,6,0)</f>
        <v>+1, +0</v>
      </c>
      <c r="BA960">
        <f>VLOOKUP(_xlfn.CONCAT(B960:C960),Sheet2!C:G,2,0)</f>
        <v>10</v>
      </c>
      <c r="BB960">
        <f>VLOOKUP(_xlfn.CONCAT(B960:C960),Sheet2!C:G,3,0)</f>
        <v>68</v>
      </c>
    </row>
    <row r="961" spans="1:54" x14ac:dyDescent="0.25">
      <c r="A961" t="s">
        <v>54</v>
      </c>
      <c r="B961" t="s">
        <v>55</v>
      </c>
      <c r="C961" t="s">
        <v>50</v>
      </c>
      <c r="D961" t="s">
        <v>51</v>
      </c>
      <c r="E961" s="1">
        <v>45720.464056200763</v>
      </c>
      <c r="F961">
        <v>0.25397372638888838</v>
      </c>
      <c r="G961">
        <v>253.97372638888839</v>
      </c>
      <c r="H961">
        <v>199.11112499999999</v>
      </c>
      <c r="I961">
        <v>0.69382308441386698</v>
      </c>
      <c r="J961">
        <v>5.7915987499999986</v>
      </c>
      <c r="K961">
        <v>1.6250164098526341E-2</v>
      </c>
      <c r="L961">
        <v>1153.171742661094</v>
      </c>
      <c r="M961">
        <v>1.1274738977071029E-2</v>
      </c>
      <c r="N961">
        <v>33.144773749999977</v>
      </c>
      <c r="O961">
        <v>11.681117908490309</v>
      </c>
      <c r="P961">
        <v>2.0808800000000001</v>
      </c>
      <c r="Q961">
        <v>8.0399503108686187E-4</v>
      </c>
      <c r="R961">
        <v>68.970296800899959</v>
      </c>
      <c r="S961">
        <v>33.144773749999977</v>
      </c>
      <c r="T961">
        <v>11.681117908490309</v>
      </c>
      <c r="U961">
        <v>2.0808800000000001</v>
      </c>
      <c r="V961">
        <v>8.0399503108686187E-4</v>
      </c>
      <c r="W961">
        <v>68.970296800899959</v>
      </c>
      <c r="X961">
        <v>9.3915607559659654E-3</v>
      </c>
      <c r="Y961">
        <f>S961/U961</f>
        <v>15.928248505439996</v>
      </c>
      <c r="Z961">
        <f>(((Y961/13)-1)/(0.0039))+23</f>
        <v>80.756380777909186</v>
      </c>
      <c r="AA961" t="s">
        <v>53</v>
      </c>
      <c r="AB961">
        <v>60</v>
      </c>
      <c r="AC961">
        <v>3.7384799725582818</v>
      </c>
      <c r="AD961" t="s">
        <v>52</v>
      </c>
      <c r="AE961">
        <v>0</v>
      </c>
      <c r="AF961">
        <v>0</v>
      </c>
      <c r="AG961" t="s">
        <v>53</v>
      </c>
      <c r="AH961">
        <v>5</v>
      </c>
      <c r="AI961">
        <v>0.31151677113092963</v>
      </c>
      <c r="AJ961">
        <v>3.7384799725582818</v>
      </c>
      <c r="AK961">
        <v>3.7282705212403823E-2</v>
      </c>
      <c r="AL961">
        <v>37.282705212403819</v>
      </c>
      <c r="AM961">
        <v>0.38766237533133902</v>
      </c>
      <c r="AN961">
        <v>1.039791434454078</v>
      </c>
      <c r="AO961">
        <v>1016.998868319291</v>
      </c>
      <c r="AP961">
        <f>AO961*(AN961/100)</f>
        <v>10.574667121278894</v>
      </c>
      <c r="AQ961">
        <v>1.0169987835757109E-3</v>
      </c>
      <c r="AR961">
        <v>16.121141428736411</v>
      </c>
      <c r="AS961">
        <v>0.33525249542445801</v>
      </c>
      <c r="AT961">
        <v>1.521136055033147E-5</v>
      </c>
      <c r="AU961">
        <v>32.330574738476628</v>
      </c>
      <c r="AV961" t="str">
        <f>VLOOKUP(_xlfn.CONCAT(B961:C961),Sheet2!C:G,5,0)</f>
        <v>10.0, 68.0</v>
      </c>
      <c r="AW961">
        <f>ROUND(H961,-2)</f>
        <v>200</v>
      </c>
      <c r="AX961">
        <f>VLOOKUP(_xlfn.CONCAT(B961:C961),Sheet2!C:G,4,0)</f>
        <v>2.1362830044410592E-3</v>
      </c>
      <c r="AY961">
        <f>(AJ961*0.000001)/(VLOOKUP(_xlfn.CONCAT(B961:C961),Sheet2!$C:$G,4,0)*VLOOKUP(AA961,Sheet3!$A$1:$B$5,2,0)*SQRT(8*1.380649E-23*Sheet3!$D$2/(PI()*VLOOKUP(AA961,Sheet3!$A$1:$B$5,2,0))))</f>
        <v>2.637314752795417E+19</v>
      </c>
      <c r="AZ961" t="str">
        <f>VLOOKUP(_xlfn.CONCAT(B961:C961),Sheet2!C:H,6,0)</f>
        <v>+1, +0</v>
      </c>
      <c r="BA961">
        <f>VLOOKUP(_xlfn.CONCAT(B961:C961),Sheet2!C:G,2,0)</f>
        <v>10</v>
      </c>
      <c r="BB961">
        <f>VLOOKUP(_xlfn.CONCAT(B961:C961),Sheet2!C:G,3,0)</f>
        <v>68</v>
      </c>
    </row>
    <row r="962" spans="1:54" x14ac:dyDescent="0.25">
      <c r="A962" t="s">
        <v>54</v>
      </c>
      <c r="B962" t="s">
        <v>55</v>
      </c>
      <c r="C962" t="s">
        <v>50</v>
      </c>
      <c r="D962" t="s">
        <v>51</v>
      </c>
      <c r="E962" s="1">
        <v>45720.464476800837</v>
      </c>
      <c r="F962">
        <v>0.36898222777777739</v>
      </c>
      <c r="G962">
        <v>368.98222777777738</v>
      </c>
      <c r="H962">
        <v>300.00387499999999</v>
      </c>
      <c r="I962">
        <v>1.9311928003288049E-2</v>
      </c>
      <c r="J962">
        <v>6.2345574999999993</v>
      </c>
      <c r="K962">
        <v>1.020634143593502E-2</v>
      </c>
      <c r="L962">
        <v>1870.3914089103121</v>
      </c>
      <c r="M962">
        <v>1.9710413098775271E-4</v>
      </c>
      <c r="N962">
        <v>36.068991249999989</v>
      </c>
      <c r="O962">
        <v>7.0560005469331326</v>
      </c>
      <c r="P962">
        <v>2.073998749999999</v>
      </c>
      <c r="Q962">
        <v>7.3785430385494948E-4</v>
      </c>
      <c r="R962">
        <v>74.807042766260892</v>
      </c>
      <c r="S962">
        <v>36.068991249999989</v>
      </c>
      <c r="T962">
        <v>7.0560005469331326</v>
      </c>
      <c r="U962">
        <v>2.073998749999999</v>
      </c>
      <c r="V962">
        <v>7.3785430385494948E-4</v>
      </c>
      <c r="W962">
        <v>74.807042766260892</v>
      </c>
      <c r="X962">
        <v>5.2063003715574901E-3</v>
      </c>
      <c r="Y962">
        <f>S962/U962</f>
        <v>17.391038085244752</v>
      </c>
      <c r="Z962">
        <f>(((Y962/13)-1)/(0.0039))+23</f>
        <v>109.60824625729295</v>
      </c>
      <c r="AA962" t="s">
        <v>53</v>
      </c>
      <c r="AB962">
        <v>60</v>
      </c>
      <c r="AC962">
        <v>3.7384675590849228</v>
      </c>
      <c r="AD962" t="s">
        <v>52</v>
      </c>
      <c r="AE962">
        <v>0</v>
      </c>
      <c r="AF962">
        <v>0</v>
      </c>
      <c r="AG962" t="s">
        <v>53</v>
      </c>
      <c r="AH962">
        <v>5</v>
      </c>
      <c r="AI962">
        <v>0.31151049137381848</v>
      </c>
      <c r="AJ962">
        <v>3.7384675590849228</v>
      </c>
      <c r="AK962">
        <v>5.3907475936017787E-2</v>
      </c>
      <c r="AL962">
        <v>53.907475936017789</v>
      </c>
      <c r="AM962">
        <v>0.39739511201230499</v>
      </c>
      <c r="AN962">
        <v>0.73717996458222046</v>
      </c>
      <c r="AO962">
        <v>1470.494797776126</v>
      </c>
      <c r="AP962">
        <f>AO962*(AN962/100)</f>
        <v>10.84019302942944</v>
      </c>
      <c r="AQ962">
        <v>1.470494675246102E-3</v>
      </c>
      <c r="AR962">
        <v>20.77982493239071</v>
      </c>
      <c r="AS962">
        <v>0.30636941215369062</v>
      </c>
      <c r="AT962">
        <v>1.9980687708307559E-5</v>
      </c>
      <c r="AU962">
        <v>28.82149462364362</v>
      </c>
      <c r="AV962" t="str">
        <f>VLOOKUP(_xlfn.CONCAT(B962:C962),Sheet2!C:G,5,0)</f>
        <v>10.0, 68.0</v>
      </c>
      <c r="AW962">
        <f>ROUND(H962,-2)</f>
        <v>300</v>
      </c>
      <c r="AX962">
        <f>VLOOKUP(_xlfn.CONCAT(B962:C962),Sheet2!C:G,4,0)</f>
        <v>2.1362830044410592E-3</v>
      </c>
      <c r="AY962">
        <f>(AJ962*0.000001)/(VLOOKUP(_xlfn.CONCAT(B962:C962),Sheet2!$C:$G,4,0)*VLOOKUP(AA962,Sheet3!$A$1:$B$5,2,0)*SQRT(8*1.380649E-23*Sheet3!$D$2/(PI()*VLOOKUP(AA962,Sheet3!$A$1:$B$5,2,0))))</f>
        <v>2.637305995697168E+19</v>
      </c>
      <c r="AZ962" t="str">
        <f>VLOOKUP(_xlfn.CONCAT(B962:C962),Sheet2!C:H,6,0)</f>
        <v>+1, +0</v>
      </c>
      <c r="BA962">
        <f>VLOOKUP(_xlfn.CONCAT(B962:C962),Sheet2!C:G,2,0)</f>
        <v>10</v>
      </c>
      <c r="BB962">
        <f>VLOOKUP(_xlfn.CONCAT(B962:C962),Sheet2!C:G,3,0)</f>
        <v>68</v>
      </c>
    </row>
    <row r="963" spans="1:54" x14ac:dyDescent="0.25">
      <c r="A963" t="s">
        <v>54</v>
      </c>
      <c r="B963" t="s">
        <v>55</v>
      </c>
      <c r="C963" t="s">
        <v>50</v>
      </c>
      <c r="D963" t="s">
        <v>51</v>
      </c>
      <c r="E963" s="1">
        <v>45720.464910479677</v>
      </c>
      <c r="F963">
        <v>0.36842122083333351</v>
      </c>
      <c r="G963">
        <v>368.42122083333351</v>
      </c>
      <c r="H963">
        <v>300.00787500000001</v>
      </c>
      <c r="I963">
        <v>2.695166721108648E-2</v>
      </c>
      <c r="J963">
        <v>6.2259399999999996</v>
      </c>
      <c r="K963">
        <v>9.1678220533288352E-3</v>
      </c>
      <c r="L963">
        <v>1867.8310292775</v>
      </c>
      <c r="M963">
        <v>2.4708808903177828E-4</v>
      </c>
      <c r="N963">
        <v>34.605411250000003</v>
      </c>
      <c r="O963">
        <v>9.7633433867314139</v>
      </c>
      <c r="P963">
        <v>3.7072337499999999</v>
      </c>
      <c r="Q963">
        <v>7.453238234105231</v>
      </c>
      <c r="R963">
        <v>128.29034851862971</v>
      </c>
      <c r="S963">
        <v>34.605411250000003</v>
      </c>
      <c r="T963">
        <v>9.7633433867314139</v>
      </c>
      <c r="U963">
        <v>3.7072337499999999</v>
      </c>
      <c r="V963">
        <v>7.453238234105231</v>
      </c>
      <c r="W963">
        <v>128.29034851862971</v>
      </c>
      <c r="X963">
        <v>72.768524222685031</v>
      </c>
      <c r="Y963">
        <f>S963/U963</f>
        <v>9.3345641477287487</v>
      </c>
      <c r="AA963" t="s">
        <v>53</v>
      </c>
      <c r="AB963">
        <v>60</v>
      </c>
      <c r="AC963">
        <v>3.738469749697868</v>
      </c>
      <c r="AD963" t="s">
        <v>52</v>
      </c>
      <c r="AE963">
        <v>0</v>
      </c>
      <c r="AF963">
        <v>0</v>
      </c>
      <c r="AG963" t="s">
        <v>53</v>
      </c>
      <c r="AH963">
        <v>5</v>
      </c>
      <c r="AI963">
        <v>0.31152421921494511</v>
      </c>
      <c r="AJ963">
        <v>3.738469749697868</v>
      </c>
      <c r="AK963">
        <v>5.3826380958576087E-2</v>
      </c>
      <c r="AL963">
        <v>53.826380958576088</v>
      </c>
      <c r="AM963">
        <v>0.39733970603552182</v>
      </c>
      <c r="AN963">
        <v>0.73818766738434083</v>
      </c>
      <c r="AO963">
        <v>1468.281818586297</v>
      </c>
      <c r="AP963">
        <f>AO963*(AN963/100)</f>
        <v>10.838675307250565</v>
      </c>
      <c r="AQ963">
        <v>1.4682816962353509E-3</v>
      </c>
      <c r="AR963">
        <v>20.745738975980078</v>
      </c>
      <c r="AS963">
        <v>0.30628497325686282</v>
      </c>
      <c r="AT963">
        <v>1.941241258506871E-5</v>
      </c>
      <c r="AU963">
        <v>28.817585806675879</v>
      </c>
      <c r="AV963" t="str">
        <f>VLOOKUP(_xlfn.CONCAT(B963:C963),Sheet2!C:G,5,0)</f>
        <v>10.0, 68.0</v>
      </c>
      <c r="AW963">
        <f>ROUND(H963,-2)</f>
        <v>300</v>
      </c>
      <c r="AX963">
        <f>VLOOKUP(_xlfn.CONCAT(B963:C963),Sheet2!C:G,4,0)</f>
        <v>2.1362830044410592E-3</v>
      </c>
      <c r="AY963">
        <f>(AJ963*0.000001)/(VLOOKUP(_xlfn.CONCAT(B963:C963),Sheet2!$C:$G,4,0)*VLOOKUP(AA963,Sheet3!$A$1:$B$5,2,0)*SQRT(8*1.380649E-23*Sheet3!$D$2/(PI()*VLOOKUP(AA963,Sheet3!$A$1:$B$5,2,0))))</f>
        <v>2.6373075410674467E+19</v>
      </c>
      <c r="AZ963" t="str">
        <f>VLOOKUP(_xlfn.CONCAT(B963:C963),Sheet2!C:H,6,0)</f>
        <v>+1, +0</v>
      </c>
      <c r="BA963">
        <f>VLOOKUP(_xlfn.CONCAT(B963:C963),Sheet2!C:G,2,0)</f>
        <v>10</v>
      </c>
      <c r="BB963">
        <f>VLOOKUP(_xlfn.CONCAT(B963:C963),Sheet2!C:G,3,0)</f>
        <v>68</v>
      </c>
    </row>
    <row r="964" spans="1:54" x14ac:dyDescent="0.25">
      <c r="A964" t="s">
        <v>54</v>
      </c>
      <c r="B964" t="s">
        <v>55</v>
      </c>
      <c r="C964" t="s">
        <v>50</v>
      </c>
      <c r="D964" t="s">
        <v>51</v>
      </c>
      <c r="E964" s="1">
        <v>45720.465323325167</v>
      </c>
      <c r="F964">
        <v>0.36713790416666692</v>
      </c>
      <c r="G964">
        <v>367.13790416666689</v>
      </c>
      <c r="H964">
        <v>300.00462499999998</v>
      </c>
      <c r="I964">
        <v>2.1015742951772321E-2</v>
      </c>
      <c r="J964">
        <v>6.22633875</v>
      </c>
      <c r="K964">
        <v>8.5112896203368305E-3</v>
      </c>
      <c r="L964">
        <v>1867.930421816719</v>
      </c>
      <c r="M964">
        <v>1.7887107484908669E-4</v>
      </c>
      <c r="N964">
        <v>34.669891249999992</v>
      </c>
      <c r="O964">
        <v>9.7860247196801975</v>
      </c>
      <c r="P964">
        <v>3.7714949999999989</v>
      </c>
      <c r="Q964">
        <v>7.6549409026297184</v>
      </c>
      <c r="R964">
        <v>130.7573214999187</v>
      </c>
      <c r="S964">
        <v>34.669891249999992</v>
      </c>
      <c r="T964">
        <v>9.7860247196801975</v>
      </c>
      <c r="U964">
        <v>3.7714949999999989</v>
      </c>
      <c r="V964">
        <v>7.6549409026297184</v>
      </c>
      <c r="W964">
        <v>130.7573214999187</v>
      </c>
      <c r="X964">
        <v>74.911440900825468</v>
      </c>
      <c r="Y964">
        <f>S964/U964</f>
        <v>9.1926122797458305</v>
      </c>
      <c r="AA964" t="s">
        <v>53</v>
      </c>
      <c r="AB964">
        <v>60</v>
      </c>
      <c r="AC964">
        <v>3.7384613523482439</v>
      </c>
      <c r="AD964" t="s">
        <v>52</v>
      </c>
      <c r="AE964">
        <v>0</v>
      </c>
      <c r="AF964">
        <v>0</v>
      </c>
      <c r="AG964" t="s">
        <v>53</v>
      </c>
      <c r="AH964">
        <v>5</v>
      </c>
      <c r="AI964">
        <v>0.31152524150098643</v>
      </c>
      <c r="AJ964">
        <v>3.7384613523482439</v>
      </c>
      <c r="AK964">
        <v>5.3640874277839652E-2</v>
      </c>
      <c r="AL964">
        <v>53.64087427783965</v>
      </c>
      <c r="AM964">
        <v>0.39721324825490328</v>
      </c>
      <c r="AN964">
        <v>0.74050479900362431</v>
      </c>
      <c r="AO964">
        <v>1463.224834059431</v>
      </c>
      <c r="AP964">
        <f>AO964*(AN964/100)</f>
        <v>10.835250116422905</v>
      </c>
      <c r="AQ964">
        <v>1.463224712129206E-3</v>
      </c>
      <c r="AR964">
        <v>20.601939577994919</v>
      </c>
      <c r="AS964">
        <v>0.30511670252575879</v>
      </c>
      <c r="AT964">
        <v>1.925412641773048E-5</v>
      </c>
      <c r="AU964">
        <v>28.716741079504128</v>
      </c>
      <c r="AV964" t="str">
        <f>VLOOKUP(_xlfn.CONCAT(B964:C964),Sheet2!C:G,5,0)</f>
        <v>10.0, 68.0</v>
      </c>
      <c r="AW964">
        <f>ROUND(H964,-2)</f>
        <v>300</v>
      </c>
      <c r="AX964">
        <f>VLOOKUP(_xlfn.CONCAT(B964:C964),Sheet2!C:G,4,0)</f>
        <v>2.1362830044410592E-3</v>
      </c>
      <c r="AY964">
        <f>(AJ964*0.000001)/(VLOOKUP(_xlfn.CONCAT(B964:C964),Sheet2!$C:$G,4,0)*VLOOKUP(AA964,Sheet3!$A$1:$B$5,2,0)*SQRT(8*1.380649E-23*Sheet3!$D$2/(PI()*VLOOKUP(AA964,Sheet3!$A$1:$B$5,2,0))))</f>
        <v>2.6373016171480437E+19</v>
      </c>
      <c r="AZ964" t="str">
        <f>VLOOKUP(_xlfn.CONCAT(B964:C964),Sheet2!C:H,6,0)</f>
        <v>+1, +0</v>
      </c>
      <c r="BA964">
        <f>VLOOKUP(_xlfn.CONCAT(B964:C964),Sheet2!C:G,2,0)</f>
        <v>10</v>
      </c>
      <c r="BB964">
        <f>VLOOKUP(_xlfn.CONCAT(B964:C964),Sheet2!C:G,3,0)</f>
        <v>68</v>
      </c>
    </row>
    <row r="965" spans="1:54" x14ac:dyDescent="0.25">
      <c r="A965" t="s">
        <v>54</v>
      </c>
      <c r="B965" t="s">
        <v>55</v>
      </c>
      <c r="C965" t="s">
        <v>50</v>
      </c>
      <c r="D965" t="s">
        <v>51</v>
      </c>
      <c r="E965" s="1">
        <v>45720.465855846101</v>
      </c>
      <c r="F965">
        <v>0.45798126805555572</v>
      </c>
      <c r="G965">
        <v>457.98126805555569</v>
      </c>
      <c r="H965">
        <v>400.1</v>
      </c>
      <c r="I965">
        <v>9.1006366942430746E-13</v>
      </c>
      <c r="J965">
        <v>6.7185850000000009</v>
      </c>
      <c r="K965">
        <v>1.214164525246884E-2</v>
      </c>
      <c r="L965">
        <v>2688.105858500001</v>
      </c>
      <c r="M965">
        <v>1.104967023131001E-14</v>
      </c>
      <c r="N965">
        <v>35.066552500000007</v>
      </c>
      <c r="O965">
        <v>9.8976586792740289</v>
      </c>
      <c r="P965">
        <v>3.8780874999999999</v>
      </c>
      <c r="Q965">
        <v>7.8396580148359076</v>
      </c>
      <c r="R965">
        <v>135.99115891834381</v>
      </c>
      <c r="S965">
        <v>35.066552500000007</v>
      </c>
      <c r="T965">
        <v>9.8976586792740289</v>
      </c>
      <c r="U965">
        <v>3.8780874999999999</v>
      </c>
      <c r="V965">
        <v>7.8396580148359076</v>
      </c>
      <c r="W965">
        <v>135.99115891834381</v>
      </c>
      <c r="X965">
        <v>77.594259193080831</v>
      </c>
      <c r="Y965">
        <f>S965/U965</f>
        <v>9.0422282890729022</v>
      </c>
      <c r="AA965" t="s">
        <v>53</v>
      </c>
      <c r="AB965">
        <v>60</v>
      </c>
      <c r="AC965">
        <v>3.738383950690829</v>
      </c>
      <c r="AD965" t="s">
        <v>52</v>
      </c>
      <c r="AE965">
        <v>0</v>
      </c>
      <c r="AF965">
        <v>0</v>
      </c>
      <c r="AG965" t="s">
        <v>53</v>
      </c>
      <c r="AH965">
        <v>5</v>
      </c>
      <c r="AI965">
        <v>0.31151998402991671</v>
      </c>
      <c r="AJ965">
        <v>3.738383950690829</v>
      </c>
      <c r="AK965">
        <v>6.6772513053897239E-2</v>
      </c>
      <c r="AL965">
        <v>66.772513053897242</v>
      </c>
      <c r="AM965">
        <v>0.40712133161417391</v>
      </c>
      <c r="AN965">
        <v>0.60971395712717136</v>
      </c>
      <c r="AO965">
        <v>1821.4696078653101</v>
      </c>
      <c r="AP965">
        <f>AO965*(AN965/100)</f>
        <v>11.105754423984353</v>
      </c>
      <c r="AQ965">
        <v>1.8214694560820411E-3</v>
      </c>
      <c r="AR965">
        <v>22.183760953809038</v>
      </c>
      <c r="AS965">
        <v>0.27051497350220288</v>
      </c>
      <c r="AT965">
        <v>2.1115525580932251E-5</v>
      </c>
      <c r="AU965">
        <v>24.839986432363649</v>
      </c>
      <c r="AV965" t="str">
        <f>VLOOKUP(_xlfn.CONCAT(B965:C965),Sheet2!C:G,5,0)</f>
        <v>10.0, 68.0</v>
      </c>
      <c r="AW965">
        <f>ROUND(H965,-2)</f>
        <v>400</v>
      </c>
      <c r="AX965">
        <f>VLOOKUP(_xlfn.CONCAT(B965:C965),Sheet2!C:G,4,0)</f>
        <v>2.1362830044410592E-3</v>
      </c>
      <c r="AY965">
        <f>(AJ965*0.000001)/(VLOOKUP(_xlfn.CONCAT(B965:C965),Sheet2!$C:$G,4,0)*VLOOKUP(AA965,Sheet3!$A$1:$B$5,2,0)*SQRT(8*1.380649E-23*Sheet3!$D$2/(PI()*VLOOKUP(AA965,Sheet3!$A$1:$B$5,2,0))))</f>
        <v>2.6372470140648411E+19</v>
      </c>
      <c r="AZ965" t="str">
        <f>VLOOKUP(_xlfn.CONCAT(B965:C965),Sheet2!C:H,6,0)</f>
        <v>+1, +0</v>
      </c>
      <c r="BA965">
        <f>VLOOKUP(_xlfn.CONCAT(B965:C965),Sheet2!C:G,2,0)</f>
        <v>10</v>
      </c>
      <c r="BB965">
        <f>VLOOKUP(_xlfn.CONCAT(B965:C965),Sheet2!C:G,3,0)</f>
        <v>68</v>
      </c>
    </row>
    <row r="966" spans="1:54" x14ac:dyDescent="0.25">
      <c r="A966" t="s">
        <v>54</v>
      </c>
      <c r="B966" t="s">
        <v>55</v>
      </c>
      <c r="C966" t="s">
        <v>50</v>
      </c>
      <c r="D966" t="s">
        <v>51</v>
      </c>
      <c r="E966" s="1">
        <v>45720.466355381177</v>
      </c>
      <c r="F966">
        <v>0.4597656180555556</v>
      </c>
      <c r="G966">
        <v>459.76561805555559</v>
      </c>
      <c r="H966">
        <v>400.08762499999989</v>
      </c>
      <c r="I966">
        <v>5.9697689592468683E-2</v>
      </c>
      <c r="J966">
        <v>6.7036587499999998</v>
      </c>
      <c r="K966">
        <v>1.705559776749287E-2</v>
      </c>
      <c r="L966">
        <v>2682.0509080979682</v>
      </c>
      <c r="M966">
        <v>1.018179781337791E-3</v>
      </c>
      <c r="N966">
        <v>35.066093750000007</v>
      </c>
      <c r="O966">
        <v>9.8991713148558489</v>
      </c>
      <c r="P966">
        <v>2.073799999999999</v>
      </c>
      <c r="Q966">
        <v>7.653314087417096E-4</v>
      </c>
      <c r="R966">
        <v>72.720065218749994</v>
      </c>
      <c r="S966">
        <v>35.066093750000007</v>
      </c>
      <c r="T966">
        <v>9.8991713148558489</v>
      </c>
      <c r="U966">
        <v>2.073799999999999</v>
      </c>
      <c r="V966">
        <v>7.653314087417096E-4</v>
      </c>
      <c r="W966">
        <v>72.720065218749994</v>
      </c>
      <c r="X966">
        <v>7.5761467277741489E-3</v>
      </c>
      <c r="Y966">
        <f>S966/U966</f>
        <v>16.909101046388283</v>
      </c>
      <c r="Z966">
        <f>(((Y966/13)-1)/(0.0039))+23</f>
        <v>100.10258474138625</v>
      </c>
      <c r="AA966" t="s">
        <v>53</v>
      </c>
      <c r="AB966">
        <v>60</v>
      </c>
      <c r="AC966">
        <v>3.73849421154243</v>
      </c>
      <c r="AD966" t="s">
        <v>52</v>
      </c>
      <c r="AE966">
        <v>0</v>
      </c>
      <c r="AF966">
        <v>0</v>
      </c>
      <c r="AG966" t="s">
        <v>53</v>
      </c>
      <c r="AH966">
        <v>5</v>
      </c>
      <c r="AI966">
        <v>0.31153232448284418</v>
      </c>
      <c r="AJ966">
        <v>3.73849421154243</v>
      </c>
      <c r="AK966">
        <v>6.7030445374399103E-2</v>
      </c>
      <c r="AL966">
        <v>67.030445374399108</v>
      </c>
      <c r="AM966">
        <v>0.40733489973262821</v>
      </c>
      <c r="AN966">
        <v>0.60768639900489363</v>
      </c>
      <c r="AO966">
        <v>1828.451746148193</v>
      </c>
      <c r="AP966">
        <f>AO966*(AN966/100)</f>
        <v>11.111252573710052</v>
      </c>
      <c r="AQ966">
        <v>1.82845159378156E-3</v>
      </c>
      <c r="AR966">
        <v>22.405285632381599</v>
      </c>
      <c r="AS966">
        <v>0.27230774689236098</v>
      </c>
      <c r="AT966">
        <v>2.1813832166468461E-5</v>
      </c>
      <c r="AU966">
        <v>24.99223455155634</v>
      </c>
      <c r="AV966" t="str">
        <f>VLOOKUP(_xlfn.CONCAT(B966:C966),Sheet2!C:G,5,0)</f>
        <v>10.0, 68.0</v>
      </c>
      <c r="AW966">
        <f>ROUND(H966,-2)</f>
        <v>400</v>
      </c>
      <c r="AX966">
        <f>VLOOKUP(_xlfn.CONCAT(B966:C966),Sheet2!C:G,4,0)</f>
        <v>2.1362830044410592E-3</v>
      </c>
      <c r="AY966">
        <f>(AJ966*0.000001)/(VLOOKUP(_xlfn.CONCAT(B966:C966),Sheet2!$C:$G,4,0)*VLOOKUP(AA966,Sheet3!$A$1:$B$5,2,0)*SQRT(8*1.380649E-23*Sheet3!$D$2/(PI()*VLOOKUP(AA966,Sheet3!$A$1:$B$5,2,0))))</f>
        <v>2.6373247977022333E+19</v>
      </c>
      <c r="AZ966" t="str">
        <f>VLOOKUP(_xlfn.CONCAT(B966:C966),Sheet2!C:H,6,0)</f>
        <v>+1, +0</v>
      </c>
      <c r="BA966">
        <f>VLOOKUP(_xlfn.CONCAT(B966:C966),Sheet2!C:G,2,0)</f>
        <v>10</v>
      </c>
      <c r="BB966">
        <f>VLOOKUP(_xlfn.CONCAT(B966:C966),Sheet2!C:G,3,0)</f>
        <v>68</v>
      </c>
    </row>
    <row r="967" spans="1:54" x14ac:dyDescent="0.25">
      <c r="A967" t="s">
        <v>54</v>
      </c>
      <c r="B967" t="s">
        <v>55</v>
      </c>
      <c r="C967" t="s">
        <v>50</v>
      </c>
      <c r="D967" t="s">
        <v>51</v>
      </c>
      <c r="E967" s="1">
        <v>45720.466820541318</v>
      </c>
      <c r="F967">
        <v>0.45674616388888861</v>
      </c>
      <c r="G967">
        <v>456.74616388888847</v>
      </c>
      <c r="H967">
        <v>400.1</v>
      </c>
      <c r="I967">
        <v>9.1006366942430746E-13</v>
      </c>
      <c r="J967">
        <v>6.7071537499999998</v>
      </c>
      <c r="K967">
        <v>1.16732790055291E-2</v>
      </c>
      <c r="L967">
        <v>2683.5322153749999</v>
      </c>
      <c r="M967">
        <v>1.062342712598555E-14</v>
      </c>
      <c r="N967">
        <v>35.065623750000007</v>
      </c>
      <c r="O967">
        <v>9.9008305944632724</v>
      </c>
      <c r="P967">
        <v>2.0677875000000001</v>
      </c>
      <c r="Q967">
        <v>7.0211106666774527E-4</v>
      </c>
      <c r="R967">
        <v>72.508258469953162</v>
      </c>
      <c r="S967">
        <v>35.065623750000007</v>
      </c>
      <c r="T967">
        <v>9.9008305944632724</v>
      </c>
      <c r="U967">
        <v>2.0677875000000001</v>
      </c>
      <c r="V967">
        <v>7.0211106666774527E-4</v>
      </c>
      <c r="W967">
        <v>72.508258469953162</v>
      </c>
      <c r="X967">
        <v>6.9514827295752554E-3</v>
      </c>
      <c r="Y967">
        <f>S967/U967</f>
        <v>16.958040296693934</v>
      </c>
      <c r="Z967">
        <f>(((Y967/13)-1)/(0.0039))+23</f>
        <v>101.06785595057066</v>
      </c>
      <c r="AA967" t="s">
        <v>53</v>
      </c>
      <c r="AB967">
        <v>60</v>
      </c>
      <c r="AC967">
        <v>3.7384580664288261</v>
      </c>
      <c r="AD967" t="s">
        <v>52</v>
      </c>
      <c r="AE967">
        <v>0</v>
      </c>
      <c r="AF967">
        <v>0</v>
      </c>
      <c r="AG967" t="s">
        <v>53</v>
      </c>
      <c r="AH967">
        <v>5</v>
      </c>
      <c r="AI967">
        <v>0.31152224766329389</v>
      </c>
      <c r="AJ967">
        <v>3.7384580664288261</v>
      </c>
      <c r="AK967">
        <v>6.6593975612380715E-2</v>
      </c>
      <c r="AL967">
        <v>66.593975612380717</v>
      </c>
      <c r="AM967">
        <v>0.40697391939190158</v>
      </c>
      <c r="AN967">
        <v>0.61112723132907487</v>
      </c>
      <c r="AO967">
        <v>1816.563318053401</v>
      </c>
      <c r="AP967">
        <f>AO967*(AN967/100)</f>
        <v>11.101513110959326</v>
      </c>
      <c r="AQ967">
        <v>1.816563166680875E-3</v>
      </c>
      <c r="AR967">
        <v>22.10245743634222</v>
      </c>
      <c r="AS967">
        <v>0.27014827237281092</v>
      </c>
      <c r="AT967">
        <v>2.1520965381239E-5</v>
      </c>
      <c r="AU967">
        <v>24.8157913778109</v>
      </c>
      <c r="AV967" t="str">
        <f>VLOOKUP(_xlfn.CONCAT(B967:C967),Sheet2!C:G,5,0)</f>
        <v>10.0, 68.0</v>
      </c>
      <c r="AW967">
        <f>ROUND(H967,-2)</f>
        <v>400</v>
      </c>
      <c r="AX967">
        <f>VLOOKUP(_xlfn.CONCAT(B967:C967),Sheet2!C:G,4,0)</f>
        <v>2.1362830044410592E-3</v>
      </c>
      <c r="AY967">
        <f>(AJ967*0.000001)/(VLOOKUP(_xlfn.CONCAT(B967:C967),Sheet2!$C:$G,4,0)*VLOOKUP(AA967,Sheet3!$A$1:$B$5,2,0)*SQRT(8*1.380649E-23*Sheet3!$D$2/(PI()*VLOOKUP(AA967,Sheet3!$A$1:$B$5,2,0))))</f>
        <v>2.637299299092625E+19</v>
      </c>
      <c r="AZ967" t="str">
        <f>VLOOKUP(_xlfn.CONCAT(B967:C967),Sheet2!C:H,6,0)</f>
        <v>+1, +0</v>
      </c>
      <c r="BA967">
        <f>VLOOKUP(_xlfn.CONCAT(B967:C967),Sheet2!C:G,2,0)</f>
        <v>10</v>
      </c>
      <c r="BB967">
        <f>VLOOKUP(_xlfn.CONCAT(B967:C967),Sheet2!C:G,3,0)</f>
        <v>68</v>
      </c>
    </row>
    <row r="968" spans="1:54" x14ac:dyDescent="0.25">
      <c r="A968" t="s">
        <v>54</v>
      </c>
      <c r="B968" t="s">
        <v>55</v>
      </c>
      <c r="C968" t="s">
        <v>50</v>
      </c>
      <c r="D968" t="s">
        <v>51</v>
      </c>
      <c r="E968" s="1">
        <v>45720.467372506857</v>
      </c>
      <c r="F968">
        <v>0.54380522638888795</v>
      </c>
      <c r="G968">
        <v>543.80522638888795</v>
      </c>
      <c r="H968">
        <v>498.5727500000001</v>
      </c>
      <c r="I968">
        <v>1.966422120869989</v>
      </c>
      <c r="J968">
        <v>6.8746425000000002</v>
      </c>
      <c r="K968">
        <v>1.9495057459050232E-2</v>
      </c>
      <c r="L968">
        <v>3427.509416491876</v>
      </c>
      <c r="M968">
        <v>3.8335512235107859E-2</v>
      </c>
      <c r="N968">
        <v>35.064737500000007</v>
      </c>
      <c r="O968">
        <v>9.9037152151313137</v>
      </c>
      <c r="P968">
        <v>2.0576525000000001</v>
      </c>
      <c r="Q968">
        <v>8.3822552307505588E-4</v>
      </c>
      <c r="R968">
        <v>72.151044778718756</v>
      </c>
      <c r="S968">
        <v>35.064737500000007</v>
      </c>
      <c r="T968">
        <v>9.9037152151313137</v>
      </c>
      <c r="U968">
        <v>2.0576525000000001</v>
      </c>
      <c r="V968">
        <v>8.3822552307505588E-4</v>
      </c>
      <c r="W968">
        <v>72.151044778718756</v>
      </c>
      <c r="X968">
        <v>8.3015468665898345E-3</v>
      </c>
      <c r="Y968">
        <f>S968/U968</f>
        <v>17.041136683672296</v>
      </c>
      <c r="Z968">
        <f>(((Y968/13)-1)/(0.0039))+23</f>
        <v>102.70683794225435</v>
      </c>
      <c r="AA968" t="s">
        <v>53</v>
      </c>
      <c r="AB968">
        <v>60</v>
      </c>
      <c r="AC968">
        <v>3.73850954583305</v>
      </c>
      <c r="AD968" t="s">
        <v>52</v>
      </c>
      <c r="AE968">
        <v>0</v>
      </c>
      <c r="AF968">
        <v>0</v>
      </c>
      <c r="AG968" t="s">
        <v>53</v>
      </c>
      <c r="AH968">
        <v>5</v>
      </c>
      <c r="AI968">
        <v>0.31152567962357552</v>
      </c>
      <c r="AJ968">
        <v>3.73850954583305</v>
      </c>
      <c r="AK968">
        <v>7.9178584019556214E-2</v>
      </c>
      <c r="AL968">
        <v>79.178584019556212</v>
      </c>
      <c r="AM968">
        <v>0.41817896820386302</v>
      </c>
      <c r="AN968">
        <v>0.52814656056564169</v>
      </c>
      <c r="AO968">
        <v>2159.818953570481</v>
      </c>
      <c r="AP968">
        <f>AO968*(AN968/100)</f>
        <v>11.407009517727328</v>
      </c>
      <c r="AQ968">
        <v>2.1598187735952798E-3</v>
      </c>
      <c r="AR968">
        <v>24.46292115051159</v>
      </c>
      <c r="AS968">
        <v>0.25840015334062377</v>
      </c>
      <c r="AT968">
        <v>2.3958577278942951E-5</v>
      </c>
      <c r="AU968">
        <v>23.10090926040316</v>
      </c>
      <c r="AV968" t="str">
        <f>VLOOKUP(_xlfn.CONCAT(B968:C968),Sheet2!C:G,5,0)</f>
        <v>10.0, 68.0</v>
      </c>
      <c r="AW968">
        <f>ROUND(H968,-2)</f>
        <v>500</v>
      </c>
      <c r="AX968">
        <f>VLOOKUP(_xlfn.CONCAT(B968:C968),Sheet2!C:G,4,0)</f>
        <v>2.1362830044410592E-3</v>
      </c>
      <c r="AY968">
        <f>(AJ968*0.000001)/(VLOOKUP(_xlfn.CONCAT(B968:C968),Sheet2!$C:$G,4,0)*VLOOKUP(AA968,Sheet3!$A$1:$B$5,2,0)*SQRT(8*1.380649E-23*Sheet3!$D$2/(PI()*VLOOKUP(AA968,Sheet3!$A$1:$B$5,2,0))))</f>
        <v>2.6373356152941887E+19</v>
      </c>
      <c r="AZ968" t="str">
        <f>VLOOKUP(_xlfn.CONCAT(B968:C968),Sheet2!C:H,6,0)</f>
        <v>+1, +0</v>
      </c>
      <c r="BA968">
        <f>VLOOKUP(_xlfn.CONCAT(B968:C968),Sheet2!C:G,2,0)</f>
        <v>10</v>
      </c>
      <c r="BB968">
        <f>VLOOKUP(_xlfn.CONCAT(B968:C968),Sheet2!C:G,3,0)</f>
        <v>68</v>
      </c>
    </row>
    <row r="969" spans="1:54" x14ac:dyDescent="0.25">
      <c r="A969" t="s">
        <v>54</v>
      </c>
      <c r="B969" t="s">
        <v>55</v>
      </c>
      <c r="C969" t="s">
        <v>50</v>
      </c>
      <c r="D969" t="s">
        <v>51</v>
      </c>
      <c r="E969" s="1">
        <v>45720.467785121051</v>
      </c>
      <c r="F969">
        <v>0.54107754861111079</v>
      </c>
      <c r="G969">
        <v>541.07754861111084</v>
      </c>
      <c r="H969">
        <v>499.26862499999999</v>
      </c>
      <c r="I969">
        <v>1.1949426636189231</v>
      </c>
      <c r="J969">
        <v>6.8594050000000006</v>
      </c>
      <c r="K969">
        <v>2.021358977308068E-2</v>
      </c>
      <c r="L969">
        <v>3424.685702668125</v>
      </c>
      <c r="M969">
        <v>2.4154080804745251E-2</v>
      </c>
      <c r="N969">
        <v>36.844456249999993</v>
      </c>
      <c r="O969">
        <v>7.6605655949564246</v>
      </c>
      <c r="P969">
        <v>5.7232000000000003</v>
      </c>
      <c r="Q969">
        <v>10.942441191596149</v>
      </c>
      <c r="R969">
        <v>210.86819201</v>
      </c>
      <c r="S969">
        <v>36.844456249999993</v>
      </c>
      <c r="T969">
        <v>7.6605655949564246</v>
      </c>
      <c r="U969">
        <v>5.7232000000000003</v>
      </c>
      <c r="V969">
        <v>10.942441191596149</v>
      </c>
      <c r="W969">
        <v>210.86819201</v>
      </c>
      <c r="X969">
        <v>83.825288517175423</v>
      </c>
      <c r="Y969">
        <f>S969/U969</f>
        <v>6.4377369740704484</v>
      </c>
      <c r="AA969" t="s">
        <v>53</v>
      </c>
      <c r="AB969">
        <v>60</v>
      </c>
      <c r="AC969">
        <v>3.7385212291020942</v>
      </c>
      <c r="AD969" t="s">
        <v>52</v>
      </c>
      <c r="AE969">
        <v>0</v>
      </c>
      <c r="AF969">
        <v>0</v>
      </c>
      <c r="AG969" t="s">
        <v>53</v>
      </c>
      <c r="AH969">
        <v>5</v>
      </c>
      <c r="AI969">
        <v>0.31152253974501998</v>
      </c>
      <c r="AJ969">
        <v>3.7385212291020942</v>
      </c>
      <c r="AK969">
        <v>7.8784291274969401E-2</v>
      </c>
      <c r="AL969">
        <v>78.784291274969405</v>
      </c>
      <c r="AM969">
        <v>0.41780346871240542</v>
      </c>
      <c r="AN969">
        <v>0.53031316516411431</v>
      </c>
      <c r="AO969">
        <v>2149.0567920501899</v>
      </c>
      <c r="AP969">
        <f>AO969*(AN969/100)</f>
        <v>11.39673109509574</v>
      </c>
      <c r="AQ969">
        <v>2.1490566129741501E-3</v>
      </c>
      <c r="AR969">
        <v>24.239781327425181</v>
      </c>
      <c r="AS969">
        <v>0.25709350317265689</v>
      </c>
      <c r="AT969">
        <v>2.2833831662354242E-5</v>
      </c>
      <c r="AU969">
        <v>23.004823833495038</v>
      </c>
      <c r="AV969" t="str">
        <f>VLOOKUP(_xlfn.CONCAT(B969:C969),Sheet2!C:G,5,0)</f>
        <v>10.0, 68.0</v>
      </c>
      <c r="AW969">
        <f>ROUND(H969,-2)</f>
        <v>500</v>
      </c>
      <c r="AX969">
        <f>VLOOKUP(_xlfn.CONCAT(B969:C969),Sheet2!C:G,4,0)</f>
        <v>2.1362830044410592E-3</v>
      </c>
      <c r="AY969">
        <f>(AJ969*0.000001)/(VLOOKUP(_xlfn.CONCAT(B969:C969),Sheet2!$C:$G,4,0)*VLOOKUP(AA969,Sheet3!$A$1:$B$5,2,0)*SQRT(8*1.380649E-23*Sheet3!$D$2/(PI()*VLOOKUP(AA969,Sheet3!$A$1:$B$5,2,0))))</f>
        <v>2.6373438572690117E+19</v>
      </c>
      <c r="AZ969" t="str">
        <f>VLOOKUP(_xlfn.CONCAT(B969:C969),Sheet2!C:H,6,0)</f>
        <v>+1, +0</v>
      </c>
      <c r="BA969">
        <f>VLOOKUP(_xlfn.CONCAT(B969:C969),Sheet2!C:G,2,0)</f>
        <v>10</v>
      </c>
      <c r="BB969">
        <f>VLOOKUP(_xlfn.CONCAT(B969:C969),Sheet2!C:G,3,0)</f>
        <v>68</v>
      </c>
    </row>
    <row r="970" spans="1:54" x14ac:dyDescent="0.25">
      <c r="A970" t="s">
        <v>54</v>
      </c>
      <c r="B970" t="s">
        <v>55</v>
      </c>
      <c r="C970" t="s">
        <v>50</v>
      </c>
      <c r="D970" t="s">
        <v>51</v>
      </c>
      <c r="E970" s="1">
        <v>45720.468321345659</v>
      </c>
      <c r="F970">
        <v>0.5454480041666665</v>
      </c>
      <c r="G970">
        <v>545.44800416666646</v>
      </c>
      <c r="H970">
        <v>499.81200000000013</v>
      </c>
      <c r="I970">
        <v>0.83374151038115507</v>
      </c>
      <c r="J970">
        <v>6.8294875000000017</v>
      </c>
      <c r="K970">
        <v>1.8851566797308698E-2</v>
      </c>
      <c r="L970">
        <v>3413.4598063500021</v>
      </c>
      <c r="M970">
        <v>1.5717333774639391E-2</v>
      </c>
      <c r="N970">
        <v>34.01897249999999</v>
      </c>
      <c r="O970">
        <v>12.01473726892511</v>
      </c>
      <c r="P970">
        <v>2.06802625</v>
      </c>
      <c r="Q970">
        <v>7.8666033368959744E-4</v>
      </c>
      <c r="R970">
        <v>70.352128128028099</v>
      </c>
      <c r="S970">
        <v>34.01897249999999</v>
      </c>
      <c r="T970">
        <v>12.01473726892511</v>
      </c>
      <c r="U970">
        <v>2.06802625</v>
      </c>
      <c r="V970">
        <v>7.8666033368959744E-4</v>
      </c>
      <c r="W970">
        <v>70.352128128028099</v>
      </c>
      <c r="X970">
        <v>9.4515172291654691E-3</v>
      </c>
      <c r="Y970">
        <f>S970/U970</f>
        <v>16.44997131927121</v>
      </c>
      <c r="Z970">
        <f>(((Y970/13)-1)/(0.0039))+23</f>
        <v>91.046771583258604</v>
      </c>
      <c r="AA970" t="s">
        <v>53</v>
      </c>
      <c r="AB970">
        <v>60</v>
      </c>
      <c r="AC970">
        <v>3.7384905605208538</v>
      </c>
      <c r="AD970" t="s">
        <v>52</v>
      </c>
      <c r="AE970">
        <v>0</v>
      </c>
      <c r="AF970">
        <v>0</v>
      </c>
      <c r="AG970" t="s">
        <v>53</v>
      </c>
      <c r="AH970">
        <v>5</v>
      </c>
      <c r="AI970">
        <v>0.31152232068372537</v>
      </c>
      <c r="AJ970">
        <v>3.7384905605208538</v>
      </c>
      <c r="AK970">
        <v>7.9416051716079517E-2</v>
      </c>
      <c r="AL970">
        <v>79.416051716079522</v>
      </c>
      <c r="AM970">
        <v>0.41840585840524952</v>
      </c>
      <c r="AN970">
        <v>0.52685300939046054</v>
      </c>
      <c r="AO970">
        <v>2166.3075552070841</v>
      </c>
      <c r="AP970">
        <f>AO970*(AN970/100)</f>
        <v>11.413256547261433</v>
      </c>
      <c r="AQ970">
        <v>2.166307374692224E-3</v>
      </c>
      <c r="AR970">
        <v>24.711295035960749</v>
      </c>
      <c r="AS970">
        <v>0.26038440311262939</v>
      </c>
      <c r="AT970">
        <v>2.4212272914184939E-5</v>
      </c>
      <c r="AU970">
        <v>23.265559350762882</v>
      </c>
      <c r="AV970" t="str">
        <f>VLOOKUP(_xlfn.CONCAT(B970:C970),Sheet2!C:G,5,0)</f>
        <v>10.0, 68.0</v>
      </c>
      <c r="AW970">
        <f>ROUND(H970,-2)</f>
        <v>500</v>
      </c>
      <c r="AX970">
        <f>VLOOKUP(_xlfn.CONCAT(B970:C970),Sheet2!C:G,4,0)</f>
        <v>2.1362830044410592E-3</v>
      </c>
      <c r="AY970">
        <f>(AJ970*0.000001)/(VLOOKUP(_xlfn.CONCAT(B970:C970),Sheet2!$C:$G,4,0)*VLOOKUP(AA970,Sheet3!$A$1:$B$5,2,0)*SQRT(8*1.380649E-23*Sheet3!$D$2/(PI()*VLOOKUP(AA970,Sheet3!$A$1:$B$5,2,0))))</f>
        <v>2.6373222220851012E+19</v>
      </c>
      <c r="AZ970" t="str">
        <f>VLOOKUP(_xlfn.CONCAT(B970:C970),Sheet2!C:H,6,0)</f>
        <v>+1, +0</v>
      </c>
      <c r="BA970">
        <f>VLOOKUP(_xlfn.CONCAT(B970:C970),Sheet2!C:G,2,0)</f>
        <v>10</v>
      </c>
      <c r="BB970">
        <f>VLOOKUP(_xlfn.CONCAT(B970:C970),Sheet2!C:G,3,0)</f>
        <v>68</v>
      </c>
    </row>
    <row r="971" spans="1:54" x14ac:dyDescent="0.25">
      <c r="A971" t="s">
        <v>54</v>
      </c>
      <c r="B971" t="s">
        <v>55</v>
      </c>
      <c r="C971" t="s">
        <v>50</v>
      </c>
      <c r="D971" t="s">
        <v>51</v>
      </c>
      <c r="E971" s="1">
        <v>45720.468899699677</v>
      </c>
      <c r="F971">
        <v>0.30579183333333321</v>
      </c>
      <c r="G971">
        <v>305.79183333333322</v>
      </c>
      <c r="H971">
        <v>199.88925</v>
      </c>
      <c r="I971">
        <v>0.31962812794748818</v>
      </c>
      <c r="J971">
        <v>7.2157950000000008</v>
      </c>
      <c r="K971">
        <v>2.2976626857029302E-2</v>
      </c>
      <c r="L971">
        <v>1442.35985070375</v>
      </c>
      <c r="M971">
        <v>7.3439762288602549E-3</v>
      </c>
      <c r="N971">
        <v>32.513941249999988</v>
      </c>
      <c r="O971">
        <v>13.54642020612078</v>
      </c>
      <c r="P971">
        <v>2.05913375</v>
      </c>
      <c r="Q971">
        <v>7.3418984664303986E-4</v>
      </c>
      <c r="R971">
        <v>66.950553773392187</v>
      </c>
      <c r="S971">
        <v>32.513941249999988</v>
      </c>
      <c r="T971">
        <v>13.54642020612078</v>
      </c>
      <c r="U971">
        <v>2.05913375</v>
      </c>
      <c r="V971">
        <v>7.3418984664303986E-4</v>
      </c>
      <c r="W971">
        <v>66.950553773392187</v>
      </c>
      <c r="X971">
        <v>9.9456441736939915E-3</v>
      </c>
      <c r="Y971">
        <f>S971/U971</f>
        <v>15.79010651930696</v>
      </c>
      <c r="Z971">
        <f>(((Y971/13)-1)/(0.0039))+23</f>
        <v>78.031686771340446</v>
      </c>
      <c r="AA971" t="s">
        <v>53</v>
      </c>
      <c r="AB971">
        <v>70</v>
      </c>
      <c r="AC971">
        <v>4.3614954057531241</v>
      </c>
      <c r="AD971" t="s">
        <v>52</v>
      </c>
      <c r="AE971">
        <v>0</v>
      </c>
      <c r="AF971">
        <v>0</v>
      </c>
      <c r="AG971" t="s">
        <v>53</v>
      </c>
      <c r="AH971">
        <v>5</v>
      </c>
      <c r="AI971">
        <v>0.31151392333410011</v>
      </c>
      <c r="AJ971">
        <v>4.3614954057531241</v>
      </c>
      <c r="AK971">
        <v>4.4773144065877381E-2</v>
      </c>
      <c r="AL971">
        <v>44.773144065877382</v>
      </c>
      <c r="AM971">
        <v>0.39163744661893812</v>
      </c>
      <c r="AN971">
        <v>0.87471508822944999</v>
      </c>
      <c r="AO971">
        <v>1046.864045629615</v>
      </c>
      <c r="AP971">
        <f>AO971*(AN971/100)</f>
        <v>9.157077760371477</v>
      </c>
      <c r="AQ971">
        <v>1.0468639708587689E-3</v>
      </c>
      <c r="AR971">
        <v>15.932948234841859</v>
      </c>
      <c r="AS971">
        <v>0.27873580441989909</v>
      </c>
      <c r="AT971">
        <v>1.522618748782045E-5</v>
      </c>
      <c r="AU971">
        <v>31.041590657166349</v>
      </c>
      <c r="AV971" t="str">
        <f>VLOOKUP(_xlfn.CONCAT(B971:C971),Sheet2!C:G,5,0)</f>
        <v>10.0, 68.0</v>
      </c>
      <c r="AW971">
        <f>ROUND(H971,-2)</f>
        <v>200</v>
      </c>
      <c r="AX971">
        <f>VLOOKUP(_xlfn.CONCAT(B971:C971),Sheet2!C:G,4,0)</f>
        <v>2.1362830044410592E-3</v>
      </c>
      <c r="AY971">
        <f>(AJ971*0.000001)/(VLOOKUP(_xlfn.CONCAT(B971:C971),Sheet2!$C:$G,4,0)*VLOOKUP(AA971,Sheet3!$A$1:$B$5,2,0)*SQRT(8*1.380649E-23*Sheet3!$D$2/(PI()*VLOOKUP(AA971,Sheet3!$A$1:$B$5,2,0))))</f>
        <v>3.0768216660983665E+19</v>
      </c>
      <c r="AZ971" t="str">
        <f>VLOOKUP(_xlfn.CONCAT(B971:C971),Sheet2!C:H,6,0)</f>
        <v>+1, +0</v>
      </c>
      <c r="BA971">
        <f>VLOOKUP(_xlfn.CONCAT(B971:C971),Sheet2!C:G,2,0)</f>
        <v>10</v>
      </c>
      <c r="BB971">
        <f>VLOOKUP(_xlfn.CONCAT(B971:C971),Sheet2!C:G,3,0)</f>
        <v>68</v>
      </c>
    </row>
    <row r="972" spans="1:54" x14ac:dyDescent="0.25">
      <c r="A972" t="s">
        <v>54</v>
      </c>
      <c r="B972" t="s">
        <v>55</v>
      </c>
      <c r="C972" t="s">
        <v>50</v>
      </c>
      <c r="D972" t="s">
        <v>51</v>
      </c>
      <c r="E972" s="1">
        <v>45720.469428632729</v>
      </c>
      <c r="F972">
        <v>0.30782150138888881</v>
      </c>
      <c r="G972">
        <v>307.82150138888869</v>
      </c>
      <c r="H972">
        <v>200</v>
      </c>
      <c r="I972">
        <v>0</v>
      </c>
      <c r="J972">
        <v>7.2571150000000024</v>
      </c>
      <c r="K972">
        <v>2.4009786803049691E-2</v>
      </c>
      <c r="L972">
        <v>1451.423</v>
      </c>
      <c r="M972">
        <v>0</v>
      </c>
      <c r="N972">
        <v>34.016851249999988</v>
      </c>
      <c r="O972">
        <v>12.020081528178251</v>
      </c>
      <c r="P972">
        <v>2.0514837500000001</v>
      </c>
      <c r="Q972">
        <v>8.4446867714757122E-4</v>
      </c>
      <c r="R972">
        <v>69.785017565542191</v>
      </c>
      <c r="S972">
        <v>34.016851249999988</v>
      </c>
      <c r="T972">
        <v>12.020081528178251</v>
      </c>
      <c r="U972">
        <v>2.0514837500000001</v>
      </c>
      <c r="V972">
        <v>8.4446867714757122E-4</v>
      </c>
      <c r="W972">
        <v>69.785017565542191</v>
      </c>
      <c r="X972">
        <v>1.015058234730665E-2</v>
      </c>
      <c r="Y972">
        <f>S972/U972</f>
        <v>16.581584548256835</v>
      </c>
      <c r="Z972">
        <f>(((Y972/13)-1)/(0.0039))+23</f>
        <v>93.642693259503673</v>
      </c>
      <c r="AA972" t="s">
        <v>53</v>
      </c>
      <c r="AB972">
        <v>70</v>
      </c>
      <c r="AC972">
        <v>4.3615881417011586</v>
      </c>
      <c r="AD972" t="s">
        <v>52</v>
      </c>
      <c r="AE972">
        <v>0</v>
      </c>
      <c r="AF972">
        <v>0</v>
      </c>
      <c r="AG972" t="s">
        <v>53</v>
      </c>
      <c r="AH972">
        <v>5</v>
      </c>
      <c r="AI972">
        <v>0.31152188256113622</v>
      </c>
      <c r="AJ972">
        <v>4.3615881417011586</v>
      </c>
      <c r="AK972">
        <v>4.5066537733833789E-2</v>
      </c>
      <c r="AL972">
        <v>45.06653773383379</v>
      </c>
      <c r="AM972">
        <v>0.39180701443155469</v>
      </c>
      <c r="AN972">
        <v>0.86939675008005957</v>
      </c>
      <c r="AO972">
        <v>1053.7016305259799</v>
      </c>
      <c r="AP972">
        <f>AO972*(AN972/100)</f>
        <v>9.1608477313334671</v>
      </c>
      <c r="AQ972">
        <v>1.053701555266445E-3</v>
      </c>
      <c r="AR972">
        <v>16.041306571905849</v>
      </c>
      <c r="AS972">
        <v>0.27892519601305688</v>
      </c>
      <c r="AT972">
        <v>1.5305414760324311E-5</v>
      </c>
      <c r="AU972">
        <v>31.049899122332899</v>
      </c>
      <c r="AV972" t="str">
        <f>VLOOKUP(_xlfn.CONCAT(B972:C972),Sheet2!C:G,5,0)</f>
        <v>10.0, 68.0</v>
      </c>
      <c r="AW972">
        <f>ROUND(H972,-2)</f>
        <v>200</v>
      </c>
      <c r="AX972">
        <f>VLOOKUP(_xlfn.CONCAT(B972:C972),Sheet2!C:G,4,0)</f>
        <v>2.1362830044410592E-3</v>
      </c>
      <c r="AY972">
        <f>(AJ972*0.000001)/(VLOOKUP(_xlfn.CONCAT(B972:C972),Sheet2!$C:$G,4,0)*VLOOKUP(AA972,Sheet3!$A$1:$B$5,2,0)*SQRT(8*1.380649E-23*Sheet3!$D$2/(PI()*VLOOKUP(AA972,Sheet3!$A$1:$B$5,2,0))))</f>
        <v>3.0768870867735237E+19</v>
      </c>
      <c r="AZ972" t="str">
        <f>VLOOKUP(_xlfn.CONCAT(B972:C972),Sheet2!C:H,6,0)</f>
        <v>+1, +0</v>
      </c>
      <c r="BA972">
        <f>VLOOKUP(_xlfn.CONCAT(B972:C972),Sheet2!C:G,2,0)</f>
        <v>10</v>
      </c>
      <c r="BB972">
        <f>VLOOKUP(_xlfn.CONCAT(B972:C972),Sheet2!C:G,3,0)</f>
        <v>68</v>
      </c>
    </row>
    <row r="973" spans="1:54" x14ac:dyDescent="0.25">
      <c r="A973" t="s">
        <v>54</v>
      </c>
      <c r="B973" t="s">
        <v>55</v>
      </c>
      <c r="C973" t="s">
        <v>50</v>
      </c>
      <c r="D973" t="s">
        <v>51</v>
      </c>
      <c r="E973" s="1">
        <v>45720.469883607722</v>
      </c>
      <c r="F973">
        <v>0.30470817916666698</v>
      </c>
      <c r="G973">
        <v>304.70817916666698</v>
      </c>
      <c r="H973">
        <v>200</v>
      </c>
      <c r="I973">
        <v>0</v>
      </c>
      <c r="J973">
        <v>7.2791574999999993</v>
      </c>
      <c r="K973">
        <v>2.3620067278117159E-2</v>
      </c>
      <c r="L973">
        <v>1455.8315</v>
      </c>
      <c r="M973">
        <v>0</v>
      </c>
      <c r="N973">
        <v>32.931863750000012</v>
      </c>
      <c r="O973">
        <v>13.726754415507891</v>
      </c>
      <c r="P973">
        <v>2.0716475000000001</v>
      </c>
      <c r="Q973">
        <v>7.4929670821783972E-4</v>
      </c>
      <c r="R973">
        <v>68.223213208028142</v>
      </c>
      <c r="S973">
        <v>32.931863750000012</v>
      </c>
      <c r="T973">
        <v>13.726754415507891</v>
      </c>
      <c r="U973">
        <v>2.0716475000000001</v>
      </c>
      <c r="V973">
        <v>7.4929670821783972E-4</v>
      </c>
      <c r="W973">
        <v>68.223213208028142</v>
      </c>
      <c r="X973">
        <v>1.028541189805476E-2</v>
      </c>
      <c r="Y973">
        <f>S973/U973</f>
        <v>15.896461029205023</v>
      </c>
      <c r="Z973">
        <f>(((Y973/13)-1)/(0.0039))+23</f>
        <v>80.129408860059641</v>
      </c>
      <c r="AA973" t="s">
        <v>53</v>
      </c>
      <c r="AB973">
        <v>70</v>
      </c>
      <c r="AC973">
        <v>4.361563679856598</v>
      </c>
      <c r="AD973" t="s">
        <v>52</v>
      </c>
      <c r="AE973">
        <v>0</v>
      </c>
      <c r="AF973">
        <v>0</v>
      </c>
      <c r="AG973" t="s">
        <v>53</v>
      </c>
      <c r="AH973">
        <v>5</v>
      </c>
      <c r="AI973">
        <v>0.31152626378702769</v>
      </c>
      <c r="AJ973">
        <v>4.361563679856598</v>
      </c>
      <c r="AK973">
        <v>4.4616499106183531E-2</v>
      </c>
      <c r="AL973">
        <v>44.616499106183532</v>
      </c>
      <c r="AM973">
        <v>0.39154733680795212</v>
      </c>
      <c r="AN973">
        <v>0.87758417771887975</v>
      </c>
      <c r="AO973">
        <v>1043.18511894229</v>
      </c>
      <c r="AP973">
        <f>AO973*(AN973/100)</f>
        <v>9.1548275481554136</v>
      </c>
      <c r="AQ973">
        <v>1.0431850444324209E-3</v>
      </c>
      <c r="AR973">
        <v>15.67500377931489</v>
      </c>
      <c r="AS973">
        <v>0.27512270604820782</v>
      </c>
      <c r="AT973">
        <v>1.497332243838704E-5</v>
      </c>
      <c r="AU973">
        <v>30.646746622932351</v>
      </c>
      <c r="AV973" t="str">
        <f>VLOOKUP(_xlfn.CONCAT(B973:C973),Sheet2!C:G,5,0)</f>
        <v>10.0, 68.0</v>
      </c>
      <c r="AW973">
        <f>ROUND(H973,-2)</f>
        <v>200</v>
      </c>
      <c r="AX973">
        <f>VLOOKUP(_xlfn.CONCAT(B973:C973),Sheet2!C:G,4,0)</f>
        <v>2.1362830044410592E-3</v>
      </c>
      <c r="AY973">
        <f>(AJ973*0.000001)/(VLOOKUP(_xlfn.CONCAT(B973:C973),Sheet2!$C:$G,4,0)*VLOOKUP(AA973,Sheet3!$A$1:$B$5,2,0)*SQRT(8*1.380649E-23*Sheet3!$D$2/(PI()*VLOOKUP(AA973,Sheet3!$A$1:$B$5,2,0))))</f>
        <v>3.0768698301387375E+19</v>
      </c>
      <c r="AZ973" t="str">
        <f>VLOOKUP(_xlfn.CONCAT(B973:C973),Sheet2!C:H,6,0)</f>
        <v>+1, +0</v>
      </c>
      <c r="BA973">
        <f>VLOOKUP(_xlfn.CONCAT(B973:C973),Sheet2!C:G,2,0)</f>
        <v>10</v>
      </c>
      <c r="BB973">
        <f>VLOOKUP(_xlfn.CONCAT(B973:C973),Sheet2!C:G,3,0)</f>
        <v>68</v>
      </c>
    </row>
    <row r="974" spans="1:54" x14ac:dyDescent="0.25">
      <c r="A974" t="s">
        <v>54</v>
      </c>
      <c r="B974" t="s">
        <v>55</v>
      </c>
      <c r="C974" t="s">
        <v>50</v>
      </c>
      <c r="D974" t="s">
        <v>51</v>
      </c>
      <c r="E974" s="1">
        <v>45720.470489392203</v>
      </c>
      <c r="F974">
        <v>0.42752846250000059</v>
      </c>
      <c r="G974">
        <v>427.52846250000073</v>
      </c>
      <c r="H974">
        <v>299.70987500000001</v>
      </c>
      <c r="I974">
        <v>0.44932432586302828</v>
      </c>
      <c r="J974">
        <v>7.7287424999999992</v>
      </c>
      <c r="K974">
        <v>2.3770411951740528E-2</v>
      </c>
      <c r="L974">
        <v>2316.380448582187</v>
      </c>
      <c r="M974">
        <v>1.0680624325702281E-2</v>
      </c>
      <c r="N974">
        <v>33.76270375</v>
      </c>
      <c r="O974">
        <v>12.931575052179349</v>
      </c>
      <c r="P974">
        <v>2.0605362500000002</v>
      </c>
      <c r="Q974">
        <v>9.0399526924001352E-4</v>
      </c>
      <c r="R974">
        <v>69.569274974885928</v>
      </c>
      <c r="S974">
        <v>33.76270375</v>
      </c>
      <c r="T974">
        <v>12.931575052179349</v>
      </c>
      <c r="U974">
        <v>2.0605362500000002</v>
      </c>
      <c r="V974">
        <v>9.0399526924001352E-4</v>
      </c>
      <c r="W974">
        <v>69.569274974885928</v>
      </c>
      <c r="X974">
        <v>1.169008267099231E-2</v>
      </c>
      <c r="Y974">
        <f>S974/U974</f>
        <v>16.385396641286945</v>
      </c>
      <c r="Z974">
        <f>(((Y974/13)-1)/(0.0039))+23</f>
        <v>89.77310929560052</v>
      </c>
      <c r="AA974" t="s">
        <v>53</v>
      </c>
      <c r="AB974">
        <v>70</v>
      </c>
      <c r="AC974">
        <v>4.3615560127112891</v>
      </c>
      <c r="AD974" t="s">
        <v>52</v>
      </c>
      <c r="AE974">
        <v>0</v>
      </c>
      <c r="AF974">
        <v>0</v>
      </c>
      <c r="AG974" t="s">
        <v>53</v>
      </c>
      <c r="AH974">
        <v>5</v>
      </c>
      <c r="AI974">
        <v>0.31151735529438179</v>
      </c>
      <c r="AJ974">
        <v>4.3615560127112891</v>
      </c>
      <c r="AK974">
        <v>6.2370482733199471E-2</v>
      </c>
      <c r="AL974">
        <v>62.370482733199466</v>
      </c>
      <c r="AM974">
        <v>0.40358712550313658</v>
      </c>
      <c r="AN974">
        <v>0.64708033001692522</v>
      </c>
      <c r="AO974">
        <v>1458.296260966167</v>
      </c>
      <c r="AP974">
        <f>AO974*(AN974/100)</f>
        <v>9.4363482580843545</v>
      </c>
      <c r="AQ974">
        <v>1.4582961568096321E-3</v>
      </c>
      <c r="AR974">
        <v>19.252045096659391</v>
      </c>
      <c r="AS974">
        <v>0.2491523938929418</v>
      </c>
      <c r="AT974">
        <v>1.8690694624322419E-5</v>
      </c>
      <c r="AU974">
        <v>26.925837148804838</v>
      </c>
      <c r="AV974" t="str">
        <f>VLOOKUP(_xlfn.CONCAT(B974:C974),Sheet2!C:G,5,0)</f>
        <v>10.0, 68.0</v>
      </c>
      <c r="AW974">
        <f>ROUND(H974,-2)</f>
        <v>300</v>
      </c>
      <c r="AX974">
        <f>VLOOKUP(_xlfn.CONCAT(B974:C974),Sheet2!C:G,4,0)</f>
        <v>2.1362830044410592E-3</v>
      </c>
      <c r="AY974">
        <f>(AJ974*0.000001)/(VLOOKUP(_xlfn.CONCAT(B974:C974),Sheet2!$C:$G,4,0)*VLOOKUP(AA974,Sheet3!$A$1:$B$5,2,0)*SQRT(8*1.380649E-23*Sheet3!$D$2/(PI()*VLOOKUP(AA974,Sheet3!$A$1:$B$5,2,0))))</f>
        <v>3.076864421342761E+19</v>
      </c>
      <c r="AZ974" t="str">
        <f>VLOOKUP(_xlfn.CONCAT(B974:C974),Sheet2!C:H,6,0)</f>
        <v>+1, +0</v>
      </c>
      <c r="BA974">
        <f>VLOOKUP(_xlfn.CONCAT(B974:C974),Sheet2!C:G,2,0)</f>
        <v>10</v>
      </c>
      <c r="BB974">
        <f>VLOOKUP(_xlfn.CONCAT(B974:C974),Sheet2!C:G,3,0)</f>
        <v>68</v>
      </c>
    </row>
    <row r="975" spans="1:54" x14ac:dyDescent="0.25">
      <c r="A975" t="s">
        <v>54</v>
      </c>
      <c r="B975" t="s">
        <v>55</v>
      </c>
      <c r="C975" t="s">
        <v>50</v>
      </c>
      <c r="D975" t="s">
        <v>51</v>
      </c>
      <c r="E975" s="1">
        <v>45720.470958371778</v>
      </c>
      <c r="F975">
        <v>0.42743744027777808</v>
      </c>
      <c r="G975">
        <v>427.43744027777808</v>
      </c>
      <c r="H975">
        <v>299.83449999999999</v>
      </c>
      <c r="I975">
        <v>0.40010605602776012</v>
      </c>
      <c r="J975">
        <v>7.6895212500000003</v>
      </c>
      <c r="K975">
        <v>1.8640987271213869E-2</v>
      </c>
      <c r="L975">
        <v>2305.583759233125</v>
      </c>
      <c r="M975">
        <v>7.4583718975490577E-3</v>
      </c>
      <c r="N975">
        <v>34.453618749999997</v>
      </c>
      <c r="O975">
        <v>12.1836954067969</v>
      </c>
      <c r="P975">
        <v>2.0535125000000001</v>
      </c>
      <c r="Q975">
        <v>6.8405311257681181E-4</v>
      </c>
      <c r="R975">
        <v>70.750936773359371</v>
      </c>
      <c r="S975">
        <v>34.453618749999997</v>
      </c>
      <c r="T975">
        <v>12.1836954067969</v>
      </c>
      <c r="U975">
        <v>2.0535125000000001</v>
      </c>
      <c r="V975">
        <v>6.8405311257681181E-4</v>
      </c>
      <c r="W975">
        <v>70.750936773359371</v>
      </c>
      <c r="X975">
        <v>8.3342947657072258E-3</v>
      </c>
      <c r="Y975">
        <f>S975/U975</f>
        <v>16.777895800488185</v>
      </c>
      <c r="Z975">
        <f>(((Y975/13)-1)/(0.0039))+23</f>
        <v>97.514710068800511</v>
      </c>
      <c r="AA975" t="s">
        <v>53</v>
      </c>
      <c r="AB975">
        <v>70</v>
      </c>
      <c r="AC975">
        <v>4.3614424659402689</v>
      </c>
      <c r="AD975" t="s">
        <v>52</v>
      </c>
      <c r="AE975">
        <v>0</v>
      </c>
      <c r="AF975">
        <v>0</v>
      </c>
      <c r="AG975" t="s">
        <v>53</v>
      </c>
      <c r="AH975">
        <v>5</v>
      </c>
      <c r="AI975">
        <v>0.31152217464286241</v>
      </c>
      <c r="AJ975">
        <v>4.3614424659402689</v>
      </c>
      <c r="AK975">
        <v>6.2357325239997409E-2</v>
      </c>
      <c r="AL975">
        <v>62.357325239997408</v>
      </c>
      <c r="AM975">
        <v>0.40357687825272881</v>
      </c>
      <c r="AN975">
        <v>0.64720043186500464</v>
      </c>
      <c r="AO975">
        <v>1458.0265806879461</v>
      </c>
      <c r="AP975">
        <f>AO975*(AN975/100)</f>
        <v>9.4363543269189467</v>
      </c>
      <c r="AQ975">
        <v>1.45802647654635E-3</v>
      </c>
      <c r="AR975">
        <v>19.334542883574059</v>
      </c>
      <c r="AS975">
        <v>0.25026649008323171</v>
      </c>
      <c r="AT975">
        <v>1.875889156332848E-5</v>
      </c>
      <c r="AU975">
        <v>27.046219852250552</v>
      </c>
      <c r="AV975" t="str">
        <f>VLOOKUP(_xlfn.CONCAT(B975:C975),Sheet2!C:G,5,0)</f>
        <v>10.0, 68.0</v>
      </c>
      <c r="AW975">
        <f>ROUND(H975,-2)</f>
        <v>300</v>
      </c>
      <c r="AX975">
        <f>VLOOKUP(_xlfn.CONCAT(B975:C975),Sheet2!C:G,4,0)</f>
        <v>2.1362830044410592E-3</v>
      </c>
      <c r="AY975">
        <f>(AJ975*0.000001)/(VLOOKUP(_xlfn.CONCAT(B975:C975),Sheet2!$C:$G,4,0)*VLOOKUP(AA975,Sheet3!$A$1:$B$5,2,0)*SQRT(8*1.380649E-23*Sheet3!$D$2/(PI()*VLOOKUP(AA975,Sheet3!$A$1:$B$5,2,0))))</f>
        <v>3.0767843196499497E+19</v>
      </c>
      <c r="AZ975" t="str">
        <f>VLOOKUP(_xlfn.CONCAT(B975:C975),Sheet2!C:H,6,0)</f>
        <v>+1, +0</v>
      </c>
      <c r="BA975">
        <f>VLOOKUP(_xlfn.CONCAT(B975:C975),Sheet2!C:G,2,0)</f>
        <v>10</v>
      </c>
      <c r="BB975">
        <f>VLOOKUP(_xlfn.CONCAT(B975:C975),Sheet2!C:G,3,0)</f>
        <v>68</v>
      </c>
    </row>
    <row r="976" spans="1:54" x14ac:dyDescent="0.25">
      <c r="A976" t="s">
        <v>54</v>
      </c>
      <c r="B976" t="s">
        <v>55</v>
      </c>
      <c r="C976" t="s">
        <v>50</v>
      </c>
      <c r="D976" t="s">
        <v>51</v>
      </c>
      <c r="E976" s="1">
        <v>45720.471438578192</v>
      </c>
      <c r="F976">
        <v>0.42245878888888871</v>
      </c>
      <c r="G976">
        <v>422.45878888888859</v>
      </c>
      <c r="H976">
        <v>299.59775000000002</v>
      </c>
      <c r="I976">
        <v>0.61509581861902096</v>
      </c>
      <c r="J976">
        <v>7.6731924999999999</v>
      </c>
      <c r="K976">
        <v>2.0892368405041249E-2</v>
      </c>
      <c r="L976">
        <v>2298.8712083168748</v>
      </c>
      <c r="M976">
        <v>1.285080844698902E-2</v>
      </c>
      <c r="N976">
        <v>35.88971875</v>
      </c>
      <c r="O976">
        <v>10.57173466309497</v>
      </c>
      <c r="P976">
        <v>3.3810712500000002</v>
      </c>
      <c r="Q976">
        <v>6.9820862235950374</v>
      </c>
      <c r="R976">
        <v>121.3456962362109</v>
      </c>
      <c r="S976">
        <v>35.88971875</v>
      </c>
      <c r="T976">
        <v>10.57173466309497</v>
      </c>
      <c r="U976">
        <v>3.3810712500000002</v>
      </c>
      <c r="V976">
        <v>6.9820862235950374</v>
      </c>
      <c r="W976">
        <v>121.3456962362109</v>
      </c>
      <c r="X976">
        <v>73.812762950697504</v>
      </c>
      <c r="Y976">
        <f>S976/U976</f>
        <v>10.614895722768338</v>
      </c>
      <c r="AA976" t="s">
        <v>53</v>
      </c>
      <c r="AB976">
        <v>70</v>
      </c>
      <c r="AC976">
        <v>4.3614855479948682</v>
      </c>
      <c r="AD976" t="s">
        <v>52</v>
      </c>
      <c r="AE976">
        <v>0</v>
      </c>
      <c r="AF976">
        <v>0</v>
      </c>
      <c r="AG976" t="s">
        <v>53</v>
      </c>
      <c r="AH976">
        <v>5</v>
      </c>
      <c r="AI976">
        <v>0.31152502243969182</v>
      </c>
      <c r="AJ976">
        <v>4.3614855479948682</v>
      </c>
      <c r="AK976">
        <v>6.1637648547809107E-2</v>
      </c>
      <c r="AL976">
        <v>61.637648547809107</v>
      </c>
      <c r="AM976">
        <v>0.40301928429628431</v>
      </c>
      <c r="AN976">
        <v>0.65385246483516202</v>
      </c>
      <c r="AO976">
        <v>1441.1850074245781</v>
      </c>
      <c r="AP976">
        <f>AO976*(AN976/100)</f>
        <v>9.4232236938804164</v>
      </c>
      <c r="AQ976">
        <v>1.441184904485991E-3</v>
      </c>
      <c r="AR976">
        <v>18.945804427463329</v>
      </c>
      <c r="AS976">
        <v>0.24775521846363641</v>
      </c>
      <c r="AT976">
        <v>1.7995891659074111E-5</v>
      </c>
      <c r="AU976">
        <v>26.812136462806581</v>
      </c>
      <c r="AV976" t="str">
        <f>VLOOKUP(_xlfn.CONCAT(B976:C976),Sheet2!C:G,5,0)</f>
        <v>10.0, 68.0</v>
      </c>
      <c r="AW976">
        <f>ROUND(H976,-2)</f>
        <v>300</v>
      </c>
      <c r="AX976">
        <f>VLOOKUP(_xlfn.CONCAT(B976:C976),Sheet2!C:G,4,0)</f>
        <v>2.1362830044410592E-3</v>
      </c>
      <c r="AY976">
        <f>(AJ976*0.000001)/(VLOOKUP(_xlfn.CONCAT(B976:C976),Sheet2!$C:$G,4,0)*VLOOKUP(AA976,Sheet3!$A$1:$B$5,2,0)*SQRT(8*1.380649E-23*Sheet3!$D$2/(PI()*VLOOKUP(AA976,Sheet3!$A$1:$B$5,2,0))))</f>
        <v>3.0768147119321096E+19</v>
      </c>
      <c r="AZ976" t="str">
        <f>VLOOKUP(_xlfn.CONCAT(B976:C976),Sheet2!C:H,6,0)</f>
        <v>+1, +0</v>
      </c>
      <c r="BA976">
        <f>VLOOKUP(_xlfn.CONCAT(B976:C976),Sheet2!C:G,2,0)</f>
        <v>10</v>
      </c>
      <c r="BB976">
        <f>VLOOKUP(_xlfn.CONCAT(B976:C976),Sheet2!C:G,3,0)</f>
        <v>68</v>
      </c>
    </row>
    <row r="977" spans="1:54" x14ac:dyDescent="0.25">
      <c r="A977" t="s">
        <v>54</v>
      </c>
      <c r="B977" t="s">
        <v>55</v>
      </c>
      <c r="C977" t="s">
        <v>50</v>
      </c>
      <c r="D977" t="s">
        <v>51</v>
      </c>
      <c r="E977" s="1">
        <v>45720.471880243022</v>
      </c>
      <c r="F977">
        <v>0.54798369722222207</v>
      </c>
      <c r="G977">
        <v>547.98369722222208</v>
      </c>
      <c r="H977">
        <v>400.1</v>
      </c>
      <c r="I977">
        <v>9.1006366942430746E-13</v>
      </c>
      <c r="J977">
        <v>7.9738412500000004</v>
      </c>
      <c r="K977">
        <v>1.489297819231597E-2</v>
      </c>
      <c r="L977">
        <v>3190.3338841250002</v>
      </c>
      <c r="M977">
        <v>1.3553558382355261E-14</v>
      </c>
      <c r="N977">
        <v>35.330543749999997</v>
      </c>
      <c r="O977">
        <v>12.499663212207381</v>
      </c>
      <c r="P977">
        <v>2.0903937500000001</v>
      </c>
      <c r="Q977">
        <v>8.92864741609092E-4</v>
      </c>
      <c r="R977">
        <v>73.854747839101563</v>
      </c>
      <c r="S977">
        <v>35.330543749999997</v>
      </c>
      <c r="T977">
        <v>12.499663212207381</v>
      </c>
      <c r="U977">
        <v>2.0903937500000001</v>
      </c>
      <c r="V977">
        <v>8.92864741609092E-4</v>
      </c>
      <c r="W977">
        <v>73.854747839101563</v>
      </c>
      <c r="X977">
        <v>1.116050856416821E-2</v>
      </c>
      <c r="Y977">
        <f>S977/U977</f>
        <v>16.901382215671088</v>
      </c>
      <c r="Z977">
        <f>(((Y977/13)-1)/(0.0039))+23</f>
        <v>99.950339559587533</v>
      </c>
      <c r="AA977" t="s">
        <v>53</v>
      </c>
      <c r="AB977">
        <v>70</v>
      </c>
      <c r="AC977">
        <v>4.3614921198337049</v>
      </c>
      <c r="AD977" t="s">
        <v>52</v>
      </c>
      <c r="AE977">
        <v>0</v>
      </c>
      <c r="AF977">
        <v>0</v>
      </c>
      <c r="AG977" t="s">
        <v>53</v>
      </c>
      <c r="AH977">
        <v>5</v>
      </c>
      <c r="AI977">
        <v>0.31151823153955999</v>
      </c>
      <c r="AJ977">
        <v>4.3614921198337049</v>
      </c>
      <c r="AK977">
        <v>7.978259258188497E-2</v>
      </c>
      <c r="AL977">
        <v>79.78259258188497</v>
      </c>
      <c r="AM977">
        <v>0.41875716347734371</v>
      </c>
      <c r="AN977">
        <v>0.52487284497248154</v>
      </c>
      <c r="AO977">
        <v>1865.4394795855669</v>
      </c>
      <c r="AP977">
        <f>AO977*(AN977/100)</f>
        <v>9.7911852677406195</v>
      </c>
      <c r="AQ977">
        <v>1.8654393463471361E-3</v>
      </c>
      <c r="AR977">
        <v>22.872575267312278</v>
      </c>
      <c r="AS977">
        <v>0.2401038730480283</v>
      </c>
      <c r="AT977">
        <v>2.235506427723097E-5</v>
      </c>
      <c r="AU977">
        <v>25.007599668135239</v>
      </c>
      <c r="AV977" t="str">
        <f>VLOOKUP(_xlfn.CONCAT(B977:C977),Sheet2!C:G,5,0)</f>
        <v>10.0, 68.0</v>
      </c>
      <c r="AW977">
        <f>ROUND(H977,-2)</f>
        <v>400</v>
      </c>
      <c r="AX977">
        <f>VLOOKUP(_xlfn.CONCAT(B977:C977),Sheet2!C:G,4,0)</f>
        <v>2.1362830044410592E-3</v>
      </c>
      <c r="AY977">
        <f>(AJ977*0.000001)/(VLOOKUP(_xlfn.CONCAT(B977:C977),Sheet2!$C:$G,4,0)*VLOOKUP(AA977,Sheet3!$A$1:$B$5,2,0)*SQRT(8*1.380649E-23*Sheet3!$D$2/(PI()*VLOOKUP(AA977,Sheet3!$A$1:$B$5,2,0))))</f>
        <v>3.076819348042947E+19</v>
      </c>
      <c r="AZ977" t="str">
        <f>VLOOKUP(_xlfn.CONCAT(B977:C977),Sheet2!C:H,6,0)</f>
        <v>+1, +0</v>
      </c>
      <c r="BA977">
        <f>VLOOKUP(_xlfn.CONCAT(B977:C977),Sheet2!C:G,2,0)</f>
        <v>10</v>
      </c>
      <c r="BB977">
        <f>VLOOKUP(_xlfn.CONCAT(B977:C977),Sheet2!C:G,3,0)</f>
        <v>68</v>
      </c>
    </row>
    <row r="978" spans="1:54" x14ac:dyDescent="0.25">
      <c r="A978" t="s">
        <v>54</v>
      </c>
      <c r="B978" t="s">
        <v>55</v>
      </c>
      <c r="C978" t="s">
        <v>50</v>
      </c>
      <c r="D978" t="s">
        <v>51</v>
      </c>
      <c r="E978" s="1">
        <v>45720.472317972773</v>
      </c>
      <c r="F978">
        <v>0.54154108055555517</v>
      </c>
      <c r="G978">
        <v>541.54108055555514</v>
      </c>
      <c r="H978">
        <v>400.08199999999999</v>
      </c>
      <c r="I978">
        <v>8.2973524435193263E-2</v>
      </c>
      <c r="J978">
        <v>7.9680737499999994</v>
      </c>
      <c r="K978">
        <v>1.486613815074035E-2</v>
      </c>
      <c r="L978">
        <v>3187.8828820475001</v>
      </c>
      <c r="M978">
        <v>1.233495877107413E-3</v>
      </c>
      <c r="N978">
        <v>36.894826249999987</v>
      </c>
      <c r="O978">
        <v>10.445184392690541</v>
      </c>
      <c r="P978">
        <v>2.0831437500000001</v>
      </c>
      <c r="Q978">
        <v>7.475188412492536E-4</v>
      </c>
      <c r="R978">
        <v>76.857226710023411</v>
      </c>
      <c r="S978">
        <v>36.894826249999987</v>
      </c>
      <c r="T978">
        <v>10.445184392690541</v>
      </c>
      <c r="U978">
        <v>2.0831437500000001</v>
      </c>
      <c r="V978">
        <v>7.475188412492536E-4</v>
      </c>
      <c r="W978">
        <v>76.857226710023411</v>
      </c>
      <c r="X978">
        <v>7.8079721338588232E-3</v>
      </c>
      <c r="Y978">
        <f>S978/U978</f>
        <v>17.711128312676447</v>
      </c>
      <c r="Z978">
        <f>(((Y978/13)-1)/(0.0039))+23</f>
        <v>115.92166297192203</v>
      </c>
      <c r="AA978" t="s">
        <v>53</v>
      </c>
      <c r="AB978">
        <v>70</v>
      </c>
      <c r="AC978">
        <v>4.3615315508667294</v>
      </c>
      <c r="AD978" t="s">
        <v>52</v>
      </c>
      <c r="AE978">
        <v>0</v>
      </c>
      <c r="AF978">
        <v>0</v>
      </c>
      <c r="AG978" t="s">
        <v>53</v>
      </c>
      <c r="AH978">
        <v>5</v>
      </c>
      <c r="AI978">
        <v>0.31152976876774091</v>
      </c>
      <c r="AJ978">
        <v>4.3615315508667294</v>
      </c>
      <c r="AK978">
        <v>7.8851295993806664E-2</v>
      </c>
      <c r="AL978">
        <v>78.851295993806659</v>
      </c>
      <c r="AM978">
        <v>0.41786717131921558</v>
      </c>
      <c r="AN978">
        <v>0.52994331425070906</v>
      </c>
      <c r="AO978">
        <v>1843.647667926695</v>
      </c>
      <c r="AP978">
        <f>AO978*(AN978/100)</f>
        <v>9.7702875545166332</v>
      </c>
      <c r="AQ978">
        <v>1.843647536241051E-3</v>
      </c>
      <c r="AR978">
        <v>22.358687174505601</v>
      </c>
      <c r="AS978">
        <v>0.23697673567104641</v>
      </c>
      <c r="AT978">
        <v>2.183232620152312E-5</v>
      </c>
      <c r="AU978">
        <v>24.73469036075829</v>
      </c>
      <c r="AV978" t="str">
        <f>VLOOKUP(_xlfn.CONCAT(B978:C978),Sheet2!C:G,5,0)</f>
        <v>10.0, 68.0</v>
      </c>
      <c r="AW978">
        <f>ROUND(H978,-2)</f>
        <v>400</v>
      </c>
      <c r="AX978">
        <f>VLOOKUP(_xlfn.CONCAT(B978:C978),Sheet2!C:G,4,0)</f>
        <v>2.1362830044410592E-3</v>
      </c>
      <c r="AY978">
        <f>(AJ978*0.000001)/(VLOOKUP(_xlfn.CONCAT(B978:C978),Sheet2!$C:$G,4,0)*VLOOKUP(AA978,Sheet3!$A$1:$B$5,2,0)*SQRT(8*1.380649E-23*Sheet3!$D$2/(PI()*VLOOKUP(AA978,Sheet3!$A$1:$B$5,2,0))))</f>
        <v>3.0768471647079756E+19</v>
      </c>
      <c r="AZ978" t="str">
        <f>VLOOKUP(_xlfn.CONCAT(B978:C978),Sheet2!C:H,6,0)</f>
        <v>+1, +0</v>
      </c>
      <c r="BA978">
        <f>VLOOKUP(_xlfn.CONCAT(B978:C978),Sheet2!C:G,2,0)</f>
        <v>10</v>
      </c>
      <c r="BB978">
        <f>VLOOKUP(_xlfn.CONCAT(B978:C978),Sheet2!C:G,3,0)</f>
        <v>68</v>
      </c>
    </row>
    <row r="979" spans="1:54" x14ac:dyDescent="0.25">
      <c r="A979" t="s">
        <v>54</v>
      </c>
      <c r="B979" t="s">
        <v>55</v>
      </c>
      <c r="C979" t="s">
        <v>50</v>
      </c>
      <c r="D979" t="s">
        <v>51</v>
      </c>
      <c r="E979" s="1">
        <v>45720.472765655999</v>
      </c>
      <c r="F979">
        <v>0.54964492499999995</v>
      </c>
      <c r="G979">
        <v>549.64492499999994</v>
      </c>
      <c r="H979">
        <v>400.06512500000002</v>
      </c>
      <c r="I979">
        <v>0.17380735202955749</v>
      </c>
      <c r="J979">
        <v>7.9623062499999993</v>
      </c>
      <c r="K979">
        <v>1.3074158786417781E-2</v>
      </c>
      <c r="L979">
        <v>3185.44104519453</v>
      </c>
      <c r="M979">
        <v>2.272384918681248E-3</v>
      </c>
      <c r="N979">
        <v>37.653263749999986</v>
      </c>
      <c r="O979">
        <v>9.1921028818722395</v>
      </c>
      <c r="P979">
        <v>2.0757187500000001</v>
      </c>
      <c r="Q979">
        <v>8.7784491917853452E-4</v>
      </c>
      <c r="R979">
        <v>78.157585564570283</v>
      </c>
      <c r="S979">
        <v>37.653263749999986</v>
      </c>
      <c r="T979">
        <v>9.1921028818722395</v>
      </c>
      <c r="U979">
        <v>2.0757187500000001</v>
      </c>
      <c r="V979">
        <v>8.7784491917853452E-4</v>
      </c>
      <c r="W979">
        <v>78.157585564570283</v>
      </c>
      <c r="X979">
        <v>8.0692408114179104E-3</v>
      </c>
      <c r="Y979">
        <f>S979/U979</f>
        <v>18.139867816870655</v>
      </c>
      <c r="Z979">
        <f>(((Y979/13)-1)/(0.0039))+23</f>
        <v>124.37806344912534</v>
      </c>
      <c r="AA979" t="s">
        <v>53</v>
      </c>
      <c r="AB979">
        <v>70</v>
      </c>
      <c r="AC979">
        <v>4.3615779188407462</v>
      </c>
      <c r="AD979" t="s">
        <v>52</v>
      </c>
      <c r="AE979">
        <v>0</v>
      </c>
      <c r="AF979">
        <v>0</v>
      </c>
      <c r="AG979" t="s">
        <v>53</v>
      </c>
      <c r="AH979">
        <v>5</v>
      </c>
      <c r="AI979">
        <v>0.31152392713321903</v>
      </c>
      <c r="AJ979">
        <v>4.3615779188407462</v>
      </c>
      <c r="AK979">
        <v>8.0022727272727259E-2</v>
      </c>
      <c r="AL979">
        <v>80.022727272727266</v>
      </c>
      <c r="AM979">
        <v>0.41898803314700422</v>
      </c>
      <c r="AN979">
        <v>0.52358629532712819</v>
      </c>
      <c r="AO979">
        <v>1871.017390720396</v>
      </c>
      <c r="AP979">
        <f>AO979*(AN979/100)</f>
        <v>9.7963906409992205</v>
      </c>
      <c r="AQ979">
        <v>1.8710172570837499E-3</v>
      </c>
      <c r="AR979">
        <v>23.045359866675401</v>
      </c>
      <c r="AS979">
        <v>0.24132469194146119</v>
      </c>
      <c r="AT979">
        <v>2.2493461446347909E-5</v>
      </c>
      <c r="AU979">
        <v>25.121396421210608</v>
      </c>
      <c r="AV979" t="str">
        <f>VLOOKUP(_xlfn.CONCAT(B979:C979),Sheet2!C:G,5,0)</f>
        <v>10.0, 68.0</v>
      </c>
      <c r="AW979">
        <f>ROUND(H979,-2)</f>
        <v>400</v>
      </c>
      <c r="AX979">
        <f>VLOOKUP(_xlfn.CONCAT(B979:C979),Sheet2!C:G,4,0)</f>
        <v>2.1362830044410592E-3</v>
      </c>
      <c r="AY979">
        <f>(AJ979*0.000001)/(VLOOKUP(_xlfn.CONCAT(B979:C979),Sheet2!$C:$G,4,0)*VLOOKUP(AA979,Sheet3!$A$1:$B$5,2,0)*SQRT(8*1.380649E-23*Sheet3!$D$2/(PI()*VLOOKUP(AA979,Sheet3!$A$1:$B$5,2,0))))</f>
        <v>3.0768798750455542E+19</v>
      </c>
      <c r="AZ979" t="str">
        <f>VLOOKUP(_xlfn.CONCAT(B979:C979),Sheet2!C:H,6,0)</f>
        <v>+1, +0</v>
      </c>
      <c r="BA979">
        <f>VLOOKUP(_xlfn.CONCAT(B979:C979),Sheet2!C:G,2,0)</f>
        <v>10</v>
      </c>
      <c r="BB979">
        <f>VLOOKUP(_xlfn.CONCAT(B979:C979),Sheet2!C:G,3,0)</f>
        <v>68</v>
      </c>
    </row>
    <row r="980" spans="1:54" x14ac:dyDescent="0.25">
      <c r="A980" t="s">
        <v>54</v>
      </c>
      <c r="B980" t="s">
        <v>55</v>
      </c>
      <c r="C980" t="s">
        <v>50</v>
      </c>
      <c r="D980" t="s">
        <v>51</v>
      </c>
      <c r="E980" s="1">
        <v>45720.473182320929</v>
      </c>
      <c r="F980">
        <v>0.65039096805555641</v>
      </c>
      <c r="G980">
        <v>650.39096805555641</v>
      </c>
      <c r="H980">
        <v>498.02462500000001</v>
      </c>
      <c r="I980">
        <v>2.108272307964659</v>
      </c>
      <c r="J980">
        <v>8.3267587499999998</v>
      </c>
      <c r="K980">
        <v>1.8810644562948651E-2</v>
      </c>
      <c r="L980">
        <v>4146.9309039342188</v>
      </c>
      <c r="M980">
        <v>3.9657961027030619E-2</v>
      </c>
      <c r="N980">
        <v>36.323833749999991</v>
      </c>
      <c r="O980">
        <v>11.26625269636649</v>
      </c>
      <c r="P980">
        <v>2.0689799999999998</v>
      </c>
      <c r="Q980">
        <v>7.8125729032884608E-4</v>
      </c>
      <c r="R980">
        <v>75.153285552074976</v>
      </c>
      <c r="S980">
        <v>36.323833749999991</v>
      </c>
      <c r="T980">
        <v>11.26625269636649</v>
      </c>
      <c r="U980">
        <v>2.0689799999999998</v>
      </c>
      <c r="V980">
        <v>7.8125729032884608E-4</v>
      </c>
      <c r="W980">
        <v>75.153285552074976</v>
      </c>
      <c r="X980">
        <v>8.8018420537233372E-3</v>
      </c>
      <c r="Y980">
        <f>S980/U980</f>
        <v>17.556396751056074</v>
      </c>
      <c r="Z980">
        <f>(((Y980/13)-1)/(0.0039))+23</f>
        <v>112.86975840347287</v>
      </c>
      <c r="AA980" t="s">
        <v>53</v>
      </c>
      <c r="AB980">
        <v>70</v>
      </c>
      <c r="AC980">
        <v>4.3615819349644793</v>
      </c>
      <c r="AD980" t="s">
        <v>52</v>
      </c>
      <c r="AE980">
        <v>0</v>
      </c>
      <c r="AF980">
        <v>0</v>
      </c>
      <c r="AG980" t="s">
        <v>53</v>
      </c>
      <c r="AH980">
        <v>5</v>
      </c>
      <c r="AI980">
        <v>0.31151326615021652</v>
      </c>
      <c r="AJ980">
        <v>4.3615819349644793</v>
      </c>
      <c r="AK980">
        <v>9.4585823451561371E-2</v>
      </c>
      <c r="AL980">
        <v>94.585823451561367</v>
      </c>
      <c r="AM980">
        <v>0.43401262046783851</v>
      </c>
      <c r="AN980">
        <v>0.45885588836693059</v>
      </c>
      <c r="AO980">
        <v>2211.516198837212</v>
      </c>
      <c r="AP980">
        <f>AO980*(AN980/100)</f>
        <v>10.147672300553063</v>
      </c>
      <c r="AQ980">
        <v>2.2115160408861302E-3</v>
      </c>
      <c r="AR980">
        <v>24.731546139635739</v>
      </c>
      <c r="AS980">
        <v>0.22696431149180579</v>
      </c>
      <c r="AT980">
        <v>2.429132178815218E-5</v>
      </c>
      <c r="AU980">
        <v>22.808632611126271</v>
      </c>
      <c r="AV980" t="str">
        <f>VLOOKUP(_xlfn.CONCAT(B980:C980),Sheet2!C:G,5,0)</f>
        <v>10.0, 68.0</v>
      </c>
      <c r="AW980">
        <f>ROUND(H980,-2)</f>
        <v>500</v>
      </c>
      <c r="AX980">
        <f>VLOOKUP(_xlfn.CONCAT(B980:C980),Sheet2!C:G,4,0)</f>
        <v>2.1362830044410592E-3</v>
      </c>
      <c r="AY980">
        <f>(AJ980*0.000001)/(VLOOKUP(_xlfn.CONCAT(B980:C980),Sheet2!$C:$G,4,0)*VLOOKUP(AA980,Sheet3!$A$1:$B$5,2,0)*SQRT(8*1.380649E-23*Sheet3!$D$2/(PI()*VLOOKUP(AA980,Sheet3!$A$1:$B$5,2,0))))</f>
        <v>3.076882708224399E+19</v>
      </c>
      <c r="AZ980" t="str">
        <f>VLOOKUP(_xlfn.CONCAT(B980:C980),Sheet2!C:H,6,0)</f>
        <v>+1, +0</v>
      </c>
      <c r="BA980">
        <f>VLOOKUP(_xlfn.CONCAT(B980:C980),Sheet2!C:G,2,0)</f>
        <v>10</v>
      </c>
      <c r="BB980">
        <f>VLOOKUP(_xlfn.CONCAT(B980:C980),Sheet2!C:G,3,0)</f>
        <v>68</v>
      </c>
    </row>
    <row r="981" spans="1:54" x14ac:dyDescent="0.25">
      <c r="A981" t="s">
        <v>54</v>
      </c>
      <c r="B981" t="s">
        <v>55</v>
      </c>
      <c r="C981" t="s">
        <v>50</v>
      </c>
      <c r="D981" t="s">
        <v>51</v>
      </c>
      <c r="E981" s="1">
        <v>45720.473824795263</v>
      </c>
      <c r="F981">
        <v>0.36063647361111068</v>
      </c>
      <c r="G981">
        <v>360.63647361111072</v>
      </c>
      <c r="H981">
        <v>200.0085</v>
      </c>
      <c r="I981">
        <v>2.790561599849083E-2</v>
      </c>
      <c r="J981">
        <v>8.7368050000000022</v>
      </c>
      <c r="K981">
        <v>2.9616353345438249E-2</v>
      </c>
      <c r="L981">
        <v>1747.4352628424999</v>
      </c>
      <c r="M981">
        <v>8.2646258373341916E-4</v>
      </c>
      <c r="N981">
        <v>35.385841249999999</v>
      </c>
      <c r="O981">
        <v>13.09447710714076</v>
      </c>
      <c r="P981">
        <v>2.0822512500000001</v>
      </c>
      <c r="Q981">
        <v>8.1483334444793474E-4</v>
      </c>
      <c r="R981">
        <v>73.68221217511406</v>
      </c>
      <c r="S981">
        <v>35.385841249999999</v>
      </c>
      <c r="T981">
        <v>13.09447710714076</v>
      </c>
      <c r="U981">
        <v>2.0822512500000001</v>
      </c>
      <c r="V981">
        <v>8.1483334444793474E-4</v>
      </c>
      <c r="W981">
        <v>73.68221217511406</v>
      </c>
      <c r="X981">
        <v>1.066981657500842E-2</v>
      </c>
      <c r="Y981">
        <f>S981/U981</f>
        <v>16.994030499441408</v>
      </c>
      <c r="Z981">
        <f>(((Y981/13)-1)/(0.0039))+23</f>
        <v>101.77772188247353</v>
      </c>
      <c r="AA981" t="s">
        <v>53</v>
      </c>
      <c r="AB981">
        <v>80</v>
      </c>
      <c r="AC981">
        <v>4.9845196013997466</v>
      </c>
      <c r="AD981" t="s">
        <v>52</v>
      </c>
      <c r="AE981">
        <v>0</v>
      </c>
      <c r="AF981">
        <v>0</v>
      </c>
      <c r="AG981" t="s">
        <v>53</v>
      </c>
      <c r="AH981">
        <v>5</v>
      </c>
      <c r="AI981">
        <v>0.31152363505149278</v>
      </c>
      <c r="AJ981">
        <v>4.9845196013997466</v>
      </c>
      <c r="AK981">
        <v>5.2701075992875109E-2</v>
      </c>
      <c r="AL981">
        <v>52.701075992875111</v>
      </c>
      <c r="AM981">
        <v>0.3965786990989198</v>
      </c>
      <c r="AN981">
        <v>0.75250588650701355</v>
      </c>
      <c r="AO981">
        <v>1078.2123082117021</v>
      </c>
      <c r="AP981">
        <f>AO981*(AN981/100)</f>
        <v>8.1136110883362011</v>
      </c>
      <c r="AQ981">
        <v>1.0782122408253491E-3</v>
      </c>
      <c r="AR981">
        <v>15.94353300800503</v>
      </c>
      <c r="AS981">
        <v>0.2399520488048533</v>
      </c>
      <c r="AT981">
        <v>1.5298458464901149E-5</v>
      </c>
      <c r="AU981">
        <v>30.159100662274518</v>
      </c>
      <c r="AV981" t="str">
        <f>VLOOKUP(_xlfn.CONCAT(B981:C981),Sheet2!C:G,5,0)</f>
        <v>10.0, 68.0</v>
      </c>
      <c r="AW981">
        <f>ROUND(H981,-2)</f>
        <v>200</v>
      </c>
      <c r="AX981">
        <f>VLOOKUP(_xlfn.CONCAT(B981:C981),Sheet2!C:G,4,0)</f>
        <v>2.1362830044410592E-3</v>
      </c>
      <c r="AY981">
        <f>(AJ981*0.000001)/(VLOOKUP(_xlfn.CONCAT(B981:C981),Sheet2!$C:$G,4,0)*VLOOKUP(AA981,Sheet3!$A$1:$B$5,2,0)*SQRT(8*1.380649E-23*Sheet3!$D$2/(PI()*VLOOKUP(AA981,Sheet3!$A$1:$B$5,2,0))))</f>
        <v>3.5163347608824316E+19</v>
      </c>
      <c r="AZ981" t="str">
        <f>VLOOKUP(_xlfn.CONCAT(B981:C981),Sheet2!C:H,6,0)</f>
        <v>+1, +0</v>
      </c>
      <c r="BA981">
        <f>VLOOKUP(_xlfn.CONCAT(B981:C981),Sheet2!C:G,2,0)</f>
        <v>10</v>
      </c>
      <c r="BB981">
        <f>VLOOKUP(_xlfn.CONCAT(B981:C981),Sheet2!C:G,3,0)</f>
        <v>68</v>
      </c>
    </row>
    <row r="982" spans="1:54" x14ac:dyDescent="0.25">
      <c r="A982" t="s">
        <v>54</v>
      </c>
      <c r="B982" t="s">
        <v>55</v>
      </c>
      <c r="C982" t="s">
        <v>50</v>
      </c>
      <c r="D982" t="s">
        <v>51</v>
      </c>
      <c r="E982" s="1">
        <v>45720.474256853653</v>
      </c>
      <c r="F982">
        <v>0.36252265694444491</v>
      </c>
      <c r="G982">
        <v>362.52265694444492</v>
      </c>
      <c r="H982">
        <v>199.992875</v>
      </c>
      <c r="I982">
        <v>6.2382680878527143E-2</v>
      </c>
      <c r="J982">
        <v>8.7535225000000008</v>
      </c>
      <c r="K982">
        <v>2.940940555619841E-2</v>
      </c>
      <c r="L982">
        <v>1750.6421311521881</v>
      </c>
      <c r="M982">
        <v>1.834637561639508E-3</v>
      </c>
      <c r="N982">
        <v>35.192369999999997</v>
      </c>
      <c r="O982">
        <v>13.30064164169158</v>
      </c>
      <c r="P982">
        <v>2.0753849999999998</v>
      </c>
      <c r="Q982">
        <v>8.3973593799300465E-4</v>
      </c>
      <c r="R982">
        <v>73.03771681245</v>
      </c>
      <c r="S982">
        <v>35.192369999999997</v>
      </c>
      <c r="T982">
        <v>13.30064164169158</v>
      </c>
      <c r="U982">
        <v>2.0753849999999998</v>
      </c>
      <c r="V982">
        <v>8.3973593799300465E-4</v>
      </c>
      <c r="W982">
        <v>73.03771681245</v>
      </c>
      <c r="X982">
        <v>1.1169026784894689E-2</v>
      </c>
      <c r="Y982">
        <f>S982/U982</f>
        <v>16.957032068748688</v>
      </c>
      <c r="Z982">
        <f>(((Y982/13)-1)/(0.0039))+23</f>
        <v>101.04796979780453</v>
      </c>
      <c r="AA982" t="s">
        <v>53</v>
      </c>
      <c r="AB982">
        <v>80</v>
      </c>
      <c r="AC982">
        <v>4.9845152201738561</v>
      </c>
      <c r="AD982" t="s">
        <v>52</v>
      </c>
      <c r="AE982">
        <v>0</v>
      </c>
      <c r="AF982">
        <v>0</v>
      </c>
      <c r="AG982" t="s">
        <v>53</v>
      </c>
      <c r="AH982">
        <v>5</v>
      </c>
      <c r="AI982">
        <v>0.31151618696747729</v>
      </c>
      <c r="AJ982">
        <v>4.9845152201738561</v>
      </c>
      <c r="AK982">
        <v>5.2973728580124717E-2</v>
      </c>
      <c r="AL982">
        <v>52.973728580124721</v>
      </c>
      <c r="AM982">
        <v>0.39676174254082108</v>
      </c>
      <c r="AN982">
        <v>0.74897832033987244</v>
      </c>
      <c r="AO982">
        <v>1083.7914652556401</v>
      </c>
      <c r="AP982">
        <f>AO982*(AN982/100)</f>
        <v>8.1173631124585857</v>
      </c>
      <c r="AQ982">
        <v>1.083791397522159E-3</v>
      </c>
      <c r="AR982">
        <v>16.07943505490967</v>
      </c>
      <c r="AS982">
        <v>0.24086296518880621</v>
      </c>
      <c r="AT982">
        <v>1.5435458545217808E-5</v>
      </c>
      <c r="AU982">
        <v>30.259598828036879</v>
      </c>
      <c r="AV982" t="str">
        <f>VLOOKUP(_xlfn.CONCAT(B982:C982),Sheet2!C:G,5,0)</f>
        <v>10.0, 68.0</v>
      </c>
      <c r="AW982">
        <f>ROUND(H982,-2)</f>
        <v>200</v>
      </c>
      <c r="AX982">
        <f>VLOOKUP(_xlfn.CONCAT(B982:C982),Sheet2!C:G,4,0)</f>
        <v>2.1362830044410592E-3</v>
      </c>
      <c r="AY982">
        <f>(AJ982*0.000001)/(VLOOKUP(_xlfn.CONCAT(B982:C982),Sheet2!$C:$G,4,0)*VLOOKUP(AA982,Sheet3!$A$1:$B$5,2,0)*SQRT(8*1.380649E-23*Sheet3!$D$2/(PI()*VLOOKUP(AA982,Sheet3!$A$1:$B$5,2,0))))</f>
        <v>3.5163316701418734E+19</v>
      </c>
      <c r="AZ982" t="str">
        <f>VLOOKUP(_xlfn.CONCAT(B982:C982),Sheet2!C:H,6,0)</f>
        <v>+1, +0</v>
      </c>
      <c r="BA982">
        <f>VLOOKUP(_xlfn.CONCAT(B982:C982),Sheet2!C:G,2,0)</f>
        <v>10</v>
      </c>
      <c r="BB982">
        <f>VLOOKUP(_xlfn.CONCAT(B982:C982),Sheet2!C:G,3,0)</f>
        <v>68</v>
      </c>
    </row>
    <row r="983" spans="1:54" x14ac:dyDescent="0.25">
      <c r="A983" t="s">
        <v>54</v>
      </c>
      <c r="B983" t="s">
        <v>55</v>
      </c>
      <c r="C983" t="s">
        <v>50</v>
      </c>
      <c r="D983" t="s">
        <v>51</v>
      </c>
      <c r="E983" s="1">
        <v>45720.474690879702</v>
      </c>
      <c r="F983">
        <v>0.3644912930555555</v>
      </c>
      <c r="G983">
        <v>364.4912930555555</v>
      </c>
      <c r="H983">
        <v>200</v>
      </c>
      <c r="I983">
        <v>0</v>
      </c>
      <c r="J983">
        <v>8.7788550000000001</v>
      </c>
      <c r="K983">
        <v>2.5539024594168121E-2</v>
      </c>
      <c r="L983">
        <v>1755.771</v>
      </c>
      <c r="M983">
        <v>0</v>
      </c>
      <c r="N983">
        <v>37.356242499999993</v>
      </c>
      <c r="O983">
        <v>10.58798380464868</v>
      </c>
      <c r="P983">
        <v>2.0688325000000001</v>
      </c>
      <c r="Q983">
        <v>7.4675350752516269E-4</v>
      </c>
      <c r="R983">
        <v>77.283808561881216</v>
      </c>
      <c r="S983">
        <v>37.356242499999993</v>
      </c>
      <c r="T983">
        <v>10.58798380464868</v>
      </c>
      <c r="U983">
        <v>2.0688325000000001</v>
      </c>
      <c r="V983">
        <v>7.4675350752516269E-4</v>
      </c>
      <c r="W983">
        <v>77.283808561881216</v>
      </c>
      <c r="X983">
        <v>7.9066140437410223E-3</v>
      </c>
      <c r="Y983">
        <f>S983/U983</f>
        <v>18.056678102262989</v>
      </c>
      <c r="Z983">
        <f>(((Y983/13)-1)/(0.0039))+23</f>
        <v>122.73724067579859</v>
      </c>
      <c r="AA983" t="s">
        <v>53</v>
      </c>
      <c r="AB983">
        <v>80</v>
      </c>
      <c r="AC983">
        <v>4.9846660073649529</v>
      </c>
      <c r="AD983" t="s">
        <v>52</v>
      </c>
      <c r="AE983">
        <v>0</v>
      </c>
      <c r="AF983">
        <v>0</v>
      </c>
      <c r="AG983" t="s">
        <v>53</v>
      </c>
      <c r="AH983">
        <v>5</v>
      </c>
      <c r="AI983">
        <v>0.3115313752172344</v>
      </c>
      <c r="AJ983">
        <v>4.9846660073649529</v>
      </c>
      <c r="AK983">
        <v>5.3258299925635737E-2</v>
      </c>
      <c r="AL983">
        <v>53.258299925635747</v>
      </c>
      <c r="AM983">
        <v>0.39695370420224868</v>
      </c>
      <c r="AN983">
        <v>0.7453367921178724</v>
      </c>
      <c r="AO983">
        <v>1089.5805598634249</v>
      </c>
      <c r="AP983">
        <f>AO983*(AN983/100)</f>
        <v>8.1210447924260052</v>
      </c>
      <c r="AQ983">
        <v>1.089580491766885E-3</v>
      </c>
      <c r="AR983">
        <v>16.20468774409979</v>
      </c>
      <c r="AS983">
        <v>0.24155899960918281</v>
      </c>
      <c r="AT983">
        <v>1.5521477532520501E-5</v>
      </c>
      <c r="AU983">
        <v>30.333283740098079</v>
      </c>
      <c r="AV983" t="str">
        <f>VLOOKUP(_xlfn.CONCAT(B983:C983),Sheet2!C:G,5,0)</f>
        <v>10.0, 68.0</v>
      </c>
      <c r="AW983">
        <f>ROUND(H983,-2)</f>
        <v>200</v>
      </c>
      <c r="AX983">
        <f>VLOOKUP(_xlfn.CONCAT(B983:C983),Sheet2!C:G,4,0)</f>
        <v>2.1362830044410592E-3</v>
      </c>
      <c r="AY983">
        <f>(AJ983*0.000001)/(VLOOKUP(_xlfn.CONCAT(B983:C983),Sheet2!$C:$G,4,0)*VLOOKUP(AA983,Sheet3!$A$1:$B$5,2,0)*SQRT(8*1.380649E-23*Sheet3!$D$2/(PI()*VLOOKUP(AA983,Sheet3!$A$1:$B$5,2,0))))</f>
        <v>3.5164380431294325E+19</v>
      </c>
      <c r="AZ983" t="str">
        <f>VLOOKUP(_xlfn.CONCAT(B983:C983),Sheet2!C:H,6,0)</f>
        <v>+1, +0</v>
      </c>
      <c r="BA983">
        <f>VLOOKUP(_xlfn.CONCAT(B983:C983),Sheet2!C:G,2,0)</f>
        <v>10</v>
      </c>
      <c r="BB983">
        <f>VLOOKUP(_xlfn.CONCAT(B983:C983),Sheet2!C:G,3,0)</f>
        <v>68</v>
      </c>
    </row>
    <row r="984" spans="1:54" x14ac:dyDescent="0.25">
      <c r="A984" t="s">
        <v>54</v>
      </c>
      <c r="B984" t="s">
        <v>55</v>
      </c>
      <c r="C984" t="s">
        <v>50</v>
      </c>
      <c r="D984" t="s">
        <v>51</v>
      </c>
      <c r="E984" s="1">
        <v>45720.475265761612</v>
      </c>
      <c r="F984">
        <v>0.50530266666666668</v>
      </c>
      <c r="G984">
        <v>505.30266666666671</v>
      </c>
      <c r="H984">
        <v>299.96050000000002</v>
      </c>
      <c r="I984">
        <v>0.2010354921061433</v>
      </c>
      <c r="J984">
        <v>9.3552212500000014</v>
      </c>
      <c r="K984">
        <v>2.5703173244388259E-2</v>
      </c>
      <c r="L984">
        <v>2806.1968437606251</v>
      </c>
      <c r="M984">
        <v>5.1672500818750484E-3</v>
      </c>
      <c r="N984">
        <v>37.355714999999996</v>
      </c>
      <c r="O984">
        <v>10.590525962457111</v>
      </c>
      <c r="P984">
        <v>2.0605337499999998</v>
      </c>
      <c r="Q984">
        <v>8.1066788237801099E-4</v>
      </c>
      <c r="R984">
        <v>76.972711512881233</v>
      </c>
      <c r="S984">
        <v>37.355714999999996</v>
      </c>
      <c r="T984">
        <v>10.590525962457111</v>
      </c>
      <c r="U984">
        <v>2.0605337499999998</v>
      </c>
      <c r="V984">
        <v>8.1066788237801099E-4</v>
      </c>
      <c r="W984">
        <v>76.972711512881233</v>
      </c>
      <c r="X984">
        <v>8.5853992552544552E-3</v>
      </c>
      <c r="Y984">
        <f>S984/U984</f>
        <v>18.129144936354475</v>
      </c>
      <c r="Z984">
        <f>(((Y984/13)-1)/(0.0039))+23</f>
        <v>124.16656679200149</v>
      </c>
      <c r="AA984" t="s">
        <v>53</v>
      </c>
      <c r="AB984">
        <v>80</v>
      </c>
      <c r="AC984">
        <v>4.984525077932112</v>
      </c>
      <c r="AD984" t="s">
        <v>52</v>
      </c>
      <c r="AE984">
        <v>0</v>
      </c>
      <c r="AF984">
        <v>0</v>
      </c>
      <c r="AG984" t="s">
        <v>53</v>
      </c>
      <c r="AH984">
        <v>5</v>
      </c>
      <c r="AI984">
        <v>0.31152852742040488</v>
      </c>
      <c r="AJ984">
        <v>4.984525077932112</v>
      </c>
      <c r="AK984">
        <v>7.3612941306851309E-2</v>
      </c>
      <c r="AL984">
        <v>73.612941306851312</v>
      </c>
      <c r="AM984">
        <v>0.41302263578333298</v>
      </c>
      <c r="AN984">
        <v>0.5610734042831842</v>
      </c>
      <c r="AO984">
        <v>1506.0469005728719</v>
      </c>
      <c r="AP984">
        <f>AO984*(AN984/100)</f>
        <v>8.4500286151455946</v>
      </c>
      <c r="AQ984">
        <v>1.5060468064462429E-3</v>
      </c>
      <c r="AR984">
        <v>19.370303658894588</v>
      </c>
      <c r="AS984">
        <v>0.21736324431790011</v>
      </c>
      <c r="AT984">
        <v>1.88531685531967E-5</v>
      </c>
      <c r="AU984">
        <v>26.23227998795749</v>
      </c>
      <c r="AV984" t="str">
        <f>VLOOKUP(_xlfn.CONCAT(B984:C984),Sheet2!C:G,5,0)</f>
        <v>10.0, 68.0</v>
      </c>
      <c r="AW984">
        <f>ROUND(H984,-2)</f>
        <v>300</v>
      </c>
      <c r="AX984">
        <f>VLOOKUP(_xlfn.CONCAT(B984:C984),Sheet2!C:G,4,0)</f>
        <v>2.1362830044410592E-3</v>
      </c>
      <c r="AY984">
        <f>(AJ984*0.000001)/(VLOOKUP(_xlfn.CONCAT(B984:C984),Sheet2!$C:$G,4,0)*VLOOKUP(AA984,Sheet3!$A$1:$B$5,2,0)*SQRT(8*1.380649E-23*Sheet3!$D$2/(PI()*VLOOKUP(AA984,Sheet3!$A$1:$B$5,2,0))))</f>
        <v>3.5163386243081306E+19</v>
      </c>
      <c r="AZ984" t="str">
        <f>VLOOKUP(_xlfn.CONCAT(B984:C984),Sheet2!C:H,6,0)</f>
        <v>+1, +0</v>
      </c>
      <c r="BA984">
        <f>VLOOKUP(_xlfn.CONCAT(B984:C984),Sheet2!C:G,2,0)</f>
        <v>10</v>
      </c>
      <c r="BB984">
        <f>VLOOKUP(_xlfn.CONCAT(B984:C984),Sheet2!C:G,3,0)</f>
        <v>68</v>
      </c>
    </row>
    <row r="985" spans="1:54" x14ac:dyDescent="0.25">
      <c r="A985" t="s">
        <v>54</v>
      </c>
      <c r="B985" t="s">
        <v>55</v>
      </c>
      <c r="C985" t="s">
        <v>50</v>
      </c>
      <c r="D985" t="s">
        <v>51</v>
      </c>
      <c r="E985" s="1">
        <v>45720.475690065497</v>
      </c>
      <c r="F985">
        <v>0.49893677638888922</v>
      </c>
      <c r="G985">
        <v>498.9367763888892</v>
      </c>
      <c r="H985">
        <v>299.98587500000002</v>
      </c>
      <c r="I985">
        <v>0.1082942469843808</v>
      </c>
      <c r="J985">
        <v>9.3363787499999997</v>
      </c>
      <c r="K985">
        <v>1.761002383905309E-2</v>
      </c>
      <c r="L985">
        <v>2800.7817486501558</v>
      </c>
      <c r="M985">
        <v>1.9070642710272501E-3</v>
      </c>
      <c r="N985">
        <v>35.568406250000002</v>
      </c>
      <c r="O985">
        <v>12.96402607743374</v>
      </c>
      <c r="P985">
        <v>2.05662375</v>
      </c>
      <c r="Q985">
        <v>6.9292643417535266E-3</v>
      </c>
      <c r="R985">
        <v>73.150829043398431</v>
      </c>
      <c r="S985">
        <v>35.568406250000002</v>
      </c>
      <c r="T985">
        <v>12.96402607743374</v>
      </c>
      <c r="U985">
        <v>2.05662375</v>
      </c>
      <c r="V985">
        <v>6.9292643417535266E-3</v>
      </c>
      <c r="W985">
        <v>73.150829043398431</v>
      </c>
      <c r="X985">
        <v>8.9831163623924459E-2</v>
      </c>
      <c r="Y985">
        <f>S985/U985</f>
        <v>17.294561657182069</v>
      </c>
      <c r="Z985">
        <f>(((Y985/13)-1)/(0.0039))+23</f>
        <v>107.70535812982382</v>
      </c>
      <c r="AA985" t="s">
        <v>53</v>
      </c>
      <c r="AB985">
        <v>80</v>
      </c>
      <c r="AC985">
        <v>4.9845462538572542</v>
      </c>
      <c r="AD985" t="s">
        <v>52</v>
      </c>
      <c r="AE985">
        <v>0</v>
      </c>
      <c r="AF985">
        <v>0</v>
      </c>
      <c r="AG985" t="s">
        <v>53</v>
      </c>
      <c r="AH985">
        <v>5</v>
      </c>
      <c r="AI985">
        <v>0.3115320324011181</v>
      </c>
      <c r="AJ985">
        <v>4.9845462538572542</v>
      </c>
      <c r="AK985">
        <v>7.269273571298937E-2</v>
      </c>
      <c r="AL985">
        <v>72.692735712989375</v>
      </c>
      <c r="AM985">
        <v>0.41220037911129559</v>
      </c>
      <c r="AN985">
        <v>0.56704480175127048</v>
      </c>
      <c r="AO985">
        <v>1487.2140994669469</v>
      </c>
      <c r="AP985">
        <f>AO985*(AN985/100)</f>
        <v>8.4331702419392904</v>
      </c>
      <c r="AQ985">
        <v>1.487214006516701E-3</v>
      </c>
      <c r="AR985">
        <v>18.92549001712473</v>
      </c>
      <c r="AS985">
        <v>0.21463201469612281</v>
      </c>
      <c r="AT985">
        <v>1.8443774263452071E-5</v>
      </c>
      <c r="AU985">
        <v>25.95444495024427</v>
      </c>
      <c r="AV985" t="str">
        <f>VLOOKUP(_xlfn.CONCAT(B985:C985),Sheet2!C:G,5,0)</f>
        <v>10.0, 68.0</v>
      </c>
      <c r="AW985">
        <f>ROUND(H985,-2)</f>
        <v>300</v>
      </c>
      <c r="AX985">
        <f>VLOOKUP(_xlfn.CONCAT(B985:C985),Sheet2!C:G,4,0)</f>
        <v>2.1362830044410592E-3</v>
      </c>
      <c r="AY985">
        <f>(AJ985*0.000001)/(VLOOKUP(_xlfn.CONCAT(B985:C985),Sheet2!$C:$G,4,0)*VLOOKUP(AA985,Sheet3!$A$1:$B$5,2,0)*SQRT(8*1.380649E-23*Sheet3!$D$2/(PI()*VLOOKUP(AA985,Sheet3!$A$1:$B$5,2,0))))</f>
        <v>3.5163535628874973E+19</v>
      </c>
      <c r="AZ985" t="str">
        <f>VLOOKUP(_xlfn.CONCAT(B985:C985),Sheet2!C:H,6,0)</f>
        <v>+1, +0</v>
      </c>
      <c r="BA985">
        <f>VLOOKUP(_xlfn.CONCAT(B985:C985),Sheet2!C:G,2,0)</f>
        <v>10</v>
      </c>
      <c r="BB985">
        <f>VLOOKUP(_xlfn.CONCAT(B985:C985),Sheet2!C:G,3,0)</f>
        <v>68</v>
      </c>
    </row>
    <row r="986" spans="1:54" x14ac:dyDescent="0.25">
      <c r="A986" t="s">
        <v>54</v>
      </c>
      <c r="B986" t="s">
        <v>55</v>
      </c>
      <c r="C986" t="s">
        <v>50</v>
      </c>
      <c r="D986" t="s">
        <v>51</v>
      </c>
      <c r="E986" s="1">
        <v>45720.476106499038</v>
      </c>
      <c r="F986">
        <v>0.5040668458333335</v>
      </c>
      <c r="G986">
        <v>504.0668458333335</v>
      </c>
      <c r="H986">
        <v>299.85037499999999</v>
      </c>
      <c r="I986">
        <v>0.3467710658202573</v>
      </c>
      <c r="J986">
        <v>9.3088650000000008</v>
      </c>
      <c r="K986">
        <v>1.8517502460421512E-2</v>
      </c>
      <c r="L986">
        <v>2791.266661074375</v>
      </c>
      <c r="M986">
        <v>6.4213340645296046E-3</v>
      </c>
      <c r="N986">
        <v>37.474328749999998</v>
      </c>
      <c r="O986">
        <v>11.22500580689734</v>
      </c>
      <c r="P986">
        <v>2.0730075000000001</v>
      </c>
      <c r="Q986">
        <v>7.9102838595342389E-4</v>
      </c>
      <c r="R986">
        <v>77.684564556215605</v>
      </c>
      <c r="S986">
        <v>37.474328749999998</v>
      </c>
      <c r="T986">
        <v>11.22500580689734</v>
      </c>
      <c r="U986">
        <v>2.0730075000000001</v>
      </c>
      <c r="V986">
        <v>7.9102838595342389E-4</v>
      </c>
      <c r="W986">
        <v>77.684564556215605</v>
      </c>
      <c r="X986">
        <v>8.879298225747817E-3</v>
      </c>
      <c r="Y986">
        <f>S986/U986</f>
        <v>18.077276010820025</v>
      </c>
      <c r="Z986">
        <f>(((Y986/13)-1)/(0.0039))+23</f>
        <v>123.14351106153896</v>
      </c>
      <c r="AA986" t="s">
        <v>53</v>
      </c>
      <c r="AB986">
        <v>80</v>
      </c>
      <c r="AC986">
        <v>4.984582764073016</v>
      </c>
      <c r="AD986" t="s">
        <v>52</v>
      </c>
      <c r="AE986">
        <v>0</v>
      </c>
      <c r="AF986">
        <v>0</v>
      </c>
      <c r="AG986" t="s">
        <v>53</v>
      </c>
      <c r="AH986">
        <v>5</v>
      </c>
      <c r="AI986">
        <v>0.31152363505149278</v>
      </c>
      <c r="AJ986">
        <v>4.984582764073016</v>
      </c>
      <c r="AK986">
        <v>7.3434300269349578E-2</v>
      </c>
      <c r="AL986">
        <v>73.434300269349578</v>
      </c>
      <c r="AM986">
        <v>0.41286232924164729</v>
      </c>
      <c r="AN986">
        <v>0.56222000853458132</v>
      </c>
      <c r="AO986">
        <v>1502.3746971788801</v>
      </c>
      <c r="AP986">
        <f>AO986*(AN986/100)</f>
        <v>8.4466511507004896</v>
      </c>
      <c r="AQ986">
        <v>1.5023746032843211E-3</v>
      </c>
      <c r="AR986">
        <v>19.379286641902109</v>
      </c>
      <c r="AS986">
        <v>0.2179084540240861</v>
      </c>
      <c r="AT986">
        <v>1.8854539197123341E-5</v>
      </c>
      <c r="AU986">
        <v>26.30859361931557</v>
      </c>
      <c r="AV986" t="str">
        <f>VLOOKUP(_xlfn.CONCAT(B986:C986),Sheet2!C:G,5,0)</f>
        <v>10.0, 68.0</v>
      </c>
      <c r="AW986">
        <f>ROUND(H986,-2)</f>
        <v>300</v>
      </c>
      <c r="AX986">
        <f>VLOOKUP(_xlfn.CONCAT(B986:C986),Sheet2!C:G,4,0)</f>
        <v>2.1362830044410592E-3</v>
      </c>
      <c r="AY986">
        <f>(AJ986*0.000001)/(VLOOKUP(_xlfn.CONCAT(B986:C986),Sheet2!$C:$G,4,0)*VLOOKUP(AA986,Sheet3!$A$1:$B$5,2,0)*SQRT(8*1.380649E-23*Sheet3!$D$2/(PI()*VLOOKUP(AA986,Sheet3!$A$1:$B$5,2,0))))</f>
        <v>3.5163793190588191E+19</v>
      </c>
      <c r="AZ986" t="str">
        <f>VLOOKUP(_xlfn.CONCAT(B986:C986),Sheet2!C:H,6,0)</f>
        <v>+1, +0</v>
      </c>
      <c r="BA986">
        <f>VLOOKUP(_xlfn.CONCAT(B986:C986),Sheet2!C:G,2,0)</f>
        <v>10</v>
      </c>
      <c r="BB986">
        <f>VLOOKUP(_xlfn.CONCAT(B986:C986),Sheet2!C:G,3,0)</f>
        <v>68</v>
      </c>
    </row>
    <row r="987" spans="1:54" x14ac:dyDescent="0.25">
      <c r="A987" t="s">
        <v>54</v>
      </c>
      <c r="B987" t="s">
        <v>55</v>
      </c>
      <c r="C987" t="s">
        <v>50</v>
      </c>
      <c r="D987" t="s">
        <v>51</v>
      </c>
      <c r="E987" s="1">
        <v>45720.476692839198</v>
      </c>
      <c r="F987">
        <v>0.64082488611111055</v>
      </c>
      <c r="G987">
        <v>640.82488611111057</v>
      </c>
      <c r="H987">
        <v>400.09612499999997</v>
      </c>
      <c r="I987">
        <v>1.9311928003287879E-2</v>
      </c>
      <c r="J987">
        <v>9.1964950000000005</v>
      </c>
      <c r="K987">
        <v>1.716123859567464E-2</v>
      </c>
      <c r="L987">
        <v>3679.4820130818748</v>
      </c>
      <c r="M987">
        <v>3.3141660420691379E-4</v>
      </c>
      <c r="N987">
        <v>39.422533749999999</v>
      </c>
      <c r="O987">
        <v>7.7543245599205299</v>
      </c>
      <c r="P987">
        <v>2.06218375</v>
      </c>
      <c r="Q987">
        <v>7.669558096902821E-4</v>
      </c>
      <c r="R987">
        <v>81.296508483076565</v>
      </c>
      <c r="S987">
        <v>39.422533749999999</v>
      </c>
      <c r="T987">
        <v>7.7543245599205299</v>
      </c>
      <c r="U987">
        <v>2.06218375</v>
      </c>
      <c r="V987">
        <v>7.669558096902821E-4</v>
      </c>
      <c r="W987">
        <v>81.296508483076565</v>
      </c>
      <c r="X987">
        <v>5.9472242714550903E-3</v>
      </c>
      <c r="Y987">
        <f>S987/U987</f>
        <v>19.116887013584506</v>
      </c>
      <c r="Z987">
        <f>(((Y987/13)-1)/(0.0039))+23</f>
        <v>143.64865904505928</v>
      </c>
      <c r="AA987" t="s">
        <v>53</v>
      </c>
      <c r="AB987">
        <v>80</v>
      </c>
      <c r="AC987">
        <v>4.9848660833473302</v>
      </c>
      <c r="AD987" t="s">
        <v>52</v>
      </c>
      <c r="AE987">
        <v>0</v>
      </c>
      <c r="AF987">
        <v>0</v>
      </c>
      <c r="AG987" t="s">
        <v>53</v>
      </c>
      <c r="AH987">
        <v>5</v>
      </c>
      <c r="AI987">
        <v>0.31152918460428858</v>
      </c>
      <c r="AJ987">
        <v>4.9848660833473302</v>
      </c>
      <c r="AK987">
        <v>9.3203022031412786E-2</v>
      </c>
      <c r="AL987">
        <v>93.203022031412786</v>
      </c>
      <c r="AM987">
        <v>0.43250224026598361</v>
      </c>
      <c r="AN987">
        <v>0.46404315100449711</v>
      </c>
      <c r="AO987">
        <v>1906.709848031112</v>
      </c>
      <c r="AP987">
        <f>AO987*(AN987/100)</f>
        <v>8.8479564593166309</v>
      </c>
      <c r="AQ987">
        <v>1.9067097288712951E-3</v>
      </c>
      <c r="AR987">
        <v>23.68044246805654</v>
      </c>
      <c r="AS987">
        <v>0.21977494280115339</v>
      </c>
      <c r="AT987">
        <v>2.316854241165943E-5</v>
      </c>
      <c r="AU987">
        <v>25.330473610155639</v>
      </c>
      <c r="AV987" t="str">
        <f>VLOOKUP(_xlfn.CONCAT(B987:C987),Sheet2!C:G,5,0)</f>
        <v>10.0, 68.0</v>
      </c>
      <c r="AW987">
        <f>ROUND(H987,-2)</f>
        <v>400</v>
      </c>
      <c r="AX987">
        <f>VLOOKUP(_xlfn.CONCAT(B987:C987),Sheet2!C:G,4,0)</f>
        <v>2.1362830044410592E-3</v>
      </c>
      <c r="AY987">
        <f>(AJ987*0.000001)/(VLOOKUP(_xlfn.CONCAT(B987:C987),Sheet2!$C:$G,4,0)*VLOOKUP(AA987,Sheet3!$A$1:$B$5,2,0)*SQRT(8*1.380649E-23*Sheet3!$D$2/(PI()*VLOOKUP(AA987,Sheet3!$A$1:$B$5,2,0))))</f>
        <v>3.5165791869482783E+19</v>
      </c>
      <c r="AZ987" t="str">
        <f>VLOOKUP(_xlfn.CONCAT(B987:C987),Sheet2!C:H,6,0)</f>
        <v>+1, +0</v>
      </c>
      <c r="BA987">
        <f>VLOOKUP(_xlfn.CONCAT(B987:C987),Sheet2!C:G,2,0)</f>
        <v>10</v>
      </c>
      <c r="BB987">
        <f>VLOOKUP(_xlfn.CONCAT(B987:C987),Sheet2!C:G,3,0)</f>
        <v>68</v>
      </c>
    </row>
    <row r="988" spans="1:54" x14ac:dyDescent="0.25">
      <c r="A988" t="s">
        <v>54</v>
      </c>
      <c r="B988" t="s">
        <v>55</v>
      </c>
      <c r="C988" t="s">
        <v>50</v>
      </c>
      <c r="D988" t="s">
        <v>51</v>
      </c>
      <c r="E988" s="1">
        <v>45720.477148624377</v>
      </c>
      <c r="F988">
        <v>0.63833729305555531</v>
      </c>
      <c r="G988">
        <v>638.33729305555528</v>
      </c>
      <c r="H988">
        <v>400.1</v>
      </c>
      <c r="I988">
        <v>9.1006366942430746E-13</v>
      </c>
      <c r="J988">
        <v>9.1920249999999992</v>
      </c>
      <c r="K988">
        <v>2.2188844179170449E-2</v>
      </c>
      <c r="L988">
        <v>3677.7292025000002</v>
      </c>
      <c r="M988">
        <v>2.0193260953980038E-14</v>
      </c>
      <c r="N988">
        <v>36.206823750000012</v>
      </c>
      <c r="O988">
        <v>12.84246334825403</v>
      </c>
      <c r="P988">
        <v>2.0546500000000001</v>
      </c>
      <c r="Q988">
        <v>8.205739924568294E-4</v>
      </c>
      <c r="R988">
        <v>74.392350417937493</v>
      </c>
      <c r="S988">
        <v>36.206823750000012</v>
      </c>
      <c r="T988">
        <v>12.84246334825403</v>
      </c>
      <c r="U988">
        <v>2.0546500000000001</v>
      </c>
      <c r="V988">
        <v>8.205739924568294E-4</v>
      </c>
      <c r="W988">
        <v>74.392350417937493</v>
      </c>
      <c r="X988">
        <v>1.0538191422657311E-2</v>
      </c>
      <c r="Y988">
        <f>S988/U988</f>
        <v>17.621893631518756</v>
      </c>
      <c r="Z988">
        <f>(((Y988/13)-1)/(0.0039))+23</f>
        <v>114.16161008912731</v>
      </c>
      <c r="AA988" t="s">
        <v>53</v>
      </c>
      <c r="AB988">
        <v>80</v>
      </c>
      <c r="AC988">
        <v>4.9846010191808956</v>
      </c>
      <c r="AD988" t="s">
        <v>52</v>
      </c>
      <c r="AE988">
        <v>0</v>
      </c>
      <c r="AF988">
        <v>0</v>
      </c>
      <c r="AG988" t="s">
        <v>53</v>
      </c>
      <c r="AH988">
        <v>5</v>
      </c>
      <c r="AI988">
        <v>0.31151611394704581</v>
      </c>
      <c r="AJ988">
        <v>4.9846010191808956</v>
      </c>
      <c r="AK988">
        <v>9.2843434142666895E-2</v>
      </c>
      <c r="AL988">
        <v>92.843434142666894</v>
      </c>
      <c r="AM988">
        <v>0.43211226538779979</v>
      </c>
      <c r="AN988">
        <v>0.46542038150355258</v>
      </c>
      <c r="AO988">
        <v>1899.454545154108</v>
      </c>
      <c r="AP988">
        <f>AO988*(AN988/100)</f>
        <v>8.8404485905428185</v>
      </c>
      <c r="AQ988">
        <v>1.89945442644638E-3</v>
      </c>
      <c r="AR988">
        <v>23.510520611853909</v>
      </c>
      <c r="AS988">
        <v>0.21884550945032369</v>
      </c>
      <c r="AT988">
        <v>2.3044382117429171E-5</v>
      </c>
      <c r="AU988">
        <v>25.24477171390296</v>
      </c>
      <c r="AV988" t="str">
        <f>VLOOKUP(_xlfn.CONCAT(B988:C988),Sheet2!C:G,5,0)</f>
        <v>10.0, 68.0</v>
      </c>
      <c r="AW988">
        <f>ROUND(H988,-2)</f>
        <v>400</v>
      </c>
      <c r="AX988">
        <f>VLOOKUP(_xlfn.CONCAT(B988:C988),Sheet2!C:G,4,0)</f>
        <v>2.1362830044410592E-3</v>
      </c>
      <c r="AY988">
        <f>(AJ988*0.000001)/(VLOOKUP(_xlfn.CONCAT(B988:C988),Sheet2!$C:$G,4,0)*VLOOKUP(AA988,Sheet3!$A$1:$B$5,2,0)*SQRT(8*1.380649E-23*Sheet3!$D$2/(PI()*VLOOKUP(AA988,Sheet3!$A$1:$B$5,2,0))))</f>
        <v>3.5163921971444785E+19</v>
      </c>
      <c r="AZ988" t="str">
        <f>VLOOKUP(_xlfn.CONCAT(B988:C988),Sheet2!C:H,6,0)</f>
        <v>+1, +0</v>
      </c>
      <c r="BA988">
        <f>VLOOKUP(_xlfn.CONCAT(B988:C988),Sheet2!C:G,2,0)</f>
        <v>10</v>
      </c>
      <c r="BB988">
        <f>VLOOKUP(_xlfn.CONCAT(B988:C988),Sheet2!C:G,3,0)</f>
        <v>68</v>
      </c>
    </row>
    <row r="989" spans="1:54" x14ac:dyDescent="0.25">
      <c r="A989" t="s">
        <v>54</v>
      </c>
      <c r="B989" t="s">
        <v>55</v>
      </c>
      <c r="C989" t="s">
        <v>50</v>
      </c>
      <c r="D989" t="s">
        <v>51</v>
      </c>
      <c r="E989" s="1">
        <v>45720.477569108727</v>
      </c>
      <c r="F989">
        <v>0.64215049305555549</v>
      </c>
      <c r="G989">
        <v>642.15049305555544</v>
      </c>
      <c r="H989">
        <v>400.09612499999997</v>
      </c>
      <c r="I989">
        <v>1.9311928003288039E-2</v>
      </c>
      <c r="J989">
        <v>9.1944400000000002</v>
      </c>
      <c r="K989">
        <v>1.9610893246290551E-2</v>
      </c>
      <c r="L989">
        <v>3678.6598155450001</v>
      </c>
      <c r="M989">
        <v>3.7872415845253071E-4</v>
      </c>
      <c r="N989">
        <v>37.829123750000001</v>
      </c>
      <c r="O989">
        <v>11.507468036418629</v>
      </c>
      <c r="P989">
        <v>2.07337375</v>
      </c>
      <c r="Q989">
        <v>7.3466700416492865E-4</v>
      </c>
      <c r="R989">
        <v>78.433912168751561</v>
      </c>
      <c r="S989">
        <v>37.829123750000001</v>
      </c>
      <c r="T989">
        <v>11.507468036418629</v>
      </c>
      <c r="U989">
        <v>2.07337375</v>
      </c>
      <c r="V989">
        <v>7.3466700416492865E-4</v>
      </c>
      <c r="W989">
        <v>78.433912168751561</v>
      </c>
      <c r="X989">
        <v>8.4541570678393491E-3</v>
      </c>
      <c r="Y989">
        <f>S989/U989</f>
        <v>18.245202414663542</v>
      </c>
      <c r="Z989">
        <f>(((Y989/13)-1)/(0.0039))+23</f>
        <v>126.45566892827499</v>
      </c>
      <c r="AA989" t="s">
        <v>53</v>
      </c>
      <c r="AB989">
        <v>80</v>
      </c>
      <c r="AC989">
        <v>4.9846451965419689</v>
      </c>
      <c r="AD989" t="s">
        <v>52</v>
      </c>
      <c r="AE989">
        <v>0</v>
      </c>
      <c r="AF989">
        <v>0</v>
      </c>
      <c r="AG989" t="s">
        <v>53</v>
      </c>
      <c r="AH989">
        <v>5</v>
      </c>
      <c r="AI989">
        <v>0.31151436145668931</v>
      </c>
      <c r="AJ989">
        <v>4.9846451965419689</v>
      </c>
      <c r="AK989">
        <v>9.3394641879118737E-2</v>
      </c>
      <c r="AL989">
        <v>93.394641879118737</v>
      </c>
      <c r="AM989">
        <v>0.43271052453266218</v>
      </c>
      <c r="AN989">
        <v>0.46331407865209462</v>
      </c>
      <c r="AO989">
        <v>1910.7145962161189</v>
      </c>
      <c r="AP989">
        <f>AO989*(AN989/100)</f>
        <v>8.8526097271298028</v>
      </c>
      <c r="AQ989">
        <v>1.910714476806416E-3</v>
      </c>
      <c r="AR989">
        <v>23.78428210481545</v>
      </c>
      <c r="AS989">
        <v>0.2203918549958814</v>
      </c>
      <c r="AT989">
        <v>2.3287754763008162E-5</v>
      </c>
      <c r="AU989">
        <v>25.388224669337131</v>
      </c>
      <c r="AV989" t="str">
        <f>VLOOKUP(_xlfn.CONCAT(B989:C989),Sheet2!C:G,5,0)</f>
        <v>10.0, 68.0</v>
      </c>
      <c r="AW989">
        <f>ROUND(H989,-2)</f>
        <v>400</v>
      </c>
      <c r="AX989">
        <f>VLOOKUP(_xlfn.CONCAT(B989:C989),Sheet2!C:G,4,0)</f>
        <v>2.1362830044410592E-3</v>
      </c>
      <c r="AY989">
        <f>(AJ989*0.000001)/(VLOOKUP(_xlfn.CONCAT(B989:C989),Sheet2!$C:$G,4,0)*VLOOKUP(AA989,Sheet3!$A$1:$B$5,2,0)*SQRT(8*1.380649E-23*Sheet3!$D$2/(PI()*VLOOKUP(AA989,Sheet3!$A$1:$B$5,2,0))))</f>
        <v>3.5164233621117792E+19</v>
      </c>
      <c r="AZ989" t="str">
        <f>VLOOKUP(_xlfn.CONCAT(B989:C989),Sheet2!C:H,6,0)</f>
        <v>+1, +0</v>
      </c>
      <c r="BA989">
        <f>VLOOKUP(_xlfn.CONCAT(B989:C989),Sheet2!C:G,2,0)</f>
        <v>10</v>
      </c>
      <c r="BB989">
        <f>VLOOKUP(_xlfn.CONCAT(B989:C989),Sheet2!C:G,3,0)</f>
        <v>68</v>
      </c>
    </row>
    <row r="990" spans="1:54" x14ac:dyDescent="0.25">
      <c r="A990" t="s">
        <v>54</v>
      </c>
      <c r="B990" t="s">
        <v>55</v>
      </c>
      <c r="C990" t="s">
        <v>50</v>
      </c>
      <c r="D990" t="s">
        <v>51</v>
      </c>
      <c r="E990" s="1">
        <v>45720.478172810072</v>
      </c>
      <c r="F990">
        <v>0.41813972916666708</v>
      </c>
      <c r="G990">
        <v>418.13972916666711</v>
      </c>
      <c r="H990">
        <v>199.960375</v>
      </c>
      <c r="I990">
        <v>0.1237396409742474</v>
      </c>
      <c r="J990">
        <v>10.297715</v>
      </c>
      <c r="K990">
        <v>1.6567645686835188E-2</v>
      </c>
      <c r="L990">
        <v>2059.1349530431248</v>
      </c>
      <c r="M990">
        <v>2.0500745290775251E-3</v>
      </c>
      <c r="N990">
        <v>36.560046250000013</v>
      </c>
      <c r="O990">
        <v>13.121637672109051</v>
      </c>
      <c r="P990">
        <v>3.8104499999999999</v>
      </c>
      <c r="Q990">
        <v>8.1790650958592366</v>
      </c>
      <c r="R990">
        <v>139.3102282333125</v>
      </c>
      <c r="S990">
        <v>36.560046250000013</v>
      </c>
      <c r="T990">
        <v>13.121637672109051</v>
      </c>
      <c r="U990">
        <v>3.8104499999999999</v>
      </c>
      <c r="V990">
        <v>8.1790650958592366</v>
      </c>
      <c r="W990">
        <v>139.3102282333125</v>
      </c>
      <c r="X990">
        <v>107.3227286844588</v>
      </c>
      <c r="Y990">
        <f>S990/U990</f>
        <v>9.594679434187567</v>
      </c>
      <c r="AA990" t="s">
        <v>53</v>
      </c>
      <c r="AB990">
        <v>90</v>
      </c>
      <c r="AC990">
        <v>5.6078340532616799</v>
      </c>
      <c r="AD990" t="s">
        <v>52</v>
      </c>
      <c r="AE990">
        <v>0</v>
      </c>
      <c r="AF990">
        <v>0</v>
      </c>
      <c r="AG990" t="s">
        <v>53</v>
      </c>
      <c r="AH990">
        <v>5</v>
      </c>
      <c r="AI990">
        <v>0.31151187876201752</v>
      </c>
      <c r="AJ990">
        <v>5.6078340532616799</v>
      </c>
      <c r="AK990">
        <v>6.1013317504830522E-2</v>
      </c>
      <c r="AL990">
        <v>61.013317504830518</v>
      </c>
      <c r="AM990">
        <v>0.40254019001871971</v>
      </c>
      <c r="AN990">
        <v>0.65975791266693518</v>
      </c>
      <c r="AO990">
        <v>1109.526290197444</v>
      </c>
      <c r="AP990">
        <f>AO990*(AN990/100)</f>
        <v>7.3201874926975385</v>
      </c>
      <c r="AQ990">
        <v>1.109526228563915E-3</v>
      </c>
      <c r="AR990">
        <v>16.11904544116635</v>
      </c>
      <c r="AS990">
        <v>0.2126933554889478</v>
      </c>
      <c r="AT990">
        <v>1.509761913397741E-5</v>
      </c>
      <c r="AU990">
        <v>29.630557926599732</v>
      </c>
      <c r="AV990" t="str">
        <f>VLOOKUP(_xlfn.CONCAT(B990:C990),Sheet2!C:G,5,0)</f>
        <v>10.0, 68.0</v>
      </c>
      <c r="AW990">
        <f>ROUND(H990,-2)</f>
        <v>200</v>
      </c>
      <c r="AX990">
        <f>VLOOKUP(_xlfn.CONCAT(B990:C990),Sheet2!C:G,4,0)</f>
        <v>2.1362830044410592E-3</v>
      </c>
      <c r="AY990">
        <f>(AJ990*0.000001)/(VLOOKUP(_xlfn.CONCAT(B990:C990),Sheet2!$C:$G,4,0)*VLOOKUP(AA990,Sheet3!$A$1:$B$5,2,0)*SQRT(8*1.380649E-23*Sheet3!$D$2/(PI()*VLOOKUP(AA990,Sheet3!$A$1:$B$5,2,0))))</f>
        <v>3.9560526172285075E+19</v>
      </c>
      <c r="AZ990" t="str">
        <f>VLOOKUP(_xlfn.CONCAT(B990:C990),Sheet2!C:H,6,0)</f>
        <v>+1, +0</v>
      </c>
      <c r="BA990">
        <f>VLOOKUP(_xlfn.CONCAT(B990:C990),Sheet2!C:G,2,0)</f>
        <v>10</v>
      </c>
      <c r="BB990">
        <f>VLOOKUP(_xlfn.CONCAT(B990:C990),Sheet2!C:G,3,0)</f>
        <v>68</v>
      </c>
    </row>
    <row r="991" spans="1:54" x14ac:dyDescent="0.25">
      <c r="A991" t="s">
        <v>54</v>
      </c>
      <c r="B991" t="s">
        <v>55</v>
      </c>
      <c r="C991" t="s">
        <v>50</v>
      </c>
      <c r="D991" t="s">
        <v>51</v>
      </c>
      <c r="E991" s="1">
        <v>45720.478597113863</v>
      </c>
      <c r="F991">
        <v>0.41996323333333357</v>
      </c>
      <c r="G991">
        <v>419.96323333333362</v>
      </c>
      <c r="H991">
        <v>199.99100000000001</v>
      </c>
      <c r="I991">
        <v>4.1486762217591261E-2</v>
      </c>
      <c r="J991">
        <v>10.314327499999999</v>
      </c>
      <c r="K991">
        <v>2.066492299896594E-2</v>
      </c>
      <c r="L991">
        <v>2062.7726710524998</v>
      </c>
      <c r="M991">
        <v>8.5732074670293284E-4</v>
      </c>
      <c r="N991">
        <v>40.381263750000002</v>
      </c>
      <c r="O991">
        <v>7.9495765856773</v>
      </c>
      <c r="P991">
        <v>2.0799949999999998</v>
      </c>
      <c r="Q991">
        <v>7.3358549917895493E-4</v>
      </c>
      <c r="R991">
        <v>83.992826693681252</v>
      </c>
      <c r="S991">
        <v>40.381263750000002</v>
      </c>
      <c r="T991">
        <v>7.9495765856773</v>
      </c>
      <c r="U991">
        <v>2.0799949999999998</v>
      </c>
      <c r="V991">
        <v>7.3358549917895493E-4</v>
      </c>
      <c r="W991">
        <v>83.992826693681252</v>
      </c>
      <c r="X991">
        <v>5.8316941078654146E-3</v>
      </c>
      <c r="Y991">
        <f>S991/U991</f>
        <v>19.414115779124472</v>
      </c>
      <c r="Z991">
        <f>(((Y991/13)-1)/(0.0039))+23</f>
        <v>149.51115935156747</v>
      </c>
      <c r="AA991" t="s">
        <v>53</v>
      </c>
      <c r="AB991">
        <v>90</v>
      </c>
      <c r="AC991">
        <v>5.6077683348733087</v>
      </c>
      <c r="AD991" t="s">
        <v>52</v>
      </c>
      <c r="AE991">
        <v>0</v>
      </c>
      <c r="AF991">
        <v>0</v>
      </c>
      <c r="AG991" t="s">
        <v>53</v>
      </c>
      <c r="AH991">
        <v>5</v>
      </c>
      <c r="AI991">
        <v>0.31153195938068662</v>
      </c>
      <c r="AJ991">
        <v>5.6077683348733087</v>
      </c>
      <c r="AK991">
        <v>6.1276909659482452E-2</v>
      </c>
      <c r="AL991">
        <v>61.276909659482442</v>
      </c>
      <c r="AM991">
        <v>0.40274193784396228</v>
      </c>
      <c r="AN991">
        <v>0.65724910097785749</v>
      </c>
      <c r="AO991">
        <v>1114.332768592405</v>
      </c>
      <c r="AP991">
        <f>AO991*(AN991/100)</f>
        <v>7.3239421034752521</v>
      </c>
      <c r="AQ991">
        <v>1.1143327066871641E-3</v>
      </c>
      <c r="AR991">
        <v>16.230140549291729</v>
      </c>
      <c r="AS991">
        <v>0.21334490569532519</v>
      </c>
      <c r="AT991">
        <v>1.5595130696707799E-5</v>
      </c>
      <c r="AU991">
        <v>29.70608953637959</v>
      </c>
      <c r="AV991" t="str">
        <f>VLOOKUP(_xlfn.CONCAT(B991:C991),Sheet2!C:G,5,0)</f>
        <v>10.0, 68.0</v>
      </c>
      <c r="AW991">
        <f>ROUND(H991,-2)</f>
        <v>200</v>
      </c>
      <c r="AX991">
        <f>VLOOKUP(_xlfn.CONCAT(B991:C991),Sheet2!C:G,4,0)</f>
        <v>2.1362830044410592E-3</v>
      </c>
      <c r="AY991">
        <f>(AJ991*0.000001)/(VLOOKUP(_xlfn.CONCAT(B991:C991),Sheet2!$C:$G,4,0)*VLOOKUP(AA991,Sheet3!$A$1:$B$5,2,0)*SQRT(8*1.380649E-23*Sheet3!$D$2/(PI()*VLOOKUP(AA991,Sheet3!$A$1:$B$5,2,0))))</f>
        <v>3.9560062561201283E+19</v>
      </c>
      <c r="AZ991" t="str">
        <f>VLOOKUP(_xlfn.CONCAT(B991:C991),Sheet2!C:H,6,0)</f>
        <v>+1, +0</v>
      </c>
      <c r="BA991">
        <f>VLOOKUP(_xlfn.CONCAT(B991:C991),Sheet2!C:G,2,0)</f>
        <v>10</v>
      </c>
      <c r="BB991">
        <f>VLOOKUP(_xlfn.CONCAT(B991:C991),Sheet2!C:G,3,0)</f>
        <v>68</v>
      </c>
    </row>
    <row r="992" spans="1:54" x14ac:dyDescent="0.25">
      <c r="A992" t="s">
        <v>54</v>
      </c>
      <c r="B992" t="s">
        <v>55</v>
      </c>
      <c r="C992" t="s">
        <v>50</v>
      </c>
      <c r="D992" t="s">
        <v>51</v>
      </c>
      <c r="E992" s="1">
        <v>45720.479037158337</v>
      </c>
      <c r="F992">
        <v>0.42021066805555568</v>
      </c>
      <c r="G992">
        <v>420.21066805555569</v>
      </c>
      <c r="H992">
        <v>200</v>
      </c>
      <c r="I992">
        <v>0</v>
      </c>
      <c r="J992">
        <v>10.3525425</v>
      </c>
      <c r="K992">
        <v>2.656257059182255E-2</v>
      </c>
      <c r="L992">
        <v>2070.5084999999999</v>
      </c>
      <c r="M992">
        <v>0</v>
      </c>
      <c r="N992">
        <v>38.183946249999998</v>
      </c>
      <c r="O992">
        <v>11.792025467095581</v>
      </c>
      <c r="P992">
        <v>2.0733537499999999</v>
      </c>
      <c r="Q992">
        <v>7.275111876528811E-4</v>
      </c>
      <c r="R992">
        <v>79.168828147235928</v>
      </c>
      <c r="S992">
        <v>38.183946249999998</v>
      </c>
      <c r="T992">
        <v>11.792025467095581</v>
      </c>
      <c r="U992">
        <v>2.0733537499999999</v>
      </c>
      <c r="V992">
        <v>7.275111876528811E-4</v>
      </c>
      <c r="W992">
        <v>79.168828147235928</v>
      </c>
      <c r="X992">
        <v>8.5788304523997279E-3</v>
      </c>
      <c r="Y992">
        <f>S992/U992</f>
        <v>18.416512980479091</v>
      </c>
      <c r="Z992">
        <f>(((Y992/13)-1)/(0.0039))+23</f>
        <v>129.83457555185583</v>
      </c>
      <c r="AA992" t="s">
        <v>53</v>
      </c>
      <c r="AB992">
        <v>90</v>
      </c>
      <c r="AC992">
        <v>5.6078515781652474</v>
      </c>
      <c r="AD992" t="s">
        <v>52</v>
      </c>
      <c r="AE992">
        <v>0</v>
      </c>
      <c r="AF992">
        <v>0</v>
      </c>
      <c r="AG992" t="s">
        <v>53</v>
      </c>
      <c r="AH992">
        <v>5</v>
      </c>
      <c r="AI992">
        <v>0.31152699399134293</v>
      </c>
      <c r="AJ992">
        <v>5.6078515781652474</v>
      </c>
      <c r="AK992">
        <v>6.1312676976474897E-2</v>
      </c>
      <c r="AL992">
        <v>61.312676976474897</v>
      </c>
      <c r="AM992">
        <v>0.40276937259302331</v>
      </c>
      <c r="AN992">
        <v>0.65691043427701268</v>
      </c>
      <c r="AO992">
        <v>1114.9666534745529</v>
      </c>
      <c r="AP992">
        <f>AO992*(AN992/100)</f>
        <v>7.3243322853835604</v>
      </c>
      <c r="AQ992">
        <v>1.114966591536004E-3</v>
      </c>
      <c r="AR992">
        <v>16.188143012430132</v>
      </c>
      <c r="AS992">
        <v>0.21268320112867731</v>
      </c>
      <c r="AT992">
        <v>1.55919613635076E-5</v>
      </c>
      <c r="AU992">
        <v>29.612376368643211</v>
      </c>
      <c r="AV992" t="str">
        <f>VLOOKUP(_xlfn.CONCAT(B992:C992),Sheet2!C:G,5,0)</f>
        <v>10.0, 68.0</v>
      </c>
      <c r="AW992">
        <f>ROUND(H992,-2)</f>
        <v>200</v>
      </c>
      <c r="AX992">
        <f>VLOOKUP(_xlfn.CONCAT(B992:C992),Sheet2!C:G,4,0)</f>
        <v>2.1362830044410592E-3</v>
      </c>
      <c r="AY992">
        <f>(AJ992*0.000001)/(VLOOKUP(_xlfn.CONCAT(B992:C992),Sheet2!$C:$G,4,0)*VLOOKUP(AA992,Sheet3!$A$1:$B$5,2,0)*SQRT(8*1.380649E-23*Sheet3!$D$2/(PI()*VLOOKUP(AA992,Sheet3!$A$1:$B$5,2,0))))</f>
        <v>3.9560649801907429E+19</v>
      </c>
      <c r="AZ992" t="str">
        <f>VLOOKUP(_xlfn.CONCAT(B992:C992),Sheet2!C:H,6,0)</f>
        <v>+1, +0</v>
      </c>
      <c r="BA992">
        <f>VLOOKUP(_xlfn.CONCAT(B992:C992),Sheet2!C:G,2,0)</f>
        <v>10</v>
      </c>
      <c r="BB992">
        <f>VLOOKUP(_xlfn.CONCAT(B992:C992),Sheet2!C:G,3,0)</f>
        <v>68</v>
      </c>
    </row>
    <row r="993" spans="1:54" x14ac:dyDescent="0.25">
      <c r="A993" t="s">
        <v>54</v>
      </c>
      <c r="B993" t="s">
        <v>55</v>
      </c>
      <c r="C993" t="s">
        <v>50</v>
      </c>
      <c r="D993" t="s">
        <v>51</v>
      </c>
      <c r="E993" s="1">
        <v>45720.479575003032</v>
      </c>
      <c r="F993">
        <v>0.57752773749999964</v>
      </c>
      <c r="G993">
        <v>577.5277374999996</v>
      </c>
      <c r="H993">
        <v>299.92037499999998</v>
      </c>
      <c r="I993">
        <v>0.19980556099056371</v>
      </c>
      <c r="J993">
        <v>11.134722500000001</v>
      </c>
      <c r="K993">
        <v>1.956876757950592E-2</v>
      </c>
      <c r="L993">
        <v>3339.5301477209382</v>
      </c>
      <c r="M993">
        <v>3.9099485841171356E-3</v>
      </c>
      <c r="N993">
        <v>38.732062499999998</v>
      </c>
      <c r="O993">
        <v>11.002300584708999</v>
      </c>
      <c r="P993">
        <v>2.0641562499999999</v>
      </c>
      <c r="Q993">
        <v>7.6161736703352805E-4</v>
      </c>
      <c r="R993">
        <v>79.949028884765639</v>
      </c>
      <c r="S993">
        <v>38.732062499999998</v>
      </c>
      <c r="T993">
        <v>11.002300584708999</v>
      </c>
      <c r="U993">
        <v>2.0641562499999999</v>
      </c>
      <c r="V993">
        <v>7.6161736703352805E-4</v>
      </c>
      <c r="W993">
        <v>79.949028884765639</v>
      </c>
      <c r="X993">
        <v>8.3795432026375141E-3</v>
      </c>
      <c r="Y993">
        <f>S993/U993</f>
        <v>18.764113666298275</v>
      </c>
      <c r="Z993">
        <f>(((Y993/13)-1)/(0.0039))+23</f>
        <v>136.69060485795418</v>
      </c>
      <c r="AA993" t="s">
        <v>53</v>
      </c>
      <c r="AB993">
        <v>90</v>
      </c>
      <c r="AC993">
        <v>5.6078238304012684</v>
      </c>
      <c r="AD993" t="s">
        <v>52</v>
      </c>
      <c r="AE993">
        <v>0</v>
      </c>
      <c r="AF993">
        <v>0</v>
      </c>
      <c r="AG993" t="s">
        <v>53</v>
      </c>
      <c r="AH993">
        <v>5</v>
      </c>
      <c r="AI993">
        <v>0.31152239370415691</v>
      </c>
      <c r="AJ993">
        <v>5.6078238304012684</v>
      </c>
      <c r="AK993">
        <v>8.4053258575579243E-2</v>
      </c>
      <c r="AL993">
        <v>84.05325857557925</v>
      </c>
      <c r="AM993">
        <v>0.42294681459274502</v>
      </c>
      <c r="AN993">
        <v>0.50318907530805423</v>
      </c>
      <c r="AO993">
        <v>1528.510069417601</v>
      </c>
      <c r="AP993">
        <f>AO993*(AN993/100)</f>
        <v>7.6912956842929239</v>
      </c>
      <c r="AQ993">
        <v>1.528509984506751E-3</v>
      </c>
      <c r="AR993">
        <v>18.862505687419709</v>
      </c>
      <c r="AS993">
        <v>0.1898281358969128</v>
      </c>
      <c r="AT993">
        <v>1.8421490423560989E-5</v>
      </c>
      <c r="AU993">
        <v>25.169186938749871</v>
      </c>
      <c r="AV993" t="str">
        <f>VLOOKUP(_xlfn.CONCAT(B993:C993),Sheet2!C:G,5,0)</f>
        <v>10.0, 68.0</v>
      </c>
      <c r="AW993">
        <f>ROUND(H993,-2)</f>
        <v>300</v>
      </c>
      <c r="AX993">
        <f>VLOOKUP(_xlfn.CONCAT(B993:C993),Sheet2!C:G,4,0)</f>
        <v>2.1362830044410592E-3</v>
      </c>
      <c r="AY993">
        <f>(AJ993*0.000001)/(VLOOKUP(_xlfn.CONCAT(B993:C993),Sheet2!$C:$G,4,0)*VLOOKUP(AA993,Sheet3!$A$1:$B$5,2,0)*SQRT(8*1.380649E-23*Sheet3!$D$2/(PI()*VLOOKUP(AA993,Sheet3!$A$1:$B$5,2,0))))</f>
        <v>3.9560454055005389E+19</v>
      </c>
      <c r="AZ993" t="str">
        <f>VLOOKUP(_xlfn.CONCAT(B993:C993),Sheet2!C:H,6,0)</f>
        <v>+1, +0</v>
      </c>
      <c r="BA993">
        <f>VLOOKUP(_xlfn.CONCAT(B993:C993),Sheet2!C:G,2,0)</f>
        <v>10</v>
      </c>
      <c r="BB993">
        <f>VLOOKUP(_xlfn.CONCAT(B993:C993),Sheet2!C:G,3,0)</f>
        <v>68</v>
      </c>
    </row>
    <row r="994" spans="1:54" x14ac:dyDescent="0.25">
      <c r="A994" t="s">
        <v>54</v>
      </c>
      <c r="B994" t="s">
        <v>55</v>
      </c>
      <c r="C994" t="s">
        <v>50</v>
      </c>
      <c r="D994" t="s">
        <v>51</v>
      </c>
      <c r="E994" s="1">
        <v>45720.480219444551</v>
      </c>
      <c r="F994">
        <v>0.57705644305555559</v>
      </c>
      <c r="G994">
        <v>577.05644305555563</v>
      </c>
      <c r="H994">
        <v>299.59662500000002</v>
      </c>
      <c r="I994">
        <v>0.79125451911349465</v>
      </c>
      <c r="J994">
        <v>11.086662499999999</v>
      </c>
      <c r="K994">
        <v>2.9339855617565309E-2</v>
      </c>
      <c r="L994">
        <v>3321.526667514062</v>
      </c>
      <c r="M994">
        <v>2.3215293347536001E-2</v>
      </c>
      <c r="N994">
        <v>40.444602500000002</v>
      </c>
      <c r="O994">
        <v>7.9689844193183026</v>
      </c>
      <c r="P994">
        <v>2.0621149999999999</v>
      </c>
      <c r="Q994">
        <v>7.7552856536339462E-3</v>
      </c>
      <c r="R994">
        <v>83.401421484287525</v>
      </c>
      <c r="S994">
        <v>40.444602500000002</v>
      </c>
      <c r="T994">
        <v>7.9689844193183026</v>
      </c>
      <c r="U994">
        <v>2.0621149999999999</v>
      </c>
      <c r="V994">
        <v>7.7552856536339462E-3</v>
      </c>
      <c r="W994">
        <v>83.401421484287525</v>
      </c>
      <c r="X994">
        <v>6.1801750541171672E-2</v>
      </c>
      <c r="Y994">
        <f>S994/U994</f>
        <v>19.613165366626014</v>
      </c>
      <c r="Z994">
        <f>(((Y994/13)-1)/(0.0039))+23</f>
        <v>153.43718671846185</v>
      </c>
      <c r="AA994" t="s">
        <v>53</v>
      </c>
      <c r="AB994">
        <v>90</v>
      </c>
      <c r="AC994">
        <v>5.6078592453105562</v>
      </c>
      <c r="AD994" t="s">
        <v>52</v>
      </c>
      <c r="AE994">
        <v>0</v>
      </c>
      <c r="AF994">
        <v>0</v>
      </c>
      <c r="AG994" t="s">
        <v>53</v>
      </c>
      <c r="AH994">
        <v>5</v>
      </c>
      <c r="AI994">
        <v>0.31151509166100461</v>
      </c>
      <c r="AJ994">
        <v>5.6078592453105562</v>
      </c>
      <c r="AK994">
        <v>8.3985131767668739E-2</v>
      </c>
      <c r="AL994">
        <v>83.985131767668733</v>
      </c>
      <c r="AM994">
        <v>0.42287859980789239</v>
      </c>
      <c r="AN994">
        <v>0.5035160282628568</v>
      </c>
      <c r="AO994">
        <v>1527.2615370839239</v>
      </c>
      <c r="AP994">
        <f>AO994*(AN994/100)</f>
        <v>7.6900066327112313</v>
      </c>
      <c r="AQ994">
        <v>1.5272614522449559E-3</v>
      </c>
      <c r="AR994">
        <v>18.93389533704547</v>
      </c>
      <c r="AS994">
        <v>0.19067039559307519</v>
      </c>
      <c r="AT994">
        <v>1.8470121290263688E-5</v>
      </c>
      <c r="AU994">
        <v>25.285099345755349</v>
      </c>
      <c r="AV994" t="str">
        <f>VLOOKUP(_xlfn.CONCAT(B994:C994),Sheet2!C:G,5,0)</f>
        <v>10.0, 68.0</v>
      </c>
      <c r="AW994">
        <f>ROUND(H994,-2)</f>
        <v>300</v>
      </c>
      <c r="AX994">
        <f>VLOOKUP(_xlfn.CONCAT(B994:C994),Sheet2!C:G,4,0)</f>
        <v>2.1362830044410592E-3</v>
      </c>
      <c r="AY994">
        <f>(AJ994*0.000001)/(VLOOKUP(_xlfn.CONCAT(B994:C994),Sheet2!$C:$G,4,0)*VLOOKUP(AA994,Sheet3!$A$1:$B$5,2,0)*SQRT(8*1.380649E-23*Sheet3!$D$2/(PI()*VLOOKUP(AA994,Sheet3!$A$1:$B$5,2,0))))</f>
        <v>3.9560703889867194E+19</v>
      </c>
      <c r="AZ994" t="str">
        <f>VLOOKUP(_xlfn.CONCAT(B994:C994),Sheet2!C:H,6,0)</f>
        <v>+1, +0</v>
      </c>
      <c r="BA994">
        <f>VLOOKUP(_xlfn.CONCAT(B994:C994),Sheet2!C:G,2,0)</f>
        <v>10</v>
      </c>
      <c r="BB994">
        <f>VLOOKUP(_xlfn.CONCAT(B994:C994),Sheet2!C:G,3,0)</f>
        <v>68</v>
      </c>
    </row>
    <row r="995" spans="1:54" x14ac:dyDescent="0.25">
      <c r="A995" t="s">
        <v>54</v>
      </c>
      <c r="B995" t="s">
        <v>55</v>
      </c>
      <c r="C995" t="s">
        <v>50</v>
      </c>
      <c r="D995" t="s">
        <v>51</v>
      </c>
      <c r="E995" s="1">
        <v>45720.480639812908</v>
      </c>
      <c r="F995">
        <v>0.57056604861111149</v>
      </c>
      <c r="G995">
        <v>570.56604861111146</v>
      </c>
      <c r="H995">
        <v>299.68624999999997</v>
      </c>
      <c r="I995">
        <v>0.46683332592343812</v>
      </c>
      <c r="J995">
        <v>11.048852500000001</v>
      </c>
      <c r="K995">
        <v>2.7174690863548321E-2</v>
      </c>
      <c r="L995">
        <v>3311.1891725281248</v>
      </c>
      <c r="M995">
        <v>1.2686051316771529E-2</v>
      </c>
      <c r="N995">
        <v>40.858720000000012</v>
      </c>
      <c r="O995">
        <v>8.0490897652568663</v>
      </c>
      <c r="P995">
        <v>3.9483799999999998</v>
      </c>
      <c r="Q995">
        <v>8.5014040504576052</v>
      </c>
      <c r="R995">
        <v>161.32575287360001</v>
      </c>
      <c r="S995">
        <v>40.858720000000012</v>
      </c>
      <c r="T995">
        <v>8.0490897652568663</v>
      </c>
      <c r="U995">
        <v>3.9483799999999998</v>
      </c>
      <c r="V995">
        <v>8.5014040504576052</v>
      </c>
      <c r="W995">
        <v>161.32575287360001</v>
      </c>
      <c r="X995">
        <v>68.428564332851579</v>
      </c>
      <c r="Y995">
        <f>S995/U995</f>
        <v>10.348223828506885</v>
      </c>
      <c r="AA995" t="s">
        <v>53</v>
      </c>
      <c r="AB995">
        <v>90</v>
      </c>
      <c r="AC995">
        <v>5.6077778275294072</v>
      </c>
      <c r="AD995" t="s">
        <v>52</v>
      </c>
      <c r="AE995">
        <v>0</v>
      </c>
      <c r="AF995">
        <v>0</v>
      </c>
      <c r="AG995" t="s">
        <v>53</v>
      </c>
      <c r="AH995">
        <v>5</v>
      </c>
      <c r="AI995">
        <v>0.31153568342269428</v>
      </c>
      <c r="AJ995">
        <v>5.6077778275294072</v>
      </c>
      <c r="AK995">
        <v>8.3046928780570906E-2</v>
      </c>
      <c r="AL995">
        <v>83.046928780570909</v>
      </c>
      <c r="AM995">
        <v>0.42194370236782891</v>
      </c>
      <c r="AN995">
        <v>0.50807863525296793</v>
      </c>
      <c r="AO995">
        <v>1510.22233225523</v>
      </c>
      <c r="AP995">
        <f>AO995*(AN995/100)</f>
        <v>7.6731170150079153</v>
      </c>
      <c r="AQ995">
        <v>1.5102222483560209E-3</v>
      </c>
      <c r="AR995">
        <v>18.57130250311489</v>
      </c>
      <c r="AS995">
        <v>0.18871364061305279</v>
      </c>
      <c r="AT995">
        <v>1.7708517795569792E-5</v>
      </c>
      <c r="AU995">
        <v>25.080695923260642</v>
      </c>
      <c r="AV995" t="str">
        <f>VLOOKUP(_xlfn.CONCAT(B995:C995),Sheet2!C:G,5,0)</f>
        <v>10.0, 68.0</v>
      </c>
      <c r="AW995">
        <f>ROUND(H995,-2)</f>
        <v>300</v>
      </c>
      <c r="AX995">
        <f>VLOOKUP(_xlfn.CONCAT(B995:C995),Sheet2!C:G,4,0)</f>
        <v>2.1362830044410592E-3</v>
      </c>
      <c r="AY995">
        <f>(AJ995*0.000001)/(VLOOKUP(_xlfn.CONCAT(B995:C995),Sheet2!$C:$G,4,0)*VLOOKUP(AA995,Sheet3!$A$1:$B$5,2,0)*SQRT(8*1.380649E-23*Sheet3!$D$2/(PI()*VLOOKUP(AA995,Sheet3!$A$1:$B$5,2,0))))</f>
        <v>3.9560129527246717E+19</v>
      </c>
      <c r="AZ995" t="str">
        <f>VLOOKUP(_xlfn.CONCAT(B995:C995),Sheet2!C:H,6,0)</f>
        <v>+1, +0</v>
      </c>
      <c r="BA995">
        <f>VLOOKUP(_xlfn.CONCAT(B995:C995),Sheet2!C:G,2,0)</f>
        <v>10</v>
      </c>
      <c r="BB995">
        <f>VLOOKUP(_xlfn.CONCAT(B995:C995),Sheet2!C:G,3,0)</f>
        <v>68</v>
      </c>
    </row>
    <row r="996" spans="1:54" x14ac:dyDescent="0.25">
      <c r="A996" t="s">
        <v>54</v>
      </c>
      <c r="B996" t="s">
        <v>55</v>
      </c>
      <c r="C996" t="s">
        <v>50</v>
      </c>
      <c r="D996" t="s">
        <v>51</v>
      </c>
      <c r="E996" s="1">
        <v>45720.48177811785</v>
      </c>
      <c r="F996">
        <v>0.1055579083333331</v>
      </c>
      <c r="G996">
        <v>105.5579083333331</v>
      </c>
      <c r="H996">
        <v>200</v>
      </c>
      <c r="I996">
        <v>0</v>
      </c>
      <c r="J996">
        <v>1.7285712499999999</v>
      </c>
      <c r="K996">
        <v>2.1367806447503569E-2</v>
      </c>
      <c r="L996">
        <v>345.71424999999999</v>
      </c>
      <c r="M996">
        <v>0</v>
      </c>
      <c r="N996">
        <v>39.189148750000001</v>
      </c>
      <c r="O996">
        <v>11.13719959865357</v>
      </c>
      <c r="P996">
        <v>2.0719725000000002</v>
      </c>
      <c r="Q996">
        <v>7.8900057184886881E-4</v>
      </c>
      <c r="R996">
        <v>81.198838508409381</v>
      </c>
      <c r="S996">
        <v>39.189148750000001</v>
      </c>
      <c r="T996">
        <v>11.13719959865357</v>
      </c>
      <c r="U996">
        <v>2.0719725000000002</v>
      </c>
      <c r="V996">
        <v>7.8900057184886881E-4</v>
      </c>
      <c r="W996">
        <v>81.198838508409381</v>
      </c>
      <c r="X996">
        <v>8.7872568521326563E-3</v>
      </c>
      <c r="Y996">
        <f>S996/U996</f>
        <v>18.913932858664868</v>
      </c>
      <c r="Z996">
        <f>(((Y996/13)-1)/(0.0039))+23</f>
        <v>139.64561851409997</v>
      </c>
      <c r="AA996" t="s">
        <v>52</v>
      </c>
      <c r="AB996">
        <v>20</v>
      </c>
      <c r="AC996">
        <v>1.9517466773986709</v>
      </c>
      <c r="AD996" t="s">
        <v>52</v>
      </c>
      <c r="AE996">
        <v>0</v>
      </c>
      <c r="AF996">
        <v>0</v>
      </c>
      <c r="AG996" t="s">
        <v>53</v>
      </c>
      <c r="AH996">
        <v>5</v>
      </c>
      <c r="AI996">
        <v>0.31152998782903552</v>
      </c>
      <c r="AJ996">
        <v>1.9517466773986709</v>
      </c>
      <c r="AK996">
        <v>1.5828822089555081E-2</v>
      </c>
      <c r="AL996">
        <v>15.82882208955508</v>
      </c>
      <c r="AM996">
        <v>0.38018320363384528</v>
      </c>
      <c r="AN996">
        <v>2.4018414098211109</v>
      </c>
      <c r="AO996">
        <v>827.0528454982126</v>
      </c>
      <c r="AP996">
        <f>AO996*(AN996/100)</f>
        <v>19.864497724279882</v>
      </c>
      <c r="AQ996">
        <v>8.2705271348737085E-4</v>
      </c>
      <c r="AR996">
        <v>18.566347303387829</v>
      </c>
      <c r="AS996">
        <v>0.89186843564794849</v>
      </c>
      <c r="AT996">
        <v>1.503502699141217E-5</v>
      </c>
      <c r="AU996">
        <v>45.785853749317774</v>
      </c>
      <c r="AV996" t="str">
        <f>VLOOKUP(_xlfn.CONCAT(B996:C996),Sheet2!C:G,5,0)</f>
        <v>10.0, 68.0</v>
      </c>
      <c r="AW996">
        <f>ROUND(H996,-2)</f>
        <v>200</v>
      </c>
      <c r="AX996">
        <f>VLOOKUP(_xlfn.CONCAT(B996:C996),Sheet2!C:G,4,0)</f>
        <v>2.1362830044410592E-3</v>
      </c>
      <c r="AY996">
        <f>(AJ996*0.000001)/(VLOOKUP(_xlfn.CONCAT(B996:C996),Sheet2!$C:$G,4,0)*VLOOKUP(AA996,Sheet3!$A$1:$B$5,2,0)*SQRT(8*1.380649E-23*Sheet3!$D$2/(PI()*VLOOKUP(AA996,Sheet3!$A$1:$B$5,2,0))))</f>
        <v>1.0999840580326615E+19</v>
      </c>
      <c r="AZ996" t="str">
        <f>VLOOKUP(_xlfn.CONCAT(B996:C996),Sheet2!C:H,6,0)</f>
        <v>+1, +0</v>
      </c>
      <c r="BA996">
        <f>VLOOKUP(_xlfn.CONCAT(B996:C996),Sheet2!C:G,2,0)</f>
        <v>10</v>
      </c>
      <c r="BB996">
        <f>VLOOKUP(_xlfn.CONCAT(B996:C996),Sheet2!C:G,3,0)</f>
        <v>68</v>
      </c>
    </row>
    <row r="997" spans="1:54" x14ac:dyDescent="0.25">
      <c r="A997" t="s">
        <v>54</v>
      </c>
      <c r="B997" t="s">
        <v>55</v>
      </c>
      <c r="C997" t="s">
        <v>50</v>
      </c>
      <c r="D997" t="s">
        <v>51</v>
      </c>
      <c r="E997" s="1">
        <v>45720.482163648507</v>
      </c>
      <c r="F997">
        <v>0.1066367833333333</v>
      </c>
      <c r="G997">
        <v>106.6367833333333</v>
      </c>
      <c r="H997">
        <v>200</v>
      </c>
      <c r="I997">
        <v>0</v>
      </c>
      <c r="J997">
        <v>1.81347875</v>
      </c>
      <c r="K997">
        <v>1.8241792735097011E-2</v>
      </c>
      <c r="L997">
        <v>362.69574999999998</v>
      </c>
      <c r="M997">
        <v>0</v>
      </c>
      <c r="N997">
        <v>39.188658750000002</v>
      </c>
      <c r="O997">
        <v>11.13825275886885</v>
      </c>
      <c r="P997">
        <v>2.06685125</v>
      </c>
      <c r="Q997">
        <v>7.465387381842051E-4</v>
      </c>
      <c r="R997">
        <v>80.997128323260938</v>
      </c>
      <c r="S997">
        <v>39.188658750000002</v>
      </c>
      <c r="T997">
        <v>11.13825275886885</v>
      </c>
      <c r="U997">
        <v>2.06685125</v>
      </c>
      <c r="V997">
        <v>7.465387381842051E-4</v>
      </c>
      <c r="W997">
        <v>80.997128323260938</v>
      </c>
      <c r="X997">
        <v>8.3151371601826955E-3</v>
      </c>
      <c r="Y997">
        <f>S997/U997</f>
        <v>18.960560780559316</v>
      </c>
      <c r="Z997">
        <f>(((Y997/13)-1)/(0.0039))+23</f>
        <v>140.56530139170246</v>
      </c>
      <c r="AA997" t="s">
        <v>52</v>
      </c>
      <c r="AB997">
        <v>20</v>
      </c>
      <c r="AC997">
        <v>1.951877673328001</v>
      </c>
      <c r="AD997" t="s">
        <v>52</v>
      </c>
      <c r="AE997">
        <v>0</v>
      </c>
      <c r="AF997">
        <v>0</v>
      </c>
      <c r="AG997" t="s">
        <v>53</v>
      </c>
      <c r="AH997">
        <v>5</v>
      </c>
      <c r="AI997">
        <v>0.31154013766901728</v>
      </c>
      <c r="AJ997">
        <v>1.951877673328001</v>
      </c>
      <c r="AK997">
        <v>1.598477620857966E-2</v>
      </c>
      <c r="AL997">
        <v>15.98477620857966</v>
      </c>
      <c r="AM997">
        <v>0.38021608884458868</v>
      </c>
      <c r="AN997">
        <v>2.3786137752777021</v>
      </c>
      <c r="AO997">
        <v>835.14536490307478</v>
      </c>
      <c r="AP997">
        <f>AO997*(AN997/100)</f>
        <v>19.864882693177769</v>
      </c>
      <c r="AQ997">
        <v>8.3514523160514102E-4</v>
      </c>
      <c r="AR997">
        <v>18.046295402512779</v>
      </c>
      <c r="AS997">
        <v>0.85850333674295132</v>
      </c>
      <c r="AT997">
        <v>1.4751901418319691E-5</v>
      </c>
      <c r="AU997">
        <v>44.072135415371321</v>
      </c>
      <c r="AV997" t="str">
        <f>VLOOKUP(_xlfn.CONCAT(B997:C997),Sheet2!C:G,5,0)</f>
        <v>10.0, 68.0</v>
      </c>
      <c r="AW997">
        <f>ROUND(H997,-2)</f>
        <v>200</v>
      </c>
      <c r="AX997">
        <f>VLOOKUP(_xlfn.CONCAT(B997:C997),Sheet2!C:G,4,0)</f>
        <v>2.1362830044410592E-3</v>
      </c>
      <c r="AY997">
        <f>(AJ997*0.000001)/(VLOOKUP(_xlfn.CONCAT(B997:C997),Sheet2!$C:$G,4,0)*VLOOKUP(AA997,Sheet3!$A$1:$B$5,2,0)*SQRT(8*1.380649E-23*Sheet3!$D$2/(PI()*VLOOKUP(AA997,Sheet3!$A$1:$B$5,2,0))))</f>
        <v>1.1000578859712965E+19</v>
      </c>
      <c r="AZ997" t="str">
        <f>VLOOKUP(_xlfn.CONCAT(B997:C997),Sheet2!C:H,6,0)</f>
        <v>+1, +0</v>
      </c>
      <c r="BA997">
        <f>VLOOKUP(_xlfn.CONCAT(B997:C997),Sheet2!C:G,2,0)</f>
        <v>10</v>
      </c>
      <c r="BB997">
        <f>VLOOKUP(_xlfn.CONCAT(B997:C997),Sheet2!C:G,3,0)</f>
        <v>68</v>
      </c>
    </row>
    <row r="998" spans="1:54" x14ac:dyDescent="0.25">
      <c r="A998" t="s">
        <v>54</v>
      </c>
      <c r="B998" t="s">
        <v>55</v>
      </c>
      <c r="C998" t="s">
        <v>50</v>
      </c>
      <c r="D998" t="s">
        <v>51</v>
      </c>
      <c r="E998" s="1">
        <v>45720.482572095738</v>
      </c>
      <c r="F998">
        <v>0.1086772013888888</v>
      </c>
      <c r="G998">
        <v>108.6772013888888</v>
      </c>
      <c r="H998">
        <v>200</v>
      </c>
      <c r="I998">
        <v>0</v>
      </c>
      <c r="J998">
        <v>1.8412850000000001</v>
      </c>
      <c r="K998">
        <v>1.573096004317116E-2</v>
      </c>
      <c r="L998">
        <v>368.25700000000001</v>
      </c>
      <c r="M998">
        <v>0</v>
      </c>
      <c r="N998">
        <v>35.849888750000012</v>
      </c>
      <c r="O998">
        <v>15.029156567578649</v>
      </c>
      <c r="P998">
        <v>2.06145625</v>
      </c>
      <c r="Q998">
        <v>6.6981097776337543E-4</v>
      </c>
      <c r="R998">
        <v>73.902977225492208</v>
      </c>
      <c r="S998">
        <v>35.849888750000012</v>
      </c>
      <c r="T998">
        <v>15.029156567578649</v>
      </c>
      <c r="U998">
        <v>2.06145625</v>
      </c>
      <c r="V998">
        <v>6.6981097776337543E-4</v>
      </c>
      <c r="W998">
        <v>73.902977225492208</v>
      </c>
      <c r="X998">
        <v>1.006669405548871E-2</v>
      </c>
      <c r="Y998">
        <f>S998/U998</f>
        <v>17.390564922248537</v>
      </c>
      <c r="Z998">
        <f>(((Y998/13)-1)/(0.0039))+23</f>
        <v>109.59891365381729</v>
      </c>
      <c r="AA998" t="s">
        <v>52</v>
      </c>
      <c r="AB998">
        <v>20</v>
      </c>
      <c r="AC998">
        <v>1.9520504277850199</v>
      </c>
      <c r="AD998" t="s">
        <v>52</v>
      </c>
      <c r="AE998">
        <v>0</v>
      </c>
      <c r="AF998">
        <v>0</v>
      </c>
      <c r="AG998" t="s">
        <v>53</v>
      </c>
      <c r="AH998">
        <v>5</v>
      </c>
      <c r="AI998">
        <v>0.31153086407421371</v>
      </c>
      <c r="AJ998">
        <v>1.9520504277850199</v>
      </c>
      <c r="AK998">
        <v>1.6279723816315469E-2</v>
      </c>
      <c r="AL998">
        <v>16.279723816315471</v>
      </c>
      <c r="AM998">
        <v>0.3802791564011288</v>
      </c>
      <c r="AN998">
        <v>2.335906681782983</v>
      </c>
      <c r="AO998">
        <v>850.48001194072378</v>
      </c>
      <c r="AP998">
        <f>AO998*(AN998/100)</f>
        <v>19.866419426152078</v>
      </c>
      <c r="AQ998">
        <v>8.5047987621127391E-4</v>
      </c>
      <c r="AR998">
        <v>18.434103709367712</v>
      </c>
      <c r="AS998">
        <v>0.8612069205478502</v>
      </c>
      <c r="AT998">
        <v>1.5353010213434919E-5</v>
      </c>
      <c r="AU998">
        <v>44.207506758365689</v>
      </c>
      <c r="AV998" t="str">
        <f>VLOOKUP(_xlfn.CONCAT(B998:C998),Sheet2!C:G,5,0)</f>
        <v>10.0, 68.0</v>
      </c>
      <c r="AW998">
        <f>ROUND(H998,-2)</f>
        <v>200</v>
      </c>
      <c r="AX998">
        <f>VLOOKUP(_xlfn.CONCAT(B998:C998),Sheet2!C:G,4,0)</f>
        <v>2.1362830044410592E-3</v>
      </c>
      <c r="AY998">
        <f>(AJ998*0.000001)/(VLOOKUP(_xlfn.CONCAT(B998:C998),Sheet2!$C:$G,4,0)*VLOOKUP(AA998,Sheet3!$A$1:$B$5,2,0)*SQRT(8*1.380649E-23*Sheet3!$D$2/(PI()*VLOOKUP(AA998,Sheet3!$A$1:$B$5,2,0))))</f>
        <v>1.1001552485803254E+19</v>
      </c>
      <c r="AZ998" t="str">
        <f>VLOOKUP(_xlfn.CONCAT(B998:C998),Sheet2!C:H,6,0)</f>
        <v>+1, +0</v>
      </c>
      <c r="BA998">
        <f>VLOOKUP(_xlfn.CONCAT(B998:C998),Sheet2!C:G,2,0)</f>
        <v>10</v>
      </c>
      <c r="BB998">
        <f>VLOOKUP(_xlfn.CONCAT(B998:C998),Sheet2!C:G,3,0)</f>
        <v>68</v>
      </c>
    </row>
    <row r="999" spans="1:54" x14ac:dyDescent="0.25">
      <c r="A999" t="s">
        <v>54</v>
      </c>
      <c r="B999" t="s">
        <v>55</v>
      </c>
      <c r="C999" t="s">
        <v>50</v>
      </c>
      <c r="D999" t="s">
        <v>51</v>
      </c>
      <c r="E999" s="1">
        <v>45720.482935288477</v>
      </c>
      <c r="F999">
        <v>0.15674735000000031</v>
      </c>
      <c r="G999">
        <v>156.7473500000003</v>
      </c>
      <c r="H999">
        <v>300</v>
      </c>
      <c r="I999">
        <v>0</v>
      </c>
      <c r="J999">
        <v>2.0546324999999999</v>
      </c>
      <c r="K999">
        <v>7.6331694167089707E-3</v>
      </c>
      <c r="L999">
        <v>616.38975000000005</v>
      </c>
      <c r="M999">
        <v>0</v>
      </c>
      <c r="N999">
        <v>37.963561249999998</v>
      </c>
      <c r="O999">
        <v>13.493409386616969</v>
      </c>
      <c r="P999">
        <v>2.0808849999999999</v>
      </c>
      <c r="Q999">
        <v>7.7299540902765805E-4</v>
      </c>
      <c r="R999">
        <v>78.997805151706245</v>
      </c>
      <c r="S999">
        <v>37.963561249999998</v>
      </c>
      <c r="T999">
        <v>13.493409386616969</v>
      </c>
      <c r="U999">
        <v>2.0808849999999999</v>
      </c>
      <c r="V999">
        <v>7.7299540902765805E-4</v>
      </c>
      <c r="W999">
        <v>78.997805151706245</v>
      </c>
      <c r="X999">
        <v>1.0430343507985629E-2</v>
      </c>
      <c r="Y999">
        <f>S999/U999</f>
        <v>18.243949689675308</v>
      </c>
      <c r="Z999">
        <f>(((Y999/13)-1)/(0.0039))+23</f>
        <v>126.43096034862538</v>
      </c>
      <c r="AA999" t="s">
        <v>52</v>
      </c>
      <c r="AB999">
        <v>20</v>
      </c>
      <c r="AC999">
        <v>1.952119643974753</v>
      </c>
      <c r="AD999" t="s">
        <v>52</v>
      </c>
      <c r="AE999">
        <v>0</v>
      </c>
      <c r="AF999">
        <v>0</v>
      </c>
      <c r="AG999" t="s">
        <v>53</v>
      </c>
      <c r="AH999">
        <v>5</v>
      </c>
      <c r="AI999">
        <v>0.31152838137954192</v>
      </c>
      <c r="AJ999">
        <v>1.952119643974753</v>
      </c>
      <c r="AK999">
        <v>2.3228385781812438E-2</v>
      </c>
      <c r="AL999">
        <v>23.228385781812442</v>
      </c>
      <c r="AM999">
        <v>0.38209405555278192</v>
      </c>
      <c r="AN999">
        <v>1.6449445051492</v>
      </c>
      <c r="AO999">
        <v>1213.446713117753</v>
      </c>
      <c r="AP999">
        <f>AO999*(AN999/100)</f>
        <v>19.960525030344051</v>
      </c>
      <c r="AQ999">
        <v>1.213446519470284E-3</v>
      </c>
      <c r="AR999">
        <v>22.420548082961162</v>
      </c>
      <c r="AS999">
        <v>0.73761114743000777</v>
      </c>
      <c r="AT999">
        <v>1.9873513294722611E-5</v>
      </c>
      <c r="AU999">
        <v>37.684575030347993</v>
      </c>
      <c r="AV999" t="str">
        <f>VLOOKUP(_xlfn.CONCAT(B999:C999),Sheet2!C:G,5,0)</f>
        <v>10.0, 68.0</v>
      </c>
      <c r="AW999">
        <f>ROUND(H999,-2)</f>
        <v>300</v>
      </c>
      <c r="AX999">
        <f>VLOOKUP(_xlfn.CONCAT(B999:C999),Sheet2!C:G,4,0)</f>
        <v>2.1362830044410592E-3</v>
      </c>
      <c r="AY999">
        <f>(AJ999*0.000001)/(VLOOKUP(_xlfn.CONCAT(B999:C999),Sheet2!$C:$G,4,0)*VLOOKUP(AA999,Sheet3!$A$1:$B$5,2,0)*SQRT(8*1.380649E-23*Sheet3!$D$2/(PI()*VLOOKUP(AA999,Sheet3!$A$1:$B$5,2,0))))</f>
        <v>1.1001942581024862E+19</v>
      </c>
      <c r="AZ999" t="str">
        <f>VLOOKUP(_xlfn.CONCAT(B999:C999),Sheet2!C:H,6,0)</f>
        <v>+1, +0</v>
      </c>
      <c r="BA999">
        <f>VLOOKUP(_xlfn.CONCAT(B999:C999),Sheet2!C:G,2,0)</f>
        <v>10</v>
      </c>
      <c r="BB999">
        <f>VLOOKUP(_xlfn.CONCAT(B999:C999),Sheet2!C:G,3,0)</f>
        <v>68</v>
      </c>
    </row>
    <row r="1000" spans="1:54" x14ac:dyDescent="0.25">
      <c r="A1000" t="s">
        <v>54</v>
      </c>
      <c r="B1000" t="s">
        <v>55</v>
      </c>
      <c r="C1000" t="s">
        <v>50</v>
      </c>
      <c r="D1000" t="s">
        <v>51</v>
      </c>
      <c r="E1000" s="1">
        <v>45720.483332393203</v>
      </c>
      <c r="F1000">
        <v>0.16193742500000011</v>
      </c>
      <c r="G1000">
        <v>161.9374250000001</v>
      </c>
      <c r="H1000">
        <v>300</v>
      </c>
      <c r="I1000">
        <v>0</v>
      </c>
      <c r="J1000">
        <v>2.1304487499999998</v>
      </c>
      <c r="K1000">
        <v>2.894018420081306E-3</v>
      </c>
      <c r="L1000">
        <v>639.13462499999991</v>
      </c>
      <c r="M1000">
        <v>0</v>
      </c>
      <c r="N1000">
        <v>36.273260000000001</v>
      </c>
      <c r="O1000">
        <v>15.211580780846379</v>
      </c>
      <c r="P1000">
        <v>3.9693662499999989</v>
      </c>
      <c r="Q1000">
        <v>8.6071743925279449</v>
      </c>
      <c r="R1000">
        <v>143.98185402147499</v>
      </c>
      <c r="S1000">
        <v>36.273260000000001</v>
      </c>
      <c r="T1000">
        <v>15.211580780846379</v>
      </c>
      <c r="U1000">
        <v>3.9693662499999989</v>
      </c>
      <c r="V1000">
        <v>8.6071743925279449</v>
      </c>
      <c r="W1000">
        <v>143.98185402147499</v>
      </c>
      <c r="X1000">
        <v>130.92872856677121</v>
      </c>
      <c r="Y1000">
        <f>S1000/U1000</f>
        <v>9.1383001001734243</v>
      </c>
      <c r="AA1000" t="s">
        <v>52</v>
      </c>
      <c r="AB1000">
        <v>20</v>
      </c>
      <c r="AC1000">
        <v>1.952121932113257</v>
      </c>
      <c r="AD1000" t="s">
        <v>52</v>
      </c>
      <c r="AE1000">
        <v>0</v>
      </c>
      <c r="AF1000">
        <v>0</v>
      </c>
      <c r="AG1000" t="s">
        <v>53</v>
      </c>
      <c r="AH1000">
        <v>5</v>
      </c>
      <c r="AI1000">
        <v>0.31153130219680292</v>
      </c>
      <c r="AJ1000">
        <v>1.952121932113257</v>
      </c>
      <c r="AK1000">
        <v>2.3978624293499489E-2</v>
      </c>
      <c r="AL1000">
        <v>23.97862429349949</v>
      </c>
      <c r="AM1000">
        <v>0.38232756560280218</v>
      </c>
      <c r="AN1000">
        <v>1.5944516287635799</v>
      </c>
      <c r="AO1000">
        <v>1252.637570348744</v>
      </c>
      <c r="AP1000">
        <f>AO1000*(AN1000/100)</f>
        <v>19.972700142930083</v>
      </c>
      <c r="AQ1000">
        <v>1.2526373704453749E-3</v>
      </c>
      <c r="AR1000">
        <v>23.041950729248519</v>
      </c>
      <c r="AS1000">
        <v>0.73478551740280962</v>
      </c>
      <c r="AT1000">
        <v>1.8805511801769971E-5</v>
      </c>
      <c r="AU1000">
        <v>37.517329456997402</v>
      </c>
      <c r="AV1000" t="str">
        <f>VLOOKUP(_xlfn.CONCAT(B1000:C1000),Sheet2!C:G,5,0)</f>
        <v>10.0, 68.0</v>
      </c>
      <c r="AW1000">
        <f>ROUND(H1000,-2)</f>
        <v>300</v>
      </c>
      <c r="AX1000">
        <f>VLOOKUP(_xlfn.CONCAT(B1000:C1000),Sheet2!C:G,4,0)</f>
        <v>2.1362830044410592E-3</v>
      </c>
      <c r="AY1000">
        <f>(AJ1000*0.000001)/(VLOOKUP(_xlfn.CONCAT(B1000:C1000),Sheet2!$C:$G,4,0)*VLOOKUP(AA1000,Sheet3!$A$1:$B$5,2,0)*SQRT(8*1.380649E-23*Sheet3!$D$2/(PI()*VLOOKUP(AA1000,Sheet3!$A$1:$B$5,2,0))))</f>
        <v>1.1001955476734669E+19</v>
      </c>
      <c r="AZ1000" t="str">
        <f>VLOOKUP(_xlfn.CONCAT(B1000:C1000),Sheet2!C:H,6,0)</f>
        <v>+1, +0</v>
      </c>
      <c r="BA1000">
        <f>VLOOKUP(_xlfn.CONCAT(B1000:C1000),Sheet2!C:G,2,0)</f>
        <v>10</v>
      </c>
      <c r="BB1000">
        <f>VLOOKUP(_xlfn.CONCAT(B1000:C1000),Sheet2!C:G,3,0)</f>
        <v>68</v>
      </c>
    </row>
    <row r="1001" spans="1:54" x14ac:dyDescent="0.25">
      <c r="A1001" t="s">
        <v>54</v>
      </c>
      <c r="B1001" t="s">
        <v>55</v>
      </c>
      <c r="C1001" t="s">
        <v>50</v>
      </c>
      <c r="D1001" t="s">
        <v>51</v>
      </c>
      <c r="E1001" s="1">
        <v>45720.483751141241</v>
      </c>
      <c r="F1001">
        <v>0.16260094722222271</v>
      </c>
      <c r="G1001">
        <v>162.60094722222269</v>
      </c>
      <c r="H1001">
        <v>300</v>
      </c>
      <c r="I1001">
        <v>0</v>
      </c>
      <c r="J1001">
        <v>2.0643425</v>
      </c>
      <c r="K1001">
        <v>1.54424992222045E-2</v>
      </c>
      <c r="L1001">
        <v>619.30275000000017</v>
      </c>
      <c r="M1001">
        <v>0</v>
      </c>
      <c r="N1001">
        <v>38.679034999999999</v>
      </c>
      <c r="O1001">
        <v>12.630568194559659</v>
      </c>
      <c r="P1001">
        <v>2.0692624999999998</v>
      </c>
      <c r="Q1001">
        <v>7.6604652868154314E-4</v>
      </c>
      <c r="R1001">
        <v>80.037076661687493</v>
      </c>
      <c r="S1001">
        <v>38.679034999999999</v>
      </c>
      <c r="T1001">
        <v>12.630568194559659</v>
      </c>
      <c r="U1001">
        <v>2.0692624999999998</v>
      </c>
      <c r="V1001">
        <v>7.6604652868154314E-4</v>
      </c>
      <c r="W1001">
        <v>80.037076661687493</v>
      </c>
      <c r="X1001">
        <v>9.6756029207179361E-3</v>
      </c>
      <c r="Y1001">
        <f>S1001/U1001</f>
        <v>18.69218380944902</v>
      </c>
      <c r="Z1001">
        <f>(((Y1001/13)-1)/(0.0039))+23</f>
        <v>135.27187000885638</v>
      </c>
      <c r="AA1001" t="s">
        <v>52</v>
      </c>
      <c r="AB1001">
        <v>20</v>
      </c>
      <c r="AC1001">
        <v>1.95200866925733</v>
      </c>
      <c r="AD1001" t="s">
        <v>52</v>
      </c>
      <c r="AE1001">
        <v>0</v>
      </c>
      <c r="AF1001">
        <v>0</v>
      </c>
      <c r="AG1001" t="s">
        <v>53</v>
      </c>
      <c r="AH1001">
        <v>5</v>
      </c>
      <c r="AI1001">
        <v>0.31153108313550831</v>
      </c>
      <c r="AJ1001">
        <v>1.95200866925733</v>
      </c>
      <c r="AK1001">
        <v>2.40745381144889E-2</v>
      </c>
      <c r="AL1001">
        <v>24.074538114488899</v>
      </c>
      <c r="AM1001">
        <v>0.3823579431704951</v>
      </c>
      <c r="AN1001">
        <v>1.5882254577518931</v>
      </c>
      <c r="AO1001">
        <v>1257.7210587599361</v>
      </c>
      <c r="AP1001">
        <f>AO1001*(AN1001/100)</f>
        <v>19.975446042731949</v>
      </c>
      <c r="AQ1001">
        <v>1.2577208580338091E-3</v>
      </c>
      <c r="AR1001">
        <v>23.97182955131483</v>
      </c>
      <c r="AS1001">
        <v>0.76145339924574673</v>
      </c>
      <c r="AT1001">
        <v>2.1228331389629429E-5</v>
      </c>
      <c r="AU1001">
        <v>38.873617329309269</v>
      </c>
      <c r="AV1001" t="str">
        <f>VLOOKUP(_xlfn.CONCAT(B1001:C1001),Sheet2!C:G,5,0)</f>
        <v>10.0, 68.0</v>
      </c>
      <c r="AW1001">
        <f>ROUND(H1001,-2)</f>
        <v>300</v>
      </c>
      <c r="AX1001">
        <f>VLOOKUP(_xlfn.CONCAT(B1001:C1001),Sheet2!C:G,4,0)</f>
        <v>2.1362830044410592E-3</v>
      </c>
      <c r="AY1001">
        <f>(AJ1001*0.000001)/(VLOOKUP(_xlfn.CONCAT(B1001:C1001),Sheet2!$C:$G,4,0)*VLOOKUP(AA1001,Sheet3!$A$1:$B$5,2,0)*SQRT(8*1.380649E-23*Sheet3!$D$2/(PI()*VLOOKUP(AA1001,Sheet3!$A$1:$B$5,2,0))))</f>
        <v>1.100131713909931E+19</v>
      </c>
      <c r="AZ1001" t="str">
        <f>VLOOKUP(_xlfn.CONCAT(B1001:C1001),Sheet2!C:H,6,0)</f>
        <v>+1, +0</v>
      </c>
      <c r="BA1001">
        <f>VLOOKUP(_xlfn.CONCAT(B1001:C1001),Sheet2!C:G,2,0)</f>
        <v>10</v>
      </c>
      <c r="BB1001">
        <f>VLOOKUP(_xlfn.CONCAT(B1001:C1001),Sheet2!C:G,3,0)</f>
        <v>68</v>
      </c>
    </row>
    <row r="1002" spans="1:54" x14ac:dyDescent="0.25">
      <c r="A1002" t="s">
        <v>54</v>
      </c>
      <c r="B1002" t="s">
        <v>55</v>
      </c>
      <c r="C1002" t="s">
        <v>50</v>
      </c>
      <c r="D1002" t="s">
        <v>51</v>
      </c>
      <c r="E1002" s="1">
        <v>45720.484220120488</v>
      </c>
      <c r="F1002">
        <v>0.19730865555555571</v>
      </c>
      <c r="G1002">
        <v>197.30865555555559</v>
      </c>
      <c r="H1002">
        <v>400.1</v>
      </c>
      <c r="I1002">
        <v>9.1006366942430746E-13</v>
      </c>
      <c r="J1002">
        <v>2.3699849999999998</v>
      </c>
      <c r="K1002">
        <v>2.7761319557605291E-3</v>
      </c>
      <c r="L1002">
        <v>948.23099849999994</v>
      </c>
      <c r="M1002">
        <v>2.5264568344655059E-15</v>
      </c>
      <c r="N1002">
        <v>39.911588749999993</v>
      </c>
      <c r="O1002">
        <v>11.351677010504311</v>
      </c>
      <c r="P1002">
        <v>2.0784050000000001</v>
      </c>
      <c r="Q1002">
        <v>1.109909737109588E-2</v>
      </c>
      <c r="R1002">
        <v>82.952445615943731</v>
      </c>
      <c r="S1002">
        <v>39.911588749999993</v>
      </c>
      <c r="T1002">
        <v>11.351677010504311</v>
      </c>
      <c r="U1002">
        <v>2.0784050000000001</v>
      </c>
      <c r="V1002">
        <v>1.109909737109588E-2</v>
      </c>
      <c r="W1002">
        <v>82.952445615943731</v>
      </c>
      <c r="X1002">
        <v>0.1259933684648179</v>
      </c>
      <c r="Y1002">
        <f>S1002/U1002</f>
        <v>19.20298919123077</v>
      </c>
      <c r="Z1002">
        <f>(((Y1002/13)-1)/(0.0039))+23</f>
        <v>145.34692684873318</v>
      </c>
      <c r="AA1002" t="s">
        <v>52</v>
      </c>
      <c r="AB1002">
        <v>20</v>
      </c>
      <c r="AC1002">
        <v>1.9522855340162619</v>
      </c>
      <c r="AD1002" t="s">
        <v>52</v>
      </c>
      <c r="AE1002">
        <v>0</v>
      </c>
      <c r="AF1002">
        <v>0</v>
      </c>
      <c r="AG1002" t="s">
        <v>53</v>
      </c>
      <c r="AH1002">
        <v>5</v>
      </c>
      <c r="AI1002">
        <v>0.31153042595162461</v>
      </c>
      <c r="AJ1002">
        <v>1.9522855340162619</v>
      </c>
      <c r="AK1002">
        <v>2.909162542903998E-2</v>
      </c>
      <c r="AL1002">
        <v>29.091625429039979</v>
      </c>
      <c r="AM1002">
        <v>0.38411192297145469</v>
      </c>
      <c r="AN1002">
        <v>1.3203522226985109</v>
      </c>
      <c r="AO1002">
        <v>1519.612166406193</v>
      </c>
      <c r="AP1002">
        <f>AO1002*(AN1002/100)</f>
        <v>20.064233015541163</v>
      </c>
      <c r="AQ1002">
        <v>1.519611923918431E-3</v>
      </c>
      <c r="AR1002">
        <v>22.858540295029389</v>
      </c>
      <c r="AS1002">
        <v>0.60362648972371091</v>
      </c>
      <c r="AT1002">
        <v>2.1019706195958719E-5</v>
      </c>
      <c r="AU1002">
        <v>30.679892847902899</v>
      </c>
      <c r="AV1002" t="str">
        <f>VLOOKUP(_xlfn.CONCAT(B1002:C1002),Sheet2!C:G,5,0)</f>
        <v>10.0, 68.0</v>
      </c>
      <c r="AW1002">
        <f>ROUND(H1002,-2)</f>
        <v>400</v>
      </c>
      <c r="AX1002">
        <f>VLOOKUP(_xlfn.CONCAT(B1002:C1002),Sheet2!C:G,4,0)</f>
        <v>2.1362830044410592E-3</v>
      </c>
      <c r="AY1002">
        <f>(AJ1002*0.000001)/(VLOOKUP(_xlfn.CONCAT(B1002:C1002),Sheet2!$C:$G,4,0)*VLOOKUP(AA1002,Sheet3!$A$1:$B$5,2,0)*SQRT(8*1.380649E-23*Sheet3!$D$2/(PI()*VLOOKUP(AA1002,Sheet3!$A$1:$B$5,2,0))))</f>
        <v>1.100287751998574E+19</v>
      </c>
      <c r="AZ1002" t="str">
        <f>VLOOKUP(_xlfn.CONCAT(B1002:C1002),Sheet2!C:H,6,0)</f>
        <v>+1, +0</v>
      </c>
      <c r="BA1002">
        <f>VLOOKUP(_xlfn.CONCAT(B1002:C1002),Sheet2!C:G,2,0)</f>
        <v>10</v>
      </c>
      <c r="BB1002">
        <f>VLOOKUP(_xlfn.CONCAT(B1002:C1002),Sheet2!C:G,3,0)</f>
        <v>68</v>
      </c>
    </row>
    <row r="1003" spans="1:54" x14ac:dyDescent="0.25">
      <c r="A1003" t="s">
        <v>54</v>
      </c>
      <c r="B1003" t="s">
        <v>55</v>
      </c>
      <c r="C1003" t="s">
        <v>50</v>
      </c>
      <c r="D1003" t="s">
        <v>51</v>
      </c>
      <c r="E1003" s="1">
        <v>45720.484629146391</v>
      </c>
      <c r="F1003">
        <v>0.19828711527777759</v>
      </c>
      <c r="G1003">
        <v>198.28711527777759</v>
      </c>
      <c r="H1003">
        <v>400.1</v>
      </c>
      <c r="I1003">
        <v>9.1006366942430746E-13</v>
      </c>
      <c r="J1003">
        <v>2.3730825000000002</v>
      </c>
      <c r="K1003">
        <v>2.9242747782524002E-3</v>
      </c>
      <c r="L1003">
        <v>949.4703082499999</v>
      </c>
      <c r="M1003">
        <v>2.661276235101332E-15</v>
      </c>
      <c r="N1003">
        <v>40.112374999999993</v>
      </c>
      <c r="O1003">
        <v>11.411064218232029</v>
      </c>
      <c r="P1003">
        <v>2.0822750000000001</v>
      </c>
      <c r="Q1003">
        <v>7.3317592272745355E-4</v>
      </c>
      <c r="R1003">
        <v>83.524995653124975</v>
      </c>
      <c r="S1003">
        <v>40.112374999999993</v>
      </c>
      <c r="T1003">
        <v>11.411064218232029</v>
      </c>
      <c r="U1003">
        <v>2.0822750000000001</v>
      </c>
      <c r="V1003">
        <v>7.3317592272745355E-4</v>
      </c>
      <c r="W1003">
        <v>83.524995653124975</v>
      </c>
      <c r="X1003">
        <v>8.3663175375044974E-3</v>
      </c>
      <c r="Y1003">
        <f>S1003/U1003</f>
        <v>19.263725972794177</v>
      </c>
      <c r="Z1003">
        <f>(((Y1003/13)-1)/(0.0039))+23</f>
        <v>146.54489098213367</v>
      </c>
      <c r="AA1003" t="s">
        <v>52</v>
      </c>
      <c r="AB1003">
        <v>20</v>
      </c>
      <c r="AC1003">
        <v>1.952079601550941</v>
      </c>
      <c r="AD1003" t="s">
        <v>52</v>
      </c>
      <c r="AE1003">
        <v>0</v>
      </c>
      <c r="AF1003">
        <v>0</v>
      </c>
      <c r="AG1003" t="s">
        <v>53</v>
      </c>
      <c r="AH1003">
        <v>5</v>
      </c>
      <c r="AI1003">
        <v>0.31152896554299409</v>
      </c>
      <c r="AJ1003">
        <v>1.952079601550941</v>
      </c>
      <c r="AK1003">
        <v>2.9233064264845929E-2</v>
      </c>
      <c r="AL1003">
        <v>29.233064264845929</v>
      </c>
      <c r="AM1003">
        <v>0.38416604018465339</v>
      </c>
      <c r="AN1003">
        <v>1.314149063212064</v>
      </c>
      <c r="AO1003">
        <v>1527.1613672149781</v>
      </c>
      <c r="AP1003">
        <f>AO1003*(AN1003/100)</f>
        <v>20.069176800992185</v>
      </c>
      <c r="AQ1003">
        <v>1.527161123498008E-3</v>
      </c>
      <c r="AR1003">
        <v>23.05365425660116</v>
      </c>
      <c r="AS1003">
        <v>0.60591876289854474</v>
      </c>
      <c r="AT1003">
        <v>2.1189599446783559E-5</v>
      </c>
      <c r="AU1003">
        <v>30.788813521432129</v>
      </c>
      <c r="AV1003" t="str">
        <f>VLOOKUP(_xlfn.CONCAT(B1003:C1003),Sheet2!C:G,5,0)</f>
        <v>10.0, 68.0</v>
      </c>
      <c r="AW1003">
        <f>ROUND(H1003,-2)</f>
        <v>400</v>
      </c>
      <c r="AX1003">
        <f>VLOOKUP(_xlfn.CONCAT(B1003:C1003),Sheet2!C:G,4,0)</f>
        <v>2.1362830044410592E-3</v>
      </c>
      <c r="AY1003">
        <f>(AJ1003*0.000001)/(VLOOKUP(_xlfn.CONCAT(B1003:C1003),Sheet2!$C:$G,4,0)*VLOOKUP(AA1003,Sheet3!$A$1:$B$5,2,0)*SQRT(8*1.380649E-23*Sheet3!$D$2/(PI()*VLOOKUP(AA1003,Sheet3!$A$1:$B$5,2,0))))</f>
        <v>1.1001716906103273E+19</v>
      </c>
      <c r="AZ1003" t="str">
        <f>VLOOKUP(_xlfn.CONCAT(B1003:C1003),Sheet2!C:H,6,0)</f>
        <v>+1, +0</v>
      </c>
      <c r="BA1003">
        <f>VLOOKUP(_xlfn.CONCAT(B1003:C1003),Sheet2!C:G,2,0)</f>
        <v>10</v>
      </c>
      <c r="BB1003">
        <f>VLOOKUP(_xlfn.CONCAT(B1003:C1003),Sheet2!C:G,3,0)</f>
        <v>68</v>
      </c>
    </row>
    <row r="1004" spans="1:54" x14ac:dyDescent="0.25">
      <c r="A1004" t="s">
        <v>54</v>
      </c>
      <c r="B1004" t="s">
        <v>55</v>
      </c>
      <c r="C1004" t="s">
        <v>50</v>
      </c>
      <c r="D1004" t="s">
        <v>51</v>
      </c>
      <c r="E1004" s="1">
        <v>45720.485049167633</v>
      </c>
      <c r="F1004">
        <v>0.19477339583333381</v>
      </c>
      <c r="G1004">
        <v>194.77339583333381</v>
      </c>
      <c r="H1004">
        <v>400.1</v>
      </c>
      <c r="I1004">
        <v>9.1006366942430746E-13</v>
      </c>
      <c r="J1004">
        <v>2.3736674999999998</v>
      </c>
      <c r="K1004">
        <v>2.001112018763422E-3</v>
      </c>
      <c r="L1004">
        <v>949.70436675000019</v>
      </c>
      <c r="M1004">
        <v>1.821139346724924E-15</v>
      </c>
      <c r="N1004">
        <v>40.111921249999988</v>
      </c>
      <c r="O1004">
        <v>11.41257835311014</v>
      </c>
      <c r="P1004">
        <v>3.4236774999999988</v>
      </c>
      <c r="Q1004">
        <v>7.3556710252214321</v>
      </c>
      <c r="R1004">
        <v>137.33028226539679</v>
      </c>
      <c r="S1004">
        <v>40.111921249999988</v>
      </c>
      <c r="T1004">
        <v>11.41257835311014</v>
      </c>
      <c r="U1004">
        <v>3.4236774999999988</v>
      </c>
      <c r="V1004">
        <v>7.3556710252214321</v>
      </c>
      <c r="W1004">
        <v>137.33028226539679</v>
      </c>
      <c r="X1004">
        <v>83.947171915041565</v>
      </c>
      <c r="Y1004">
        <f>S1004/U1004</f>
        <v>11.716033782387505</v>
      </c>
      <c r="AA1004" t="s">
        <v>52</v>
      </c>
      <c r="AB1004">
        <v>20</v>
      </c>
      <c r="AC1004">
        <v>1.952212313584148</v>
      </c>
      <c r="AD1004" t="s">
        <v>52</v>
      </c>
      <c r="AE1004">
        <v>0</v>
      </c>
      <c r="AF1004">
        <v>0</v>
      </c>
      <c r="AG1004" t="s">
        <v>53</v>
      </c>
      <c r="AH1004">
        <v>5</v>
      </c>
      <c r="AI1004">
        <v>0.31154152505721627</v>
      </c>
      <c r="AJ1004">
        <v>1.952212313584148</v>
      </c>
      <c r="AK1004">
        <v>2.8725147202667538E-2</v>
      </c>
      <c r="AL1004">
        <v>28.725147202667539</v>
      </c>
      <c r="AM1004">
        <v>0.38397288752480851</v>
      </c>
      <c r="AN1004">
        <v>1.336713385020186</v>
      </c>
      <c r="AO1004">
        <v>1500.525313441605</v>
      </c>
      <c r="AP1004">
        <f>AO1004*(AN1004/100)</f>
        <v>20.057722710390035</v>
      </c>
      <c r="AQ1004">
        <v>1.500525073982062E-3</v>
      </c>
      <c r="AR1004">
        <v>22.252512184758849</v>
      </c>
      <c r="AS1004">
        <v>0.59490461775383885</v>
      </c>
      <c r="AT1004">
        <v>1.9441242870805639E-5</v>
      </c>
      <c r="AU1004">
        <v>30.246409523174421</v>
      </c>
      <c r="AV1004" t="str">
        <f>VLOOKUP(_xlfn.CONCAT(B1004:C1004),Sheet2!C:G,5,0)</f>
        <v>10.0, 68.0</v>
      </c>
      <c r="AW1004">
        <f>ROUND(H1004,-2)</f>
        <v>400</v>
      </c>
      <c r="AX1004">
        <f>VLOOKUP(_xlfn.CONCAT(B1004:C1004),Sheet2!C:G,4,0)</f>
        <v>2.1362830044410592E-3</v>
      </c>
      <c r="AY1004">
        <f>(AJ1004*0.000001)/(VLOOKUP(_xlfn.CONCAT(B1004:C1004),Sheet2!$C:$G,4,0)*VLOOKUP(AA1004,Sheet3!$A$1:$B$5,2,0)*SQRT(8*1.380649E-23*Sheet3!$D$2/(PI()*VLOOKUP(AA1004,Sheet3!$A$1:$B$5,2,0))))</f>
        <v>1.1002464857271974E+19</v>
      </c>
      <c r="AZ1004" t="str">
        <f>VLOOKUP(_xlfn.CONCAT(B1004:C1004),Sheet2!C:H,6,0)</f>
        <v>+1, +0</v>
      </c>
      <c r="BA1004">
        <f>VLOOKUP(_xlfn.CONCAT(B1004:C1004),Sheet2!C:G,2,0)</f>
        <v>10</v>
      </c>
      <c r="BB1004">
        <f>VLOOKUP(_xlfn.CONCAT(B1004:C1004),Sheet2!C:G,3,0)</f>
        <v>68</v>
      </c>
    </row>
    <row r="1005" spans="1:54" x14ac:dyDescent="0.25">
      <c r="A1005" t="s">
        <v>54</v>
      </c>
      <c r="B1005" t="s">
        <v>55</v>
      </c>
      <c r="C1005" t="s">
        <v>50</v>
      </c>
      <c r="D1005" t="s">
        <v>51</v>
      </c>
      <c r="E1005" s="1">
        <v>45720.485541294933</v>
      </c>
      <c r="F1005">
        <v>0.26193295694444491</v>
      </c>
      <c r="G1005">
        <v>261.93295694444492</v>
      </c>
      <c r="H1005">
        <v>500.10000000000008</v>
      </c>
      <c r="I1005">
        <v>5.3466240578678068E-12</v>
      </c>
      <c r="J1005">
        <v>2.37851875</v>
      </c>
      <c r="K1005">
        <v>2.2877260654825459E-3</v>
      </c>
      <c r="L1005">
        <v>1189.497226875</v>
      </c>
      <c r="M1005">
        <v>1.2231611219520241E-14</v>
      </c>
      <c r="N1005">
        <v>38.401112499999989</v>
      </c>
      <c r="O1005">
        <v>13.66233179228013</v>
      </c>
      <c r="P1005">
        <v>2.0685262500000001</v>
      </c>
      <c r="Q1005">
        <v>6.2233034340317464E-4</v>
      </c>
      <c r="R1005">
        <v>79.433709235453094</v>
      </c>
      <c r="S1005">
        <v>38.401112499999989</v>
      </c>
      <c r="T1005">
        <v>13.66233179228013</v>
      </c>
      <c r="U1005">
        <v>2.0685262500000001</v>
      </c>
      <c r="V1005">
        <v>6.2233034340317464E-4</v>
      </c>
      <c r="W1005">
        <v>79.433709235453094</v>
      </c>
      <c r="X1005">
        <v>8.5024836359778016E-3</v>
      </c>
      <c r="Y1005">
        <f>S1005/U1005</f>
        <v>18.564479179319086</v>
      </c>
      <c r="Z1005">
        <f>(((Y1005/13)-1)/(0.0039))+23</f>
        <v>132.75304101221082</v>
      </c>
      <c r="AA1005" t="s">
        <v>52</v>
      </c>
      <c r="AB1005">
        <v>20</v>
      </c>
      <c r="AC1005">
        <v>1.9521705550564581</v>
      </c>
      <c r="AD1005" t="s">
        <v>52</v>
      </c>
      <c r="AE1005">
        <v>0</v>
      </c>
      <c r="AF1005">
        <v>0</v>
      </c>
      <c r="AG1005" t="s">
        <v>53</v>
      </c>
      <c r="AH1005">
        <v>5</v>
      </c>
      <c r="AI1005">
        <v>0.31152881950213113</v>
      </c>
      <c r="AJ1005">
        <v>1.9521705550564581</v>
      </c>
      <c r="AK1005">
        <v>3.8433232186710541E-2</v>
      </c>
      <c r="AL1005">
        <v>38.433232186710541</v>
      </c>
      <c r="AM1005">
        <v>0.38822824484613949</v>
      </c>
      <c r="AN1005">
        <v>1.010136860100934</v>
      </c>
      <c r="AO1005">
        <v>2007.6928057497421</v>
      </c>
      <c r="AP1005">
        <f>AO1005*(AN1005/100)</f>
        <v>20.280445068472787</v>
      </c>
      <c r="AQ1005">
        <v>2.0076924853606919E-3</v>
      </c>
      <c r="AR1005">
        <v>31.805529618909311</v>
      </c>
      <c r="AS1005">
        <v>0.64255875646184635</v>
      </c>
      <c r="AT1005">
        <v>2.981453297970395E-5</v>
      </c>
      <c r="AU1005">
        <v>32.310484899305557</v>
      </c>
      <c r="AV1005" t="str">
        <f>VLOOKUP(_xlfn.CONCAT(B1005:C1005),Sheet2!C:G,5,0)</f>
        <v>10.0, 68.0</v>
      </c>
      <c r="AW1005">
        <f>ROUND(H1005,-2)</f>
        <v>500</v>
      </c>
      <c r="AX1005">
        <f>VLOOKUP(_xlfn.CONCAT(B1005:C1005),Sheet2!C:G,4,0)</f>
        <v>2.1362830044410592E-3</v>
      </c>
      <c r="AY1005">
        <f>(AJ1005*0.000001)/(VLOOKUP(_xlfn.CONCAT(B1005:C1005),Sheet2!$C:$G,4,0)*VLOOKUP(AA1005,Sheet3!$A$1:$B$5,2,0)*SQRT(8*1.380649E-23*Sheet3!$D$2/(PI()*VLOOKUP(AA1005,Sheet3!$A$1:$B$5,2,0))))</f>
        <v>1.100222951056803E+19</v>
      </c>
      <c r="AZ1005" t="str">
        <f>VLOOKUP(_xlfn.CONCAT(B1005:C1005),Sheet2!C:H,6,0)</f>
        <v>+1, +0</v>
      </c>
      <c r="BA1005">
        <f>VLOOKUP(_xlfn.CONCAT(B1005:C1005),Sheet2!C:G,2,0)</f>
        <v>10</v>
      </c>
      <c r="BB1005">
        <f>VLOOKUP(_xlfn.CONCAT(B1005:C1005),Sheet2!C:G,3,0)</f>
        <v>68</v>
      </c>
    </row>
    <row r="1006" spans="1:54" x14ac:dyDescent="0.25">
      <c r="A1006" t="s">
        <v>54</v>
      </c>
      <c r="B1006" t="s">
        <v>55</v>
      </c>
      <c r="C1006" t="s">
        <v>50</v>
      </c>
      <c r="D1006" t="s">
        <v>51</v>
      </c>
      <c r="E1006" s="1">
        <v>45720.486048931401</v>
      </c>
      <c r="F1006">
        <v>0.25529503472222181</v>
      </c>
      <c r="G1006">
        <v>255.2950347222218</v>
      </c>
      <c r="H1006">
        <v>500.10000000000008</v>
      </c>
      <c r="I1006">
        <v>5.3466240578678068E-12</v>
      </c>
      <c r="J1006">
        <v>2.38068875</v>
      </c>
      <c r="K1006">
        <v>4.0933259807253083E-3</v>
      </c>
      <c r="L1006">
        <v>1190.5824438750001</v>
      </c>
      <c r="M1006">
        <v>2.188547516524127E-14</v>
      </c>
      <c r="N1006">
        <v>40.470876250000003</v>
      </c>
      <c r="O1006">
        <v>11.524200077455159</v>
      </c>
      <c r="P1006">
        <v>2.0755400000000002</v>
      </c>
      <c r="Q1006">
        <v>9.153038984584182E-3</v>
      </c>
      <c r="R1006">
        <v>83.998922491925001</v>
      </c>
      <c r="S1006">
        <v>40.470876250000003</v>
      </c>
      <c r="T1006">
        <v>11.524200077455159</v>
      </c>
      <c r="U1006">
        <v>2.0755400000000002</v>
      </c>
      <c r="V1006">
        <v>9.153038984584182E-3</v>
      </c>
      <c r="W1006">
        <v>83.998922491925001</v>
      </c>
      <c r="X1006">
        <v>0.1054814525750951</v>
      </c>
      <c r="Y1006">
        <f>S1006/U1006</f>
        <v>19.498962318240071</v>
      </c>
      <c r="Z1006">
        <f>(((Y1006/13)-1)/(0.0039))+23</f>
        <v>151.18466110927162</v>
      </c>
      <c r="AA1006" t="s">
        <v>52</v>
      </c>
      <c r="AB1006">
        <v>20</v>
      </c>
      <c r="AC1006">
        <v>1.952215173757277</v>
      </c>
      <c r="AD1006" t="s">
        <v>52</v>
      </c>
      <c r="AE1006">
        <v>0</v>
      </c>
      <c r="AF1006">
        <v>0</v>
      </c>
      <c r="AG1006" t="s">
        <v>53</v>
      </c>
      <c r="AH1006">
        <v>5</v>
      </c>
      <c r="AI1006">
        <v>0.31153787403564009</v>
      </c>
      <c r="AJ1006">
        <v>1.952215173757277</v>
      </c>
      <c r="AK1006">
        <v>3.7473703684965352E-2</v>
      </c>
      <c r="AL1006">
        <v>37.473703684965351</v>
      </c>
      <c r="AM1006">
        <v>0.3877551811884134</v>
      </c>
      <c r="AN1006">
        <v>1.034739412063993</v>
      </c>
      <c r="AO1006">
        <v>1957.5237748495019</v>
      </c>
      <c r="AP1006">
        <f>AO1006*(AN1006/100)</f>
        <v>20.255269998890618</v>
      </c>
      <c r="AQ1006">
        <v>1.957523462464522E-3</v>
      </c>
      <c r="AR1006">
        <v>30.20898147233833</v>
      </c>
      <c r="AS1006">
        <v>0.62516847455478841</v>
      </c>
      <c r="AT1006">
        <v>2.821811003817586E-5</v>
      </c>
      <c r="AU1006">
        <v>31.47510185266912</v>
      </c>
      <c r="AV1006" t="str">
        <f>VLOOKUP(_xlfn.CONCAT(B1006:C1006),Sheet2!C:G,5,0)</f>
        <v>10.0, 68.0</v>
      </c>
      <c r="AW1006">
        <f>ROUND(H1006,-2)</f>
        <v>500</v>
      </c>
      <c r="AX1006">
        <f>VLOOKUP(_xlfn.CONCAT(B1006:C1006),Sheet2!C:G,4,0)</f>
        <v>2.1362830044410592E-3</v>
      </c>
      <c r="AY1006">
        <f>(AJ1006*0.000001)/(VLOOKUP(_xlfn.CONCAT(B1006:C1006),Sheet2!$C:$G,4,0)*VLOOKUP(AA1006,Sheet3!$A$1:$B$5,2,0)*SQRT(8*1.380649E-23*Sheet3!$D$2/(PI()*VLOOKUP(AA1006,Sheet3!$A$1:$B$5,2,0))))</f>
        <v>1.1002480976909228E+19</v>
      </c>
      <c r="AZ1006" t="str">
        <f>VLOOKUP(_xlfn.CONCAT(B1006:C1006),Sheet2!C:H,6,0)</f>
        <v>+1, +0</v>
      </c>
      <c r="BA1006">
        <f>VLOOKUP(_xlfn.CONCAT(B1006:C1006),Sheet2!C:G,2,0)</f>
        <v>10</v>
      </c>
      <c r="BB1006">
        <f>VLOOKUP(_xlfn.CONCAT(B1006:C1006),Sheet2!C:G,3,0)</f>
        <v>68</v>
      </c>
    </row>
    <row r="1007" spans="1:54" x14ac:dyDescent="0.25">
      <c r="A1007" t="s">
        <v>54</v>
      </c>
      <c r="B1007" t="s">
        <v>55</v>
      </c>
      <c r="C1007" t="s">
        <v>50</v>
      </c>
      <c r="D1007" t="s">
        <v>51</v>
      </c>
      <c r="E1007" s="1">
        <v>45720.486523466207</v>
      </c>
      <c r="F1007">
        <v>0.25629598888888833</v>
      </c>
      <c r="G1007">
        <v>256.29598888888819</v>
      </c>
      <c r="H1007">
        <v>500.10000000000008</v>
      </c>
      <c r="I1007">
        <v>5.3466240578678068E-12</v>
      </c>
      <c r="J1007">
        <v>2.3782562500000002</v>
      </c>
      <c r="K1007">
        <v>2.3796353224464729E-3</v>
      </c>
      <c r="L1007">
        <v>1189.3659506250001</v>
      </c>
      <c r="M1007">
        <v>1.272301546394433E-14</v>
      </c>
      <c r="N1007">
        <v>40.570165000000003</v>
      </c>
      <c r="O1007">
        <v>11.550225272048451</v>
      </c>
      <c r="P1007">
        <v>2.0757812499999999</v>
      </c>
      <c r="Q1007">
        <v>7.0464110464678244E-4</v>
      </c>
      <c r="R1007">
        <v>84.214787816406243</v>
      </c>
      <c r="S1007">
        <v>40.570165000000003</v>
      </c>
      <c r="T1007">
        <v>11.550225272048451</v>
      </c>
      <c r="U1007">
        <v>2.0757812499999999</v>
      </c>
      <c r="V1007">
        <v>7.0464110464678244E-4</v>
      </c>
      <c r="W1007">
        <v>84.214787816406243</v>
      </c>
      <c r="X1007">
        <v>8.1387634946154062E-3</v>
      </c>
      <c r="Y1007">
        <f>S1007/U1007</f>
        <v>19.544528114414756</v>
      </c>
      <c r="Z1007">
        <f>(((Y1007/13)-1)/(0.0039))+23</f>
        <v>152.08339476163226</v>
      </c>
      <c r="AA1007" t="s">
        <v>52</v>
      </c>
      <c r="AB1007">
        <v>20</v>
      </c>
      <c r="AC1007">
        <v>1.9522157457919029</v>
      </c>
      <c r="AD1007" t="s">
        <v>52</v>
      </c>
      <c r="AE1007">
        <v>0</v>
      </c>
      <c r="AF1007">
        <v>0</v>
      </c>
      <c r="AG1007" t="s">
        <v>53</v>
      </c>
      <c r="AH1007">
        <v>5</v>
      </c>
      <c r="AI1007">
        <v>0.31153612154528348</v>
      </c>
      <c r="AJ1007">
        <v>1.9522157457919029</v>
      </c>
      <c r="AK1007">
        <v>3.7618394149798097E-2</v>
      </c>
      <c r="AL1007">
        <v>37.6183941497981</v>
      </c>
      <c r="AM1007">
        <v>0.38782578687757951</v>
      </c>
      <c r="AN1007">
        <v>1.0309472151661769</v>
      </c>
      <c r="AO1007">
        <v>1965.0814331410679</v>
      </c>
      <c r="AP1007">
        <f>AO1007*(AN1007/100)</f>
        <v>20.25895231071544</v>
      </c>
      <c r="AQ1007">
        <v>1.9650811195518801E-3</v>
      </c>
      <c r="AR1007">
        <v>30.473840964265239</v>
      </c>
      <c r="AS1007">
        <v>0.6283384295505241</v>
      </c>
      <c r="AT1007">
        <v>2.8458771359938611E-5</v>
      </c>
      <c r="AU1007">
        <v>31.62894828965803</v>
      </c>
      <c r="AV1007" t="str">
        <f>VLOOKUP(_xlfn.CONCAT(B1007:C1007),Sheet2!C:G,5,0)</f>
        <v>10.0, 68.0</v>
      </c>
      <c r="AW1007">
        <f>ROUND(H1007,-2)</f>
        <v>500</v>
      </c>
      <c r="AX1007">
        <f>VLOOKUP(_xlfn.CONCAT(B1007:C1007),Sheet2!C:G,4,0)</f>
        <v>2.1362830044410592E-3</v>
      </c>
      <c r="AY1007">
        <f>(AJ1007*0.000001)/(VLOOKUP(_xlfn.CONCAT(B1007:C1007),Sheet2!$C:$G,4,0)*VLOOKUP(AA1007,Sheet3!$A$1:$B$5,2,0)*SQRT(8*1.380649E-23*Sheet3!$D$2/(PI()*VLOOKUP(AA1007,Sheet3!$A$1:$B$5,2,0))))</f>
        <v>1.100248420083668E+19</v>
      </c>
      <c r="AZ1007" t="str">
        <f>VLOOKUP(_xlfn.CONCAT(B1007:C1007),Sheet2!C:H,6,0)</f>
        <v>+1, +0</v>
      </c>
      <c r="BA1007">
        <f>VLOOKUP(_xlfn.CONCAT(B1007:C1007),Sheet2!C:G,2,0)</f>
        <v>10</v>
      </c>
      <c r="BB1007">
        <f>VLOOKUP(_xlfn.CONCAT(B1007:C1007),Sheet2!C:G,3,0)</f>
        <v>68</v>
      </c>
    </row>
    <row r="1008" spans="1:54" x14ac:dyDescent="0.25">
      <c r="A1008" t="s">
        <v>54</v>
      </c>
      <c r="B1008" t="s">
        <v>55</v>
      </c>
      <c r="C1008" t="s">
        <v>50</v>
      </c>
      <c r="D1008" t="s">
        <v>51</v>
      </c>
      <c r="E1008" s="1">
        <v>45720.486944297547</v>
      </c>
      <c r="F1008">
        <v>0.29206310694444459</v>
      </c>
      <c r="G1008">
        <v>292.0631069444446</v>
      </c>
      <c r="H1008">
        <v>600.10000000000014</v>
      </c>
      <c r="I1008">
        <v>8.4180889421748443E-12</v>
      </c>
      <c r="J1008">
        <v>2.48052625</v>
      </c>
      <c r="K1008">
        <v>3.5945043489183791E-3</v>
      </c>
      <c r="L1008">
        <v>1488.5638026250001</v>
      </c>
      <c r="M1008">
        <v>3.0258857312229189E-14</v>
      </c>
      <c r="N1008">
        <v>35.377453750000001</v>
      </c>
      <c r="O1008">
        <v>16.98891105549222</v>
      </c>
      <c r="P1008">
        <v>2.070055</v>
      </c>
      <c r="Q1008">
        <v>7.9860642075382836E-4</v>
      </c>
      <c r="R1008">
        <v>73.233275022456255</v>
      </c>
      <c r="S1008">
        <v>35.377453750000001</v>
      </c>
      <c r="T1008">
        <v>16.98891105549222</v>
      </c>
      <c r="U1008">
        <v>2.070055</v>
      </c>
      <c r="V1008">
        <v>7.9860642075382836E-4</v>
      </c>
      <c r="W1008">
        <v>73.233275022456255</v>
      </c>
      <c r="X1008">
        <v>1.3567453450531791E-2</v>
      </c>
      <c r="Y1008">
        <f>S1008/U1008</f>
        <v>17.090103282279941</v>
      </c>
      <c r="Z1008">
        <f>(((Y1008/13)-1)/(0.0039))+23</f>
        <v>103.67264856567932</v>
      </c>
      <c r="AA1008" t="s">
        <v>52</v>
      </c>
      <c r="AB1008">
        <v>20</v>
      </c>
      <c r="AC1008">
        <v>1.952318712024564</v>
      </c>
      <c r="AD1008" t="s">
        <v>52</v>
      </c>
      <c r="AE1008">
        <v>0</v>
      </c>
      <c r="AF1008">
        <v>0</v>
      </c>
      <c r="AG1008" t="s">
        <v>53</v>
      </c>
      <c r="AH1008">
        <v>5</v>
      </c>
      <c r="AI1008">
        <v>0.31153393093233778</v>
      </c>
      <c r="AJ1008">
        <v>1.952318712024564</v>
      </c>
      <c r="AK1008">
        <v>4.2788621828075663E-2</v>
      </c>
      <c r="AL1008">
        <v>42.788621828075662</v>
      </c>
      <c r="AM1008">
        <v>0.39051772451598421</v>
      </c>
      <c r="AN1008">
        <v>0.91266721813355267</v>
      </c>
      <c r="AO1008">
        <v>2235.0420218500658</v>
      </c>
      <c r="AP1008">
        <f>AO1008*(AN1008/100)</f>
        <v>20.398495844934907</v>
      </c>
      <c r="AQ1008">
        <v>2.2350416652016799E-3</v>
      </c>
      <c r="AR1008">
        <v>31.49984600635711</v>
      </c>
      <c r="AS1008">
        <v>0.57497753652514483</v>
      </c>
      <c r="AT1008">
        <v>3.002280113222849E-5</v>
      </c>
      <c r="AU1008">
        <v>28.744902806732419</v>
      </c>
      <c r="AV1008" t="str">
        <f>VLOOKUP(_xlfn.CONCAT(B1008:C1008),Sheet2!C:G,5,0)</f>
        <v>10.0, 68.0</v>
      </c>
      <c r="AW1008">
        <f>ROUND(H1008,-2)</f>
        <v>600</v>
      </c>
      <c r="AX1008">
        <f>VLOOKUP(_xlfn.CONCAT(B1008:C1008),Sheet2!C:G,4,0)</f>
        <v>2.1362830044410592E-3</v>
      </c>
      <c r="AY1008">
        <f>(AJ1008*0.000001)/(VLOOKUP(_xlfn.CONCAT(B1008:C1008),Sheet2!$C:$G,4,0)*VLOOKUP(AA1008,Sheet3!$A$1:$B$5,2,0)*SQRT(8*1.380649E-23*Sheet3!$D$2/(PI()*VLOOKUP(AA1008,Sheet3!$A$1:$B$5,2,0))))</f>
        <v>1.1003064507777915E+19</v>
      </c>
      <c r="AZ1008" t="str">
        <f>VLOOKUP(_xlfn.CONCAT(B1008:C1008),Sheet2!C:H,6,0)</f>
        <v>+1, +0</v>
      </c>
      <c r="BA1008">
        <f>VLOOKUP(_xlfn.CONCAT(B1008:C1008),Sheet2!C:G,2,0)</f>
        <v>10</v>
      </c>
      <c r="BB1008">
        <f>VLOOKUP(_xlfn.CONCAT(B1008:C1008),Sheet2!C:G,3,0)</f>
        <v>68</v>
      </c>
    </row>
    <row r="1009" spans="1:54" x14ac:dyDescent="0.25">
      <c r="A1009" t="s">
        <v>54</v>
      </c>
      <c r="B1009" t="s">
        <v>55</v>
      </c>
      <c r="C1009" t="s">
        <v>50</v>
      </c>
      <c r="D1009" t="s">
        <v>51</v>
      </c>
      <c r="E1009" s="1">
        <v>45720.487387698231</v>
      </c>
      <c r="F1009">
        <v>0.28934228611111079</v>
      </c>
      <c r="G1009">
        <v>289.34228611111081</v>
      </c>
      <c r="H1009">
        <v>600.10000000000014</v>
      </c>
      <c r="I1009">
        <v>8.4180889421748443E-12</v>
      </c>
      <c r="J1009">
        <v>2.4694812499999999</v>
      </c>
      <c r="K1009">
        <v>4.4217177569812107E-3</v>
      </c>
      <c r="L1009">
        <v>1481.935698125</v>
      </c>
      <c r="M1009">
        <v>3.7222413355461682E-14</v>
      </c>
      <c r="N1009">
        <v>40.741674999999987</v>
      </c>
      <c r="O1009">
        <v>11.6043313641885</v>
      </c>
      <c r="P1009">
        <v>2.0731562499999998</v>
      </c>
      <c r="Q1009">
        <v>1.0684078006129159E-2</v>
      </c>
      <c r="R1009">
        <v>84.463858161718747</v>
      </c>
      <c r="S1009">
        <v>40.741674999999987</v>
      </c>
      <c r="T1009">
        <v>11.6043313641885</v>
      </c>
      <c r="U1009">
        <v>2.0731562499999998</v>
      </c>
      <c r="V1009">
        <v>1.0684078006129159E-2</v>
      </c>
      <c r="W1009">
        <v>84.463858161718747</v>
      </c>
      <c r="X1009">
        <v>0.1239815815039611</v>
      </c>
      <c r="Y1009">
        <f>S1009/U1009</f>
        <v>19.652004039734095</v>
      </c>
      <c r="Z1009">
        <f>(((Y1009/13)-1)/(0.0039))+23</f>
        <v>154.20323549771391</v>
      </c>
      <c r="AA1009" t="s">
        <v>52</v>
      </c>
      <c r="AB1009">
        <v>20</v>
      </c>
      <c r="AC1009">
        <v>1.952108203282235</v>
      </c>
      <c r="AD1009" t="s">
        <v>52</v>
      </c>
      <c r="AE1009">
        <v>0</v>
      </c>
      <c r="AF1009">
        <v>0</v>
      </c>
      <c r="AG1009" t="s">
        <v>53</v>
      </c>
      <c r="AH1009">
        <v>5</v>
      </c>
      <c r="AI1009">
        <v>0.31151852362128613</v>
      </c>
      <c r="AJ1009">
        <v>1.952108203282235</v>
      </c>
      <c r="AK1009">
        <v>4.2395320272208437E-2</v>
      </c>
      <c r="AL1009">
        <v>42.395320272208437</v>
      </c>
      <c r="AM1009">
        <v>0.39030146978928287</v>
      </c>
      <c r="AN1009">
        <v>0.9206239445374319</v>
      </c>
      <c r="AO1009">
        <v>2214.7369179646771</v>
      </c>
      <c r="AP1009">
        <f>AO1009*(AN1009/100)</f>
        <v>20.389398375293158</v>
      </c>
      <c r="AQ1009">
        <v>2.2147365645357711E-3</v>
      </c>
      <c r="AR1009">
        <v>31.065088769285971</v>
      </c>
      <c r="AS1009">
        <v>0.57198529120371067</v>
      </c>
      <c r="AT1009">
        <v>2.9389983214267862E-5</v>
      </c>
      <c r="AU1009">
        <v>28.608070057188421</v>
      </c>
      <c r="AV1009" t="str">
        <f>VLOOKUP(_xlfn.CONCAT(B1009:C1009),Sheet2!C:G,5,0)</f>
        <v>10.0, 68.0</v>
      </c>
      <c r="AW1009">
        <f>ROUND(H1009,-2)</f>
        <v>600</v>
      </c>
      <c r="AX1009">
        <f>VLOOKUP(_xlfn.CONCAT(B1009:C1009),Sheet2!C:G,4,0)</f>
        <v>2.1362830044410592E-3</v>
      </c>
      <c r="AY1009">
        <f>(AJ1009*0.000001)/(VLOOKUP(_xlfn.CONCAT(B1009:C1009),Sheet2!$C:$G,4,0)*VLOOKUP(AA1009,Sheet3!$A$1:$B$5,2,0)*SQRT(8*1.380649E-23*Sheet3!$D$2/(PI()*VLOOKUP(AA1009,Sheet3!$A$1:$B$5,2,0))))</f>
        <v>1.1001878102475835E+19</v>
      </c>
      <c r="AZ1009" t="str">
        <f>VLOOKUP(_xlfn.CONCAT(B1009:C1009),Sheet2!C:H,6,0)</f>
        <v>+1, +0</v>
      </c>
      <c r="BA1009">
        <f>VLOOKUP(_xlfn.CONCAT(B1009:C1009),Sheet2!C:G,2,0)</f>
        <v>10</v>
      </c>
      <c r="BB1009">
        <f>VLOOKUP(_xlfn.CONCAT(B1009:C1009),Sheet2!C:G,3,0)</f>
        <v>68</v>
      </c>
    </row>
    <row r="1010" spans="1:54" x14ac:dyDescent="0.25">
      <c r="A1010" t="s">
        <v>54</v>
      </c>
      <c r="B1010" t="s">
        <v>55</v>
      </c>
      <c r="C1010" t="s">
        <v>50</v>
      </c>
      <c r="D1010" t="s">
        <v>51</v>
      </c>
      <c r="E1010" s="1">
        <v>45720.487800543568</v>
      </c>
      <c r="F1010">
        <v>0.29376287083333402</v>
      </c>
      <c r="G1010">
        <v>293.76287083333398</v>
      </c>
      <c r="H1010">
        <v>600.10000000000014</v>
      </c>
      <c r="I1010">
        <v>8.4180889421748443E-12</v>
      </c>
      <c r="J1010">
        <v>2.4656175</v>
      </c>
      <c r="K1010">
        <v>3.347790820709066E-3</v>
      </c>
      <c r="L1010">
        <v>1479.6170617499999</v>
      </c>
      <c r="M1010">
        <v>2.818200088852544E-14</v>
      </c>
      <c r="N1010">
        <v>42.464252499999994</v>
      </c>
      <c r="O1010">
        <v>9.1472674225895396</v>
      </c>
      <c r="P1010">
        <v>2.0820337499999999</v>
      </c>
      <c r="Q1010">
        <v>7.7029385839788144E-4</v>
      </c>
      <c r="R1010">
        <v>88.412006873521861</v>
      </c>
      <c r="S1010">
        <v>42.464252499999994</v>
      </c>
      <c r="T1010">
        <v>9.1472674225895396</v>
      </c>
      <c r="U1010">
        <v>2.0820337499999999</v>
      </c>
      <c r="V1010">
        <v>7.7029385839788144E-4</v>
      </c>
      <c r="W1010">
        <v>88.412006873521861</v>
      </c>
      <c r="X1010">
        <v>7.0460839167437407E-3</v>
      </c>
      <c r="Y1010">
        <f>S1010/U1010</f>
        <v>20.395563952793751</v>
      </c>
      <c r="Z1010">
        <f>(((Y1010/13)-1)/(0.0039))+23</f>
        <v>168.86911149494577</v>
      </c>
      <c r="AA1010" t="s">
        <v>52</v>
      </c>
      <c r="AB1010">
        <v>20</v>
      </c>
      <c r="AC1010">
        <v>1.952000660772568</v>
      </c>
      <c r="AD1010" t="s">
        <v>52</v>
      </c>
      <c r="AE1010">
        <v>0</v>
      </c>
      <c r="AF1010">
        <v>0</v>
      </c>
      <c r="AG1010" t="s">
        <v>53</v>
      </c>
      <c r="AH1010">
        <v>5</v>
      </c>
      <c r="AI1010">
        <v>0.31153495321837898</v>
      </c>
      <c r="AJ1010">
        <v>1.952000660772568</v>
      </c>
      <c r="AK1010">
        <v>4.3034327011569111E-2</v>
      </c>
      <c r="AL1010">
        <v>43.034327011569111</v>
      </c>
      <c r="AM1010">
        <v>0.39065377624057263</v>
      </c>
      <c r="AN1010">
        <v>0.90777247692418062</v>
      </c>
      <c r="AO1010">
        <v>2248.2425679076191</v>
      </c>
      <c r="AP1010">
        <f>AO1010*(AN1010/100)</f>
        <v>20.408927245958797</v>
      </c>
      <c r="AQ1010">
        <v>2.2482422090931752E-3</v>
      </c>
      <c r="AR1010">
        <v>32.060533487834462</v>
      </c>
      <c r="AS1010">
        <v>0.58207339791524226</v>
      </c>
      <c r="AT1010">
        <v>3.0252822307791379E-5</v>
      </c>
      <c r="AU1010">
        <v>29.084773435006721</v>
      </c>
      <c r="AV1010" t="str">
        <f>VLOOKUP(_xlfn.CONCAT(B1010:C1010),Sheet2!C:G,5,0)</f>
        <v>10.0, 68.0</v>
      </c>
      <c r="AW1010">
        <f>ROUND(H1010,-2)</f>
        <v>600</v>
      </c>
      <c r="AX1010">
        <f>VLOOKUP(_xlfn.CONCAT(B1010:C1010),Sheet2!C:G,4,0)</f>
        <v>2.1362830044410592E-3</v>
      </c>
      <c r="AY1010">
        <f>(AJ1010*0.000001)/(VLOOKUP(_xlfn.CONCAT(B1010:C1010),Sheet2!$C:$G,4,0)*VLOOKUP(AA1010,Sheet3!$A$1:$B$5,2,0)*SQRT(8*1.380649E-23*Sheet3!$D$2/(PI()*VLOOKUP(AA1010,Sheet3!$A$1:$B$5,2,0))))</f>
        <v>1.1001272004114993E+19</v>
      </c>
      <c r="AZ1010" t="str">
        <f>VLOOKUP(_xlfn.CONCAT(B1010:C1010),Sheet2!C:H,6,0)</f>
        <v>+1, +0</v>
      </c>
      <c r="BA1010">
        <f>VLOOKUP(_xlfn.CONCAT(B1010:C1010),Sheet2!C:G,2,0)</f>
        <v>10</v>
      </c>
      <c r="BB1010">
        <f>VLOOKUP(_xlfn.CONCAT(B1010:C1010),Sheet2!C:G,3,0)</f>
        <v>68</v>
      </c>
    </row>
    <row r="1011" spans="1:54" x14ac:dyDescent="0.25">
      <c r="A1011" t="s">
        <v>54</v>
      </c>
      <c r="B1011" t="s">
        <v>55</v>
      </c>
      <c r="C1011" t="s">
        <v>50</v>
      </c>
      <c r="D1011" t="s">
        <v>51</v>
      </c>
      <c r="E1011" s="1">
        <v>45720.488332948487</v>
      </c>
      <c r="F1011">
        <v>0.1822103194444451</v>
      </c>
      <c r="G1011">
        <v>182.2103194444451</v>
      </c>
      <c r="H1011">
        <v>199.83087499999999</v>
      </c>
      <c r="I1011">
        <v>0.29337146742206183</v>
      </c>
      <c r="J1011">
        <v>3.4411312500000002</v>
      </c>
      <c r="K1011">
        <v>2.7358126897170008E-2</v>
      </c>
      <c r="L1011">
        <v>687.64426867734369</v>
      </c>
      <c r="M1011">
        <v>8.0260938337417438E-3</v>
      </c>
      <c r="N1011">
        <v>39.279242499999988</v>
      </c>
      <c r="O1011">
        <v>13.99041011917887</v>
      </c>
      <c r="P1011">
        <v>2.0746600000000002</v>
      </c>
      <c r="Q1011">
        <v>6.8737952636571263E-4</v>
      </c>
      <c r="R1011">
        <v>81.491073245049961</v>
      </c>
      <c r="S1011">
        <v>39.279242499999988</v>
      </c>
      <c r="T1011">
        <v>13.99041011917887</v>
      </c>
      <c r="U1011">
        <v>2.0746600000000002</v>
      </c>
      <c r="V1011">
        <v>6.8737952636571263E-4</v>
      </c>
      <c r="W1011">
        <v>81.491073245049961</v>
      </c>
      <c r="X1011">
        <v>9.6167214813832422E-3</v>
      </c>
      <c r="Y1011">
        <f>S1011/U1011</f>
        <v>18.932857673064493</v>
      </c>
      <c r="Z1011">
        <f>(((Y1011/13)-1)/(0.0039))+23</f>
        <v>140.0188890150788</v>
      </c>
      <c r="AA1011" t="s">
        <v>52</v>
      </c>
      <c r="AB1011">
        <v>30</v>
      </c>
      <c r="AC1011">
        <v>2.928042177651915</v>
      </c>
      <c r="AD1011" t="s">
        <v>52</v>
      </c>
      <c r="AE1011">
        <v>0</v>
      </c>
      <c r="AF1011">
        <v>0</v>
      </c>
      <c r="AG1011" t="s">
        <v>53</v>
      </c>
      <c r="AH1011">
        <v>5</v>
      </c>
      <c r="AI1011">
        <v>0.3115307180333507</v>
      </c>
      <c r="AJ1011">
        <v>2.928042177651915</v>
      </c>
      <c r="AK1011">
        <v>2.690912263034231E-2</v>
      </c>
      <c r="AL1011">
        <v>26.90912263034231</v>
      </c>
      <c r="AM1011">
        <v>0.38330923351109802</v>
      </c>
      <c r="AN1011">
        <v>1.424458310204749</v>
      </c>
      <c r="AO1011">
        <v>937.19577187265588</v>
      </c>
      <c r="AP1011">
        <f>AO1011*(AN1011/100)</f>
        <v>13.349963055327589</v>
      </c>
      <c r="AQ1011">
        <v>9.3719567215918762E-4</v>
      </c>
      <c r="AR1011">
        <v>17.981583088025811</v>
      </c>
      <c r="AS1011">
        <v>0.51228030920751089</v>
      </c>
      <c r="AT1011">
        <v>1.607640497411978E-5</v>
      </c>
      <c r="AU1011">
        <v>39.132330270273229</v>
      </c>
      <c r="AV1011" t="str">
        <f>VLOOKUP(_xlfn.CONCAT(B1011:C1011),Sheet2!C:G,5,0)</f>
        <v>10.0, 68.0</v>
      </c>
      <c r="AW1011">
        <f>ROUND(H1011,-2)</f>
        <v>200</v>
      </c>
      <c r="AX1011">
        <f>VLOOKUP(_xlfn.CONCAT(B1011:C1011),Sheet2!C:G,4,0)</f>
        <v>2.1362830044410592E-3</v>
      </c>
      <c r="AY1011">
        <f>(AJ1011*0.000001)/(VLOOKUP(_xlfn.CONCAT(B1011:C1011),Sheet2!$C:$G,4,0)*VLOOKUP(AA1011,Sheet3!$A$1:$B$5,2,0)*SQRT(8*1.380649E-23*Sheet3!$D$2/(PI()*VLOOKUP(AA1011,Sheet3!$A$1:$B$5,2,0))))</f>
        <v>1.650214012894898E+19</v>
      </c>
      <c r="AZ1011" t="str">
        <f>VLOOKUP(_xlfn.CONCAT(B1011:C1011),Sheet2!C:H,6,0)</f>
        <v>+1, +0</v>
      </c>
      <c r="BA1011">
        <f>VLOOKUP(_xlfn.CONCAT(B1011:C1011),Sheet2!C:G,2,0)</f>
        <v>10</v>
      </c>
      <c r="BB1011">
        <f>VLOOKUP(_xlfn.CONCAT(B1011:C1011),Sheet2!C:G,3,0)</f>
        <v>68</v>
      </c>
    </row>
    <row r="1012" spans="1:54" x14ac:dyDescent="0.25">
      <c r="A1012" t="s">
        <v>54</v>
      </c>
      <c r="B1012" t="s">
        <v>55</v>
      </c>
      <c r="C1012" t="s">
        <v>50</v>
      </c>
      <c r="D1012" t="s">
        <v>51</v>
      </c>
      <c r="E1012" s="1">
        <v>45720.488741627058</v>
      </c>
      <c r="F1012">
        <v>0.1833065069444442</v>
      </c>
      <c r="G1012">
        <v>183.30650694444421</v>
      </c>
      <c r="H1012">
        <v>199.44662500000001</v>
      </c>
      <c r="I1012">
        <v>0.42660414701196941</v>
      </c>
      <c r="J1012">
        <v>3.5428649999999999</v>
      </c>
      <c r="K1012">
        <v>1.8822649658728059E-2</v>
      </c>
      <c r="L1012">
        <v>706.61246708062504</v>
      </c>
      <c r="M1012">
        <v>8.029820402166819E-3</v>
      </c>
      <c r="N1012">
        <v>42.781596249999993</v>
      </c>
      <c r="O1012">
        <v>8.4500583274856123</v>
      </c>
      <c r="P1012">
        <v>4.0334474999999994</v>
      </c>
      <c r="Q1012">
        <v>8.9244583867376672</v>
      </c>
      <c r="R1012">
        <v>172.5573224405718</v>
      </c>
      <c r="S1012">
        <v>42.781596249999993</v>
      </c>
      <c r="T1012">
        <v>8.4500583274856123</v>
      </c>
      <c r="U1012">
        <v>4.0334474999999994</v>
      </c>
      <c r="V1012">
        <v>8.9244583867376672</v>
      </c>
      <c r="W1012">
        <v>172.5573224405718</v>
      </c>
      <c r="X1012">
        <v>75.412193909151441</v>
      </c>
      <c r="Y1012">
        <f>S1012/U1012</f>
        <v>10.606707103538598</v>
      </c>
      <c r="AA1012" t="s">
        <v>52</v>
      </c>
      <c r="AB1012">
        <v>30</v>
      </c>
      <c r="AC1012">
        <v>2.9280536183444328</v>
      </c>
      <c r="AD1012" t="s">
        <v>52</v>
      </c>
      <c r="AE1012">
        <v>0</v>
      </c>
      <c r="AF1012">
        <v>0</v>
      </c>
      <c r="AG1012" t="s">
        <v>53</v>
      </c>
      <c r="AH1012">
        <v>5</v>
      </c>
      <c r="AI1012">
        <v>0.31153451509578989</v>
      </c>
      <c r="AJ1012">
        <v>2.9280536183444328</v>
      </c>
      <c r="AK1012">
        <v>2.706757931517428E-2</v>
      </c>
      <c r="AL1012">
        <v>27.067579315174289</v>
      </c>
      <c r="AM1012">
        <v>0.38336545967744912</v>
      </c>
      <c r="AN1012">
        <v>1.4163270945419619</v>
      </c>
      <c r="AO1012">
        <v>942.71084640610695</v>
      </c>
      <c r="AP1012">
        <f>AO1012*(AN1012/100)</f>
        <v>13.351869140835552</v>
      </c>
      <c r="AQ1012">
        <v>9.4271074610502849E-4</v>
      </c>
      <c r="AR1012">
        <v>17.70551320583602</v>
      </c>
      <c r="AS1012">
        <v>0.50153596152392155</v>
      </c>
      <c r="AT1012">
        <v>1.423039688727116E-5</v>
      </c>
      <c r="AU1012">
        <v>38.306116260592177</v>
      </c>
      <c r="AV1012" t="str">
        <f>VLOOKUP(_xlfn.CONCAT(B1012:C1012),Sheet2!C:G,5,0)</f>
        <v>10.0, 68.0</v>
      </c>
      <c r="AW1012">
        <f>ROUND(H1012,-2)</f>
        <v>200</v>
      </c>
      <c r="AX1012">
        <f>VLOOKUP(_xlfn.CONCAT(B1012:C1012),Sheet2!C:G,4,0)</f>
        <v>2.1362830044410592E-3</v>
      </c>
      <c r="AY1012">
        <f>(AJ1012*0.000001)/(VLOOKUP(_xlfn.CONCAT(B1012:C1012),Sheet2!$C:$G,4,0)*VLOOKUP(AA1012,Sheet3!$A$1:$B$5,2,0)*SQRT(8*1.380649E-23*Sheet3!$D$2/(PI()*VLOOKUP(AA1012,Sheet3!$A$1:$B$5,2,0))))</f>
        <v>1.6502204607498004E+19</v>
      </c>
      <c r="AZ1012" t="str">
        <f>VLOOKUP(_xlfn.CONCAT(B1012:C1012),Sheet2!C:H,6,0)</f>
        <v>+1, +0</v>
      </c>
      <c r="BA1012">
        <f>VLOOKUP(_xlfn.CONCAT(B1012:C1012),Sheet2!C:G,2,0)</f>
        <v>10</v>
      </c>
      <c r="BB1012">
        <f>VLOOKUP(_xlfn.CONCAT(B1012:C1012),Sheet2!C:G,3,0)</f>
        <v>68</v>
      </c>
    </row>
    <row r="1013" spans="1:54" x14ac:dyDescent="0.25">
      <c r="A1013" t="s">
        <v>54</v>
      </c>
      <c r="B1013" t="s">
        <v>55</v>
      </c>
      <c r="C1013" t="s">
        <v>50</v>
      </c>
      <c r="D1013" t="s">
        <v>51</v>
      </c>
      <c r="E1013" s="1">
        <v>45720.489189078748</v>
      </c>
      <c r="F1013">
        <v>0.18383961388888889</v>
      </c>
      <c r="G1013">
        <v>183.83961388888889</v>
      </c>
      <c r="H1013">
        <v>199.49549999999999</v>
      </c>
      <c r="I1013">
        <v>0.45575694508283349</v>
      </c>
      <c r="J1013">
        <v>3.5779512499999999</v>
      </c>
      <c r="K1013">
        <v>2.149002442704169E-2</v>
      </c>
      <c r="L1013">
        <v>713.7851735943749</v>
      </c>
      <c r="M1013">
        <v>9.7942278826239904E-3</v>
      </c>
      <c r="N1013">
        <v>39.277728749999987</v>
      </c>
      <c r="O1013">
        <v>13.9932252478196</v>
      </c>
      <c r="P1013">
        <v>3.8165137499999999</v>
      </c>
      <c r="Q1013">
        <v>8.4512805136388298</v>
      </c>
      <c r="R1013">
        <v>149.90399184314529</v>
      </c>
      <c r="S1013">
        <v>39.277728749999987</v>
      </c>
      <c r="T1013">
        <v>13.9932252478196</v>
      </c>
      <c r="U1013">
        <v>3.8165137499999999</v>
      </c>
      <c r="V1013">
        <v>8.4512805136388298</v>
      </c>
      <c r="W1013">
        <v>149.90399184314529</v>
      </c>
      <c r="X1013">
        <v>118.2606718598567</v>
      </c>
      <c r="Y1013">
        <f>S1013/U1013</f>
        <v>10.291520304361537</v>
      </c>
      <c r="AA1013" t="s">
        <v>52</v>
      </c>
      <c r="AB1013">
        <v>30</v>
      </c>
      <c r="AC1013">
        <v>2.9272127274443709</v>
      </c>
      <c r="AD1013" t="s">
        <v>52</v>
      </c>
      <c r="AE1013">
        <v>0</v>
      </c>
      <c r="AF1013">
        <v>0</v>
      </c>
      <c r="AG1013" t="s">
        <v>53</v>
      </c>
      <c r="AH1013">
        <v>5</v>
      </c>
      <c r="AI1013">
        <v>0.31153904236254443</v>
      </c>
      <c r="AJ1013">
        <v>2.9272127274443709</v>
      </c>
      <c r="AK1013">
        <v>2.7144641276816511E-2</v>
      </c>
      <c r="AL1013">
        <v>27.144641276816511</v>
      </c>
      <c r="AM1013">
        <v>0.38339292036560341</v>
      </c>
      <c r="AN1013">
        <v>1.412407393620813</v>
      </c>
      <c r="AO1013">
        <v>945.66634429113208</v>
      </c>
      <c r="AP1013">
        <f>AO1013*(AN1013/100)</f>
        <v>13.356661365751604</v>
      </c>
      <c r="AQ1013">
        <v>9.4566624364523318E-4</v>
      </c>
      <c r="AR1013">
        <v>17.632602220586939</v>
      </c>
      <c r="AS1013">
        <v>0.49808835490263498</v>
      </c>
      <c r="AT1013">
        <v>1.4572243349919201E-5</v>
      </c>
      <c r="AU1013">
        <v>38.029146977269782</v>
      </c>
      <c r="AV1013" t="str">
        <f>VLOOKUP(_xlfn.CONCAT(B1013:C1013),Sheet2!C:G,5,0)</f>
        <v>10.0, 68.0</v>
      </c>
      <c r="AW1013">
        <f>ROUND(H1013,-2)</f>
        <v>200</v>
      </c>
      <c r="AX1013">
        <f>VLOOKUP(_xlfn.CONCAT(B1013:C1013),Sheet2!C:G,4,0)</f>
        <v>2.1362830044410592E-3</v>
      </c>
      <c r="AY1013">
        <f>(AJ1013*0.000001)/(VLOOKUP(_xlfn.CONCAT(B1013:C1013),Sheet2!$C:$G,4,0)*VLOOKUP(AA1013,Sheet3!$A$1:$B$5,2,0)*SQRT(8*1.380649E-23*Sheet3!$D$2/(PI()*VLOOKUP(AA1013,Sheet3!$A$1:$B$5,2,0))))</f>
        <v>1.6497465434144598E+19</v>
      </c>
      <c r="AZ1013" t="str">
        <f>VLOOKUP(_xlfn.CONCAT(B1013:C1013),Sheet2!C:H,6,0)</f>
        <v>+1, +0</v>
      </c>
      <c r="BA1013">
        <f>VLOOKUP(_xlfn.CONCAT(B1013:C1013),Sheet2!C:G,2,0)</f>
        <v>10</v>
      </c>
      <c r="BB1013">
        <f>VLOOKUP(_xlfn.CONCAT(B1013:C1013),Sheet2!C:G,3,0)</f>
        <v>68</v>
      </c>
    </row>
    <row r="1014" spans="1:54" x14ac:dyDescent="0.25">
      <c r="A1014" t="s">
        <v>54</v>
      </c>
      <c r="B1014" t="s">
        <v>55</v>
      </c>
      <c r="C1014" t="s">
        <v>50</v>
      </c>
      <c r="D1014" t="s">
        <v>51</v>
      </c>
      <c r="E1014" s="1">
        <v>45720.489594748113</v>
      </c>
      <c r="F1014">
        <v>0.27022692777777818</v>
      </c>
      <c r="G1014">
        <v>270.22692777777831</v>
      </c>
      <c r="H1014">
        <v>300</v>
      </c>
      <c r="I1014">
        <v>0</v>
      </c>
      <c r="J1014">
        <v>3.6850075000000002</v>
      </c>
      <c r="K1014">
        <v>5.722838662145016E-3</v>
      </c>
      <c r="L1014">
        <v>1105.50225</v>
      </c>
      <c r="M1014">
        <v>0</v>
      </c>
      <c r="N1014">
        <v>43.249485000000007</v>
      </c>
      <c r="O1014">
        <v>8.5445109209582419</v>
      </c>
      <c r="P1014">
        <v>2.0823412499999998</v>
      </c>
      <c r="Q1014">
        <v>2.657748666158203E-3</v>
      </c>
      <c r="R1014">
        <v>90.060186656756272</v>
      </c>
      <c r="S1014">
        <v>43.249485000000007</v>
      </c>
      <c r="T1014">
        <v>8.5445109209582419</v>
      </c>
      <c r="U1014">
        <v>2.0823412499999998</v>
      </c>
      <c r="V1014">
        <v>2.657748666158203E-3</v>
      </c>
      <c r="W1014">
        <v>90.060186656756272</v>
      </c>
      <c r="X1014">
        <v>2.270916250315096E-2</v>
      </c>
      <c r="Y1014">
        <f>S1014/U1014</f>
        <v>20.769643304141436</v>
      </c>
      <c r="Z1014">
        <f>(((Y1014/13)-1)/(0.0039))+23</f>
        <v>176.24740244854902</v>
      </c>
      <c r="AA1014" t="s">
        <v>52</v>
      </c>
      <c r="AB1014">
        <v>30</v>
      </c>
      <c r="AC1014">
        <v>2.9270525577491209</v>
      </c>
      <c r="AD1014" t="s">
        <v>52</v>
      </c>
      <c r="AE1014">
        <v>0</v>
      </c>
      <c r="AF1014">
        <v>0</v>
      </c>
      <c r="AG1014" t="s">
        <v>53</v>
      </c>
      <c r="AH1014">
        <v>5</v>
      </c>
      <c r="AI1014">
        <v>0.3115309370946453</v>
      </c>
      <c r="AJ1014">
        <v>2.9270525577491209</v>
      </c>
      <c r="AK1014">
        <v>3.9632146717613469E-2</v>
      </c>
      <c r="AL1014">
        <v>39.632146717613473</v>
      </c>
      <c r="AM1014">
        <v>0.3888352925989183</v>
      </c>
      <c r="AN1014">
        <v>0.98111085268593501</v>
      </c>
      <c r="AO1014">
        <v>1380.7822242900179</v>
      </c>
      <c r="AP1014">
        <f>AO1014*(AN1014/100)</f>
        <v>13.547004254467614</v>
      </c>
      <c r="AQ1014">
        <v>1.380782077331149E-3</v>
      </c>
      <c r="AR1014">
        <v>24.270294539152161</v>
      </c>
      <c r="AS1014">
        <v>0.47623698740492743</v>
      </c>
      <c r="AT1014">
        <v>2.2442041956899021E-5</v>
      </c>
      <c r="AU1014">
        <v>35.849901452134958</v>
      </c>
      <c r="AV1014" t="str">
        <f>VLOOKUP(_xlfn.CONCAT(B1014:C1014),Sheet2!C:G,5,0)</f>
        <v>10.0, 68.0</v>
      </c>
      <c r="AW1014">
        <f>ROUND(H1014,-2)</f>
        <v>300</v>
      </c>
      <c r="AX1014">
        <f>VLOOKUP(_xlfn.CONCAT(B1014:C1014),Sheet2!C:G,4,0)</f>
        <v>2.1362830044410592E-3</v>
      </c>
      <c r="AY1014">
        <f>(AJ1014*0.000001)/(VLOOKUP(_xlfn.CONCAT(B1014:C1014),Sheet2!$C:$G,4,0)*VLOOKUP(AA1014,Sheet3!$A$1:$B$5,2,0)*SQRT(8*1.380649E-23*Sheet3!$D$2/(PI()*VLOOKUP(AA1014,Sheet3!$A$1:$B$5,2,0))))</f>
        <v>1.6496562734458233E+19</v>
      </c>
      <c r="AZ1014" t="str">
        <f>VLOOKUP(_xlfn.CONCAT(B1014:C1014),Sheet2!C:H,6,0)</f>
        <v>+1, +0</v>
      </c>
      <c r="BA1014">
        <f>VLOOKUP(_xlfn.CONCAT(B1014:C1014),Sheet2!C:G,2,0)</f>
        <v>10</v>
      </c>
      <c r="BB1014">
        <f>VLOOKUP(_xlfn.CONCAT(B1014:C1014),Sheet2!C:G,3,0)</f>
        <v>68</v>
      </c>
    </row>
    <row r="1015" spans="1:54" x14ac:dyDescent="0.25">
      <c r="A1015" t="s">
        <v>54</v>
      </c>
      <c r="B1015" t="s">
        <v>55</v>
      </c>
      <c r="C1015" t="s">
        <v>50</v>
      </c>
      <c r="D1015" t="s">
        <v>51</v>
      </c>
      <c r="E1015" s="1">
        <v>45720.49001106558</v>
      </c>
      <c r="F1015">
        <v>0.26915243333333327</v>
      </c>
      <c r="G1015">
        <v>269.15243333333319</v>
      </c>
      <c r="H1015">
        <v>300</v>
      </c>
      <c r="I1015">
        <v>0</v>
      </c>
      <c r="J1015">
        <v>3.6963062500000001</v>
      </c>
      <c r="K1015">
        <v>7.2714202793263431E-3</v>
      </c>
      <c r="L1015">
        <v>1108.891875</v>
      </c>
      <c r="M1015">
        <v>0</v>
      </c>
      <c r="N1015">
        <v>39.714133749999988</v>
      </c>
      <c r="O1015">
        <v>14.15281702199009</v>
      </c>
      <c r="P1015">
        <v>2.0773362500000001</v>
      </c>
      <c r="Q1015">
        <v>5.8618721993996723E-4</v>
      </c>
      <c r="R1015">
        <v>82.499609676223415</v>
      </c>
      <c r="S1015">
        <v>39.714133749999988</v>
      </c>
      <c r="T1015">
        <v>14.15281702199009</v>
      </c>
      <c r="U1015">
        <v>2.0773362500000001</v>
      </c>
      <c r="V1015">
        <v>5.8618721993996723E-4</v>
      </c>
      <c r="W1015">
        <v>82.499609676223415</v>
      </c>
      <c r="X1015">
        <v>8.2962004644394158E-3</v>
      </c>
      <c r="Y1015">
        <f>S1015/U1015</f>
        <v>19.117816747288739</v>
      </c>
      <c r="Z1015">
        <f>(((Y1015/13)-1)/(0.0039))+23</f>
        <v>143.66699698794361</v>
      </c>
      <c r="AA1015" t="s">
        <v>52</v>
      </c>
      <c r="AB1015">
        <v>30</v>
      </c>
      <c r="AC1015">
        <v>2.926519421477789</v>
      </c>
      <c r="AD1015" t="s">
        <v>52</v>
      </c>
      <c r="AE1015">
        <v>0</v>
      </c>
      <c r="AF1015">
        <v>0</v>
      </c>
      <c r="AG1015" t="s">
        <v>53</v>
      </c>
      <c r="AH1015">
        <v>5</v>
      </c>
      <c r="AI1015">
        <v>0.31153174031939201</v>
      </c>
      <c r="AJ1015">
        <v>2.926519421477789</v>
      </c>
      <c r="AK1015">
        <v>3.9476825819010568E-2</v>
      </c>
      <c r="AL1015">
        <v>39.476825819010571</v>
      </c>
      <c r="AM1015">
        <v>0.38875565151998331</v>
      </c>
      <c r="AN1015">
        <v>0.98476927527636482</v>
      </c>
      <c r="AO1015">
        <v>1375.621408163925</v>
      </c>
      <c r="AP1015">
        <f>AO1015*(AN1015/100)</f>
        <v>13.546696971722408</v>
      </c>
      <c r="AQ1015">
        <v>1.375621261727279E-3</v>
      </c>
      <c r="AR1015">
        <v>24.011198787331409</v>
      </c>
      <c r="AS1015">
        <v>0.47290981656634162</v>
      </c>
      <c r="AT1015">
        <v>2.234850655925654E-5</v>
      </c>
      <c r="AU1015">
        <v>35.60024805755797</v>
      </c>
      <c r="AV1015" t="str">
        <f>VLOOKUP(_xlfn.CONCAT(B1015:C1015),Sheet2!C:G,5,0)</f>
        <v>10.0, 68.0</v>
      </c>
      <c r="AW1015">
        <f>ROUND(H1015,-2)</f>
        <v>300</v>
      </c>
      <c r="AX1015">
        <f>VLOOKUP(_xlfn.CONCAT(B1015:C1015),Sheet2!C:G,4,0)</f>
        <v>2.1362830044410592E-3</v>
      </c>
      <c r="AY1015">
        <f>(AJ1015*0.000001)/(VLOOKUP(_xlfn.CONCAT(B1015:C1015),Sheet2!$C:$G,4,0)*VLOOKUP(AA1015,Sheet3!$A$1:$B$5,2,0)*SQRT(8*1.380649E-23*Sheet3!$D$2/(PI()*VLOOKUP(AA1015,Sheet3!$A$1:$B$5,2,0))))</f>
        <v>1.6493558034073623E+19</v>
      </c>
      <c r="AZ1015" t="str">
        <f>VLOOKUP(_xlfn.CONCAT(B1015:C1015),Sheet2!C:H,6,0)</f>
        <v>+1, +0</v>
      </c>
      <c r="BA1015">
        <f>VLOOKUP(_xlfn.CONCAT(B1015:C1015),Sheet2!C:G,2,0)</f>
        <v>10</v>
      </c>
      <c r="BB1015">
        <f>VLOOKUP(_xlfn.CONCAT(B1015:C1015),Sheet2!C:G,3,0)</f>
        <v>68</v>
      </c>
    </row>
    <row r="1016" spans="1:54" x14ac:dyDescent="0.25">
      <c r="A1016" t="s">
        <v>54</v>
      </c>
      <c r="B1016" t="s">
        <v>55</v>
      </c>
      <c r="C1016" t="s">
        <v>50</v>
      </c>
      <c r="D1016" t="s">
        <v>51</v>
      </c>
      <c r="E1016" s="1">
        <v>45720.490593585993</v>
      </c>
      <c r="F1016">
        <v>0.26033494861111128</v>
      </c>
      <c r="G1016">
        <v>260.33494861111132</v>
      </c>
      <c r="H1016">
        <v>300</v>
      </c>
      <c r="I1016">
        <v>0</v>
      </c>
      <c r="J1016">
        <v>3.7095962500000002</v>
      </c>
      <c r="K1016">
        <v>5.4964533735044731E-3</v>
      </c>
      <c r="L1016">
        <v>1112.8788750000001</v>
      </c>
      <c r="M1016">
        <v>0</v>
      </c>
      <c r="N1016">
        <v>37.941368750000002</v>
      </c>
      <c r="O1016">
        <v>15.95456596892708</v>
      </c>
      <c r="P1016">
        <v>2.0729250000000001</v>
      </c>
      <c r="Q1016">
        <v>7.5669725678298894E-4</v>
      </c>
      <c r="R1016">
        <v>78.649611816093724</v>
      </c>
      <c r="S1016">
        <v>37.941368750000002</v>
      </c>
      <c r="T1016">
        <v>15.95456596892708</v>
      </c>
      <c r="U1016">
        <v>2.0729250000000001</v>
      </c>
      <c r="V1016">
        <v>7.5669725678298894E-4</v>
      </c>
      <c r="W1016">
        <v>78.649611816093724</v>
      </c>
      <c r="X1016">
        <v>1.2072776301850351E-2</v>
      </c>
      <c r="Y1016">
        <f>S1016/U1016</f>
        <v>18.303300288240049</v>
      </c>
      <c r="Z1016">
        <f>(((Y1016/13)-1)/(0.0039))+23</f>
        <v>127.60158359447829</v>
      </c>
      <c r="AA1016" t="s">
        <v>52</v>
      </c>
      <c r="AB1016">
        <v>30</v>
      </c>
      <c r="AC1016">
        <v>2.9249720678147502</v>
      </c>
      <c r="AD1016" t="s">
        <v>52</v>
      </c>
      <c r="AE1016">
        <v>0</v>
      </c>
      <c r="AF1016">
        <v>0</v>
      </c>
      <c r="AG1016" t="s">
        <v>53</v>
      </c>
      <c r="AH1016">
        <v>5</v>
      </c>
      <c r="AI1016">
        <v>0.31152458431710273</v>
      </c>
      <c r="AJ1016">
        <v>2.9249720678147502</v>
      </c>
      <c r="AK1016">
        <v>3.8202236026989592E-2</v>
      </c>
      <c r="AL1016">
        <v>38.202236026989588</v>
      </c>
      <c r="AM1016">
        <v>0.38811331986871889</v>
      </c>
      <c r="AN1016">
        <v>1.015943987138658</v>
      </c>
      <c r="AO1016">
        <v>1331.910895000301</v>
      </c>
      <c r="AP1016">
        <f>AO1016*(AN1016/100)</f>
        <v>13.531468651800242</v>
      </c>
      <c r="AQ1016">
        <v>1.3319107531449481E-3</v>
      </c>
      <c r="AR1016">
        <v>22.41702362927532</v>
      </c>
      <c r="AS1016">
        <v>0.45548880731414948</v>
      </c>
      <c r="AT1016">
        <v>2.0937333564746879E-5</v>
      </c>
      <c r="AU1016">
        <v>34.327397963223618</v>
      </c>
      <c r="AV1016" t="str">
        <f>VLOOKUP(_xlfn.CONCAT(B1016:C1016),Sheet2!C:G,5,0)</f>
        <v>10.0, 68.0</v>
      </c>
      <c r="AW1016">
        <f>ROUND(H1016,-2)</f>
        <v>300</v>
      </c>
      <c r="AX1016">
        <f>VLOOKUP(_xlfn.CONCAT(B1016:C1016),Sheet2!C:G,4,0)</f>
        <v>2.1362830044410592E-3</v>
      </c>
      <c r="AY1016">
        <f>(AJ1016*0.000001)/(VLOOKUP(_xlfn.CONCAT(B1016:C1016),Sheet2!$C:$G,4,0)*VLOOKUP(AA1016,Sheet3!$A$1:$B$5,2,0)*SQRT(8*1.380649E-23*Sheet3!$D$2/(PI()*VLOOKUP(AA1016,Sheet3!$A$1:$B$5,2,0))))</f>
        <v>1.6484837310317865E+19</v>
      </c>
      <c r="AZ1016" t="str">
        <f>VLOOKUP(_xlfn.CONCAT(B1016:C1016),Sheet2!C:H,6,0)</f>
        <v>+1, +0</v>
      </c>
      <c r="BA1016">
        <f>VLOOKUP(_xlfn.CONCAT(B1016:C1016),Sheet2!C:G,2,0)</f>
        <v>10</v>
      </c>
      <c r="BB1016">
        <f>VLOOKUP(_xlfn.CONCAT(B1016:C1016),Sheet2!C:G,3,0)</f>
        <v>68</v>
      </c>
    </row>
    <row r="1017" spans="1:54" x14ac:dyDescent="0.25">
      <c r="A1017" t="s">
        <v>54</v>
      </c>
      <c r="B1017" t="s">
        <v>55</v>
      </c>
      <c r="C1017" t="s">
        <v>50</v>
      </c>
      <c r="D1017" t="s">
        <v>51</v>
      </c>
      <c r="E1017" s="1">
        <v>45720.49101788969</v>
      </c>
      <c r="F1017">
        <v>0.33695223749999981</v>
      </c>
      <c r="G1017">
        <v>336.9522374999998</v>
      </c>
      <c r="H1017">
        <v>400.1</v>
      </c>
      <c r="I1017">
        <v>9.1006366942430746E-13</v>
      </c>
      <c r="J1017">
        <v>3.856098750000001</v>
      </c>
      <c r="K1017">
        <v>8.2177193963773633E-3</v>
      </c>
      <c r="L1017">
        <v>1542.825109875</v>
      </c>
      <c r="M1017">
        <v>7.4786478681664874E-15</v>
      </c>
      <c r="N1017">
        <v>43.25728625</v>
      </c>
      <c r="O1017">
        <v>8.5489970846440766</v>
      </c>
      <c r="P1017">
        <v>3.7862450000000001</v>
      </c>
      <c r="Q1017">
        <v>8.4235002237786549</v>
      </c>
      <c r="R1017">
        <v>163.78268377763129</v>
      </c>
      <c r="S1017">
        <v>43.25728625</v>
      </c>
      <c r="T1017">
        <v>8.5489970846440766</v>
      </c>
      <c r="U1017">
        <v>3.7862450000000001</v>
      </c>
      <c r="V1017">
        <v>8.4235002237786549</v>
      </c>
      <c r="W1017">
        <v>163.78268377763129</v>
      </c>
      <c r="X1017">
        <v>72.012478855582444</v>
      </c>
      <c r="Y1017">
        <f>S1017/U1017</f>
        <v>11.424851336878623</v>
      </c>
      <c r="AA1017" t="s">
        <v>52</v>
      </c>
      <c r="AB1017">
        <v>30</v>
      </c>
      <c r="AC1017">
        <v>2.922886429568746</v>
      </c>
      <c r="AD1017" t="s">
        <v>52</v>
      </c>
      <c r="AE1017">
        <v>0</v>
      </c>
      <c r="AF1017">
        <v>0</v>
      </c>
      <c r="AG1017" t="s">
        <v>53</v>
      </c>
      <c r="AH1017">
        <v>5</v>
      </c>
      <c r="AI1017">
        <v>0.31152056819336887</v>
      </c>
      <c r="AJ1017">
        <v>2.922886429568746</v>
      </c>
      <c r="AK1017">
        <v>4.9277459561427567E-2</v>
      </c>
      <c r="AL1017">
        <v>49.277459561427577</v>
      </c>
      <c r="AM1017">
        <v>0.39435391906904421</v>
      </c>
      <c r="AN1017">
        <v>0.80027242187161907</v>
      </c>
      <c r="AO1017">
        <v>1719.2715647441989</v>
      </c>
      <c r="AP1017">
        <f>AO1017*(AN1017/100)</f>
        <v>13.758856189728482</v>
      </c>
      <c r="AQ1017">
        <v>1.719271381504648E-3</v>
      </c>
      <c r="AR1017">
        <v>26.92390102284299</v>
      </c>
      <c r="AS1017">
        <v>0.43092910955564662</v>
      </c>
      <c r="AT1017">
        <v>2.434001900209502E-5</v>
      </c>
      <c r="AU1017">
        <v>31.939757297196198</v>
      </c>
      <c r="AV1017" t="str">
        <f>VLOOKUP(_xlfn.CONCAT(B1017:C1017),Sheet2!C:G,5,0)</f>
        <v>10.0, 68.0</v>
      </c>
      <c r="AW1017">
        <f>ROUND(H1017,-2)</f>
        <v>400</v>
      </c>
      <c r="AX1017">
        <f>VLOOKUP(_xlfn.CONCAT(B1017:C1017),Sheet2!C:G,4,0)</f>
        <v>2.1362830044410592E-3</v>
      </c>
      <c r="AY1017">
        <f>(AJ1017*0.000001)/(VLOOKUP(_xlfn.CONCAT(B1017:C1017),Sheet2!$C:$G,4,0)*VLOOKUP(AA1017,Sheet3!$A$1:$B$5,2,0)*SQRT(8*1.380649E-23*Sheet3!$D$2/(PI()*VLOOKUP(AA1017,Sheet3!$A$1:$B$5,2,0))))</f>
        <v>1.6473082870830436E+19</v>
      </c>
      <c r="AZ1017" t="str">
        <f>VLOOKUP(_xlfn.CONCAT(B1017:C1017),Sheet2!C:H,6,0)</f>
        <v>+1, +0</v>
      </c>
      <c r="BA1017">
        <f>VLOOKUP(_xlfn.CONCAT(B1017:C1017),Sheet2!C:G,2,0)</f>
        <v>10</v>
      </c>
      <c r="BB1017">
        <f>VLOOKUP(_xlfn.CONCAT(B1017:C1017),Sheet2!C:G,3,0)</f>
        <v>68</v>
      </c>
    </row>
    <row r="1018" spans="1:54" x14ac:dyDescent="0.25">
      <c r="A1018" t="s">
        <v>54</v>
      </c>
      <c r="B1018" t="s">
        <v>55</v>
      </c>
      <c r="C1018" t="s">
        <v>50</v>
      </c>
      <c r="D1018" t="s">
        <v>51</v>
      </c>
      <c r="E1018" s="1">
        <v>45720.491434785887</v>
      </c>
      <c r="F1018">
        <v>0.33006055555555541</v>
      </c>
      <c r="G1018">
        <v>330.06055555555542</v>
      </c>
      <c r="H1018">
        <v>400.1</v>
      </c>
      <c r="I1018">
        <v>9.1006366942430746E-13</v>
      </c>
      <c r="J1018">
        <v>3.8373475000000008</v>
      </c>
      <c r="K1018">
        <v>8.5261428935246211E-3</v>
      </c>
      <c r="L1018">
        <v>1535.3227347500001</v>
      </c>
      <c r="M1018">
        <v>7.7593328877169988E-15</v>
      </c>
      <c r="N1018">
        <v>39.710779999999993</v>
      </c>
      <c r="O1018">
        <v>14.15694570038165</v>
      </c>
      <c r="P1018">
        <v>2.0627399999999998</v>
      </c>
      <c r="Q1018">
        <v>6.8592135856659084E-4</v>
      </c>
      <c r="R1018">
        <v>81.913014337199982</v>
      </c>
      <c r="S1018">
        <v>39.710779999999993</v>
      </c>
      <c r="T1018">
        <v>14.15694570038165</v>
      </c>
      <c r="U1018">
        <v>2.0627399999999998</v>
      </c>
      <c r="V1018">
        <v>6.8592135856659084E-4</v>
      </c>
      <c r="W1018">
        <v>81.913014337199982</v>
      </c>
      <c r="X1018">
        <v>9.7105514279592388E-3</v>
      </c>
      <c r="Y1018">
        <f>S1018/U1018</f>
        <v>19.251471343940583</v>
      </c>
      <c r="Z1018">
        <f>(((Y1018/13)-1)/(0.0039))+23</f>
        <v>146.30318232624427</v>
      </c>
      <c r="AA1018" t="s">
        <v>52</v>
      </c>
      <c r="AB1018">
        <v>30</v>
      </c>
      <c r="AC1018">
        <v>2.9205879944419091</v>
      </c>
      <c r="AD1018" t="s">
        <v>52</v>
      </c>
      <c r="AE1018">
        <v>0</v>
      </c>
      <c r="AF1018">
        <v>0</v>
      </c>
      <c r="AG1018" t="s">
        <v>53</v>
      </c>
      <c r="AH1018">
        <v>5</v>
      </c>
      <c r="AI1018">
        <v>0.3115313752172344</v>
      </c>
      <c r="AJ1018">
        <v>2.9205879944419091</v>
      </c>
      <c r="AK1018">
        <v>4.8281249447889578E-2</v>
      </c>
      <c r="AL1018">
        <v>48.281249447889593</v>
      </c>
      <c r="AM1018">
        <v>0.39373236929873168</v>
      </c>
      <c r="AN1018">
        <v>0.81549747324515875</v>
      </c>
      <c r="AO1018">
        <v>1685.839851634317</v>
      </c>
      <c r="AP1018">
        <f>AO1018*(AN1018/100)</f>
        <v>13.747981393037788</v>
      </c>
      <c r="AQ1018">
        <v>1.685839671810271E-3</v>
      </c>
      <c r="AR1018">
        <v>25.993037224017499</v>
      </c>
      <c r="AS1018">
        <v>0.42394512356307251</v>
      </c>
      <c r="AT1018">
        <v>2.4676486876396119E-5</v>
      </c>
      <c r="AU1018">
        <v>31.446970956078051</v>
      </c>
      <c r="AV1018" t="str">
        <f>VLOOKUP(_xlfn.CONCAT(B1018:C1018),Sheet2!C:G,5,0)</f>
        <v>10.0, 68.0</v>
      </c>
      <c r="AW1018">
        <f>ROUND(H1018,-2)</f>
        <v>400</v>
      </c>
      <c r="AX1018">
        <f>VLOOKUP(_xlfn.CONCAT(B1018:C1018),Sheet2!C:G,4,0)</f>
        <v>2.1362830044410592E-3</v>
      </c>
      <c r="AY1018">
        <f>(AJ1018*0.000001)/(VLOOKUP(_xlfn.CONCAT(B1018:C1018),Sheet2!$C:$G,4,0)*VLOOKUP(AA1018,Sheet3!$A$1:$B$5,2,0)*SQRT(8*1.380649E-23*Sheet3!$D$2/(PI()*VLOOKUP(AA1018,Sheet3!$A$1:$B$5,2,0))))</f>
        <v>1.6460129130331116E+19</v>
      </c>
      <c r="AZ1018" t="str">
        <f>VLOOKUP(_xlfn.CONCAT(B1018:C1018),Sheet2!C:H,6,0)</f>
        <v>+1, +0</v>
      </c>
      <c r="BA1018">
        <f>VLOOKUP(_xlfn.CONCAT(B1018:C1018),Sheet2!C:G,2,0)</f>
        <v>10</v>
      </c>
      <c r="BB1018">
        <f>VLOOKUP(_xlfn.CONCAT(B1018:C1018),Sheet2!C:G,3,0)</f>
        <v>68</v>
      </c>
    </row>
    <row r="1019" spans="1:54" x14ac:dyDescent="0.25">
      <c r="A1019" t="s">
        <v>54</v>
      </c>
      <c r="B1019" t="s">
        <v>55</v>
      </c>
      <c r="C1019" t="s">
        <v>50</v>
      </c>
      <c r="D1019" t="s">
        <v>51</v>
      </c>
      <c r="E1019" s="1">
        <v>45720.491882237569</v>
      </c>
      <c r="F1019">
        <v>0.32904598333333279</v>
      </c>
      <c r="G1019">
        <v>329.0459833333328</v>
      </c>
      <c r="H1019">
        <v>400.1</v>
      </c>
      <c r="I1019">
        <v>9.1006366942430746E-13</v>
      </c>
      <c r="J1019">
        <v>3.821788750000001</v>
      </c>
      <c r="K1019">
        <v>7.1239077067131442E-3</v>
      </c>
      <c r="L1019">
        <v>1529.0976788749999</v>
      </c>
      <c r="M1019">
        <v>6.4832095882114669E-15</v>
      </c>
      <c r="N1019">
        <v>37.938051250000001</v>
      </c>
      <c r="O1019">
        <v>15.959984801126531</v>
      </c>
      <c r="P1019">
        <v>2.0568562500000001</v>
      </c>
      <c r="Q1019">
        <v>7.7384396398797102E-4</v>
      </c>
      <c r="R1019">
        <v>78.033117826382821</v>
      </c>
      <c r="S1019">
        <v>37.938051250000001</v>
      </c>
      <c r="T1019">
        <v>15.959984801126531</v>
      </c>
      <c r="U1019">
        <v>2.0568562500000001</v>
      </c>
      <c r="V1019">
        <v>7.7384396398797102E-4</v>
      </c>
      <c r="W1019">
        <v>78.033117826382821</v>
      </c>
      <c r="X1019">
        <v>1.235053790369153E-2</v>
      </c>
      <c r="Y1019">
        <f>S1019/U1019</f>
        <v>18.444678012865509</v>
      </c>
      <c r="Z1019">
        <f>(((Y1019/13)-1)/(0.0039))+23</f>
        <v>130.39009887308697</v>
      </c>
      <c r="AA1019" t="s">
        <v>52</v>
      </c>
      <c r="AB1019">
        <v>30</v>
      </c>
      <c r="AC1019">
        <v>2.9124765434467532</v>
      </c>
      <c r="AD1019" t="s">
        <v>52</v>
      </c>
      <c r="AE1019">
        <v>0</v>
      </c>
      <c r="AF1019">
        <v>0</v>
      </c>
      <c r="AG1019" t="s">
        <v>53</v>
      </c>
      <c r="AH1019">
        <v>5</v>
      </c>
      <c r="AI1019">
        <v>0.3115320324011181</v>
      </c>
      <c r="AJ1019">
        <v>2.9124765434467532</v>
      </c>
      <c r="AK1019">
        <v>4.8134590458568757E-2</v>
      </c>
      <c r="AL1019">
        <v>48.134590458568759</v>
      </c>
      <c r="AM1019">
        <v>0.39364185679615582</v>
      </c>
      <c r="AN1019">
        <v>0.81779413317119232</v>
      </c>
      <c r="AO1019">
        <v>1685.3998690739111</v>
      </c>
      <c r="AP1019">
        <f>AO1019*(AN1019/100)</f>
        <v>13.783101249761401</v>
      </c>
      <c r="AQ1019">
        <v>1.685399688795724E-3</v>
      </c>
      <c r="AR1019">
        <v>26.012787974952971</v>
      </c>
      <c r="AS1019">
        <v>0.42546210786685351</v>
      </c>
      <c r="AT1019">
        <v>2.4749752503388391E-5</v>
      </c>
      <c r="AU1019">
        <v>31.479081502486299</v>
      </c>
      <c r="AV1019" t="str">
        <f>VLOOKUP(_xlfn.CONCAT(B1019:C1019),Sheet2!C:G,5,0)</f>
        <v>10.0, 68.0</v>
      </c>
      <c r="AW1019">
        <f>ROUND(H1019,-2)</f>
        <v>400</v>
      </c>
      <c r="AX1019">
        <f>VLOOKUP(_xlfn.CONCAT(B1019:C1019),Sheet2!C:G,4,0)</f>
        <v>2.1362830044410592E-3</v>
      </c>
      <c r="AY1019">
        <f>(AJ1019*0.000001)/(VLOOKUP(_xlfn.CONCAT(B1019:C1019),Sheet2!$C:$G,4,0)*VLOOKUP(AA1019,Sheet3!$A$1:$B$5,2,0)*SQRT(8*1.380649E-23*Sheet3!$D$2/(PI()*VLOOKUP(AA1019,Sheet3!$A$1:$B$5,2,0))))</f>
        <v>1.6414413839071715E+19</v>
      </c>
      <c r="AZ1019" t="str">
        <f>VLOOKUP(_xlfn.CONCAT(B1019:C1019),Sheet2!C:H,6,0)</f>
        <v>+1, +0</v>
      </c>
      <c r="BA1019">
        <f>VLOOKUP(_xlfn.CONCAT(B1019:C1019),Sheet2!C:G,2,0)</f>
        <v>10</v>
      </c>
      <c r="BB1019">
        <f>VLOOKUP(_xlfn.CONCAT(B1019:C1019),Sheet2!C:G,3,0)</f>
        <v>68</v>
      </c>
    </row>
    <row r="1020" spans="1:54" x14ac:dyDescent="0.25">
      <c r="A1020" t="s">
        <v>54</v>
      </c>
      <c r="B1020" t="s">
        <v>55</v>
      </c>
      <c r="C1020" t="s">
        <v>50</v>
      </c>
      <c r="D1020" t="s">
        <v>51</v>
      </c>
      <c r="E1020" s="1">
        <v>45720.492344966893</v>
      </c>
      <c r="F1020">
        <v>0.39981452638888809</v>
      </c>
      <c r="G1020">
        <v>399.81452638888823</v>
      </c>
      <c r="H1020">
        <v>500.10000000000008</v>
      </c>
      <c r="I1020">
        <v>5.3466240578678068E-12</v>
      </c>
      <c r="J1020">
        <v>3.9635462500000012</v>
      </c>
      <c r="K1020">
        <v>1.1200208336051849E-2</v>
      </c>
      <c r="L1020">
        <v>1982.169479625001</v>
      </c>
      <c r="M1020">
        <v>5.988330334266637E-14</v>
      </c>
      <c r="N1020">
        <v>41.76787375</v>
      </c>
      <c r="O1020">
        <v>11.912675586107239</v>
      </c>
      <c r="P1020">
        <v>2.0657112500000001</v>
      </c>
      <c r="Q1020">
        <v>1.0464571539694569E-2</v>
      </c>
      <c r="R1020">
        <v>86.28036669395469</v>
      </c>
      <c r="S1020">
        <v>41.76787375</v>
      </c>
      <c r="T1020">
        <v>11.912675586107239</v>
      </c>
      <c r="U1020">
        <v>2.0657112500000001</v>
      </c>
      <c r="V1020">
        <v>1.0464571539694569E-2</v>
      </c>
      <c r="W1020">
        <v>86.28036669395469</v>
      </c>
      <c r="X1020">
        <v>0.1246610458999922</v>
      </c>
      <c r="Y1020">
        <f>S1020/U1020</f>
        <v>20.219608984556771</v>
      </c>
      <c r="Z1020">
        <f>(((Y1020/13)-1)/(0.0039))+23</f>
        <v>165.39859930092251</v>
      </c>
      <c r="AA1020" t="s">
        <v>52</v>
      </c>
      <c r="AB1020">
        <v>30</v>
      </c>
      <c r="AC1020">
        <v>2.952749497213468</v>
      </c>
      <c r="AD1020" t="s">
        <v>52</v>
      </c>
      <c r="AE1020">
        <v>0</v>
      </c>
      <c r="AF1020">
        <v>0</v>
      </c>
      <c r="AG1020" t="s">
        <v>53</v>
      </c>
      <c r="AH1020">
        <v>5</v>
      </c>
      <c r="AI1020">
        <v>0.31152881950213113</v>
      </c>
      <c r="AJ1020">
        <v>2.952749497213468</v>
      </c>
      <c r="AK1020">
        <v>5.8364362940905211E-2</v>
      </c>
      <c r="AL1020">
        <v>58.36436294090521</v>
      </c>
      <c r="AM1020">
        <v>0.40055563580526488</v>
      </c>
      <c r="AN1020">
        <v>0.68630173554851182</v>
      </c>
      <c r="AO1020">
        <v>2015.715597312706</v>
      </c>
      <c r="AP1020">
        <f>AO1020*(AN1020/100)</f>
        <v>13.833891128079152</v>
      </c>
      <c r="AQ1020">
        <v>2.0157153846453481E-3</v>
      </c>
      <c r="AR1020">
        <v>29.100343419904679</v>
      </c>
      <c r="AS1020">
        <v>0.399432323882766</v>
      </c>
      <c r="AT1020">
        <v>2.788649025766496E-5</v>
      </c>
      <c r="AU1020">
        <v>29.444688529835979</v>
      </c>
      <c r="AV1020" t="str">
        <f>VLOOKUP(_xlfn.CONCAT(B1020:C1020),Sheet2!C:G,5,0)</f>
        <v>10.0, 68.0</v>
      </c>
      <c r="AW1020">
        <f>ROUND(H1020,-2)</f>
        <v>500</v>
      </c>
      <c r="AX1020">
        <f>VLOOKUP(_xlfn.CONCAT(B1020:C1020),Sheet2!C:G,4,0)</f>
        <v>2.1362830044410592E-3</v>
      </c>
      <c r="AY1020">
        <f>(AJ1020*0.000001)/(VLOOKUP(_xlfn.CONCAT(B1020:C1020),Sheet2!$C:$G,4,0)*VLOOKUP(AA1020,Sheet3!$A$1:$B$5,2,0)*SQRT(8*1.380649E-23*Sheet3!$D$2/(PI()*VLOOKUP(AA1020,Sheet3!$A$1:$B$5,2,0))))</f>
        <v>1.6641388003425446E+19</v>
      </c>
      <c r="AZ1020" t="str">
        <f>VLOOKUP(_xlfn.CONCAT(B1020:C1020),Sheet2!C:H,6,0)</f>
        <v>+1, +0</v>
      </c>
      <c r="BA1020">
        <f>VLOOKUP(_xlfn.CONCAT(B1020:C1020),Sheet2!C:G,2,0)</f>
        <v>10</v>
      </c>
      <c r="BB1020">
        <f>VLOOKUP(_xlfn.CONCAT(B1020:C1020),Sheet2!C:G,3,0)</f>
        <v>68</v>
      </c>
    </row>
    <row r="1021" spans="1:54" x14ac:dyDescent="0.25">
      <c r="A1021" t="s">
        <v>54</v>
      </c>
      <c r="B1021" t="s">
        <v>55</v>
      </c>
      <c r="C1021" t="s">
        <v>50</v>
      </c>
      <c r="D1021" t="s">
        <v>51</v>
      </c>
      <c r="E1021" s="1">
        <v>45720.49283524241</v>
      </c>
      <c r="F1021">
        <v>0.39676012361111068</v>
      </c>
      <c r="G1021">
        <v>396.76012361111071</v>
      </c>
      <c r="H1021">
        <v>500.10000000000008</v>
      </c>
      <c r="I1021">
        <v>5.3466240578678068E-12</v>
      </c>
      <c r="J1021">
        <v>3.9208912499999999</v>
      </c>
      <c r="K1021">
        <v>1.166509822432836E-2</v>
      </c>
      <c r="L1021">
        <v>1960.837714125001</v>
      </c>
      <c r="M1021">
        <v>6.2368894803585039E-14</v>
      </c>
      <c r="N1021">
        <v>39.827437500000009</v>
      </c>
      <c r="O1021">
        <v>14.68758188404712</v>
      </c>
      <c r="P1021">
        <v>2.0631075000000001</v>
      </c>
      <c r="Q1021">
        <v>7.8531181278791772E-4</v>
      </c>
      <c r="R1021">
        <v>82.168285012031248</v>
      </c>
      <c r="S1021">
        <v>39.827437500000009</v>
      </c>
      <c r="T1021">
        <v>14.68758188404712</v>
      </c>
      <c r="U1021">
        <v>2.0631075000000001</v>
      </c>
      <c r="V1021">
        <v>7.8531181278791772E-4</v>
      </c>
      <c r="W1021">
        <v>82.168285012031248</v>
      </c>
      <c r="X1021">
        <v>1.1534331554832029E-2</v>
      </c>
      <c r="Y1021">
        <f>S1021/U1021</f>
        <v>19.304586649023381</v>
      </c>
      <c r="Z1021">
        <f>(((Y1021/13)-1)/(0.0039))+23</f>
        <v>147.35082147975109</v>
      </c>
      <c r="AA1021" t="s">
        <v>52</v>
      </c>
      <c r="AB1021">
        <v>30</v>
      </c>
      <c r="AC1021">
        <v>2.9297817349492541</v>
      </c>
      <c r="AD1021" t="s">
        <v>52</v>
      </c>
      <c r="AE1021">
        <v>0</v>
      </c>
      <c r="AF1021">
        <v>0</v>
      </c>
      <c r="AG1021" t="s">
        <v>53</v>
      </c>
      <c r="AH1021">
        <v>5</v>
      </c>
      <c r="AI1021">
        <v>0.31153378489147471</v>
      </c>
      <c r="AJ1021">
        <v>2.9297817349492541</v>
      </c>
      <c r="AK1021">
        <v>5.7922841268464517E-2</v>
      </c>
      <c r="AL1021">
        <v>57.922841268464524</v>
      </c>
      <c r="AM1021">
        <v>0.40023248962885521</v>
      </c>
      <c r="AN1021">
        <v>0.69097523682208861</v>
      </c>
      <c r="AO1021">
        <v>2016.1493536803721</v>
      </c>
      <c r="AP1021">
        <f>AO1021*(AN1021/100)</f>
        <v>13.93109277127996</v>
      </c>
      <c r="AQ1021">
        <v>2.0161491392962881E-3</v>
      </c>
      <c r="AR1021">
        <v>29.200668887966529</v>
      </c>
      <c r="AS1021">
        <v>0.40353878200452142</v>
      </c>
      <c r="AT1021">
        <v>2.802623524794908E-5</v>
      </c>
      <c r="AU1021">
        <v>29.539844552771601</v>
      </c>
      <c r="AV1021" t="str">
        <f>VLOOKUP(_xlfn.CONCAT(B1021:C1021),Sheet2!C:G,5,0)</f>
        <v>10.0, 68.0</v>
      </c>
      <c r="AW1021">
        <f>ROUND(H1021,-2)</f>
        <v>500</v>
      </c>
      <c r="AX1021">
        <f>VLOOKUP(_xlfn.CONCAT(B1021:C1021),Sheet2!C:G,4,0)</f>
        <v>2.1362830044410592E-3</v>
      </c>
      <c r="AY1021">
        <f>(AJ1021*0.000001)/(VLOOKUP(_xlfn.CONCAT(B1021:C1021),Sheet2!$C:$G,4,0)*VLOOKUP(AA1021,Sheet3!$A$1:$B$5,2,0)*SQRT(8*1.380649E-23*Sheet3!$D$2/(PI()*VLOOKUP(AA1021,Sheet3!$A$1:$B$5,2,0))))</f>
        <v>1.6511944092328376E+19</v>
      </c>
      <c r="AZ1021" t="str">
        <f>VLOOKUP(_xlfn.CONCAT(B1021:C1021),Sheet2!C:H,6,0)</f>
        <v>+1, +0</v>
      </c>
      <c r="BA1021">
        <f>VLOOKUP(_xlfn.CONCAT(B1021:C1021),Sheet2!C:G,2,0)</f>
        <v>10</v>
      </c>
      <c r="BB1021">
        <f>VLOOKUP(_xlfn.CONCAT(B1021:C1021),Sheet2!C:G,3,0)</f>
        <v>68</v>
      </c>
    </row>
    <row r="1022" spans="1:54" x14ac:dyDescent="0.25">
      <c r="A1022" t="s">
        <v>54</v>
      </c>
      <c r="B1022" t="s">
        <v>55</v>
      </c>
      <c r="C1022" t="s">
        <v>50</v>
      </c>
      <c r="D1022" t="s">
        <v>51</v>
      </c>
      <c r="E1022" s="1">
        <v>45720.493301675408</v>
      </c>
      <c r="F1022">
        <v>0.39506803888888881</v>
      </c>
      <c r="G1022">
        <v>395.06803888888868</v>
      </c>
      <c r="H1022">
        <v>500.10000000000008</v>
      </c>
      <c r="I1022">
        <v>5.3466240578678068E-12</v>
      </c>
      <c r="J1022">
        <v>3.9249299999999998</v>
      </c>
      <c r="K1022">
        <v>9.7136782132484466E-3</v>
      </c>
      <c r="L1022">
        <v>1962.857493</v>
      </c>
      <c r="M1022">
        <v>5.1935385625340517E-14</v>
      </c>
      <c r="N1022">
        <v>43.73923125000001</v>
      </c>
      <c r="O1022">
        <v>8.6511020851034992</v>
      </c>
      <c r="P1022">
        <v>2.0583787500000001</v>
      </c>
      <c r="Q1022">
        <v>6.3308722684647157E-4</v>
      </c>
      <c r="R1022">
        <v>90.031904146335961</v>
      </c>
      <c r="S1022">
        <v>43.73923125000001</v>
      </c>
      <c r="T1022">
        <v>8.6511020851034992</v>
      </c>
      <c r="U1022">
        <v>2.0583787500000001</v>
      </c>
      <c r="V1022">
        <v>6.3308722684647157E-4</v>
      </c>
      <c r="W1022">
        <v>90.031904146335961</v>
      </c>
      <c r="X1022">
        <v>5.4769022282239021E-3</v>
      </c>
      <c r="Y1022">
        <f>S1022/U1022</f>
        <v>21.249360084969787</v>
      </c>
      <c r="Z1022">
        <f>(((Y1022/13)-1)/(0.0039))+23</f>
        <v>185.70927189289523</v>
      </c>
      <c r="AA1022" t="s">
        <v>52</v>
      </c>
      <c r="AB1022">
        <v>30</v>
      </c>
      <c r="AC1022">
        <v>2.92832419072248</v>
      </c>
      <c r="AD1022" t="s">
        <v>52</v>
      </c>
      <c r="AE1022">
        <v>0</v>
      </c>
      <c r="AF1022">
        <v>0</v>
      </c>
      <c r="AG1022" t="s">
        <v>53</v>
      </c>
      <c r="AH1022">
        <v>5</v>
      </c>
      <c r="AI1022">
        <v>0.31153772799477703</v>
      </c>
      <c r="AJ1022">
        <v>2.92832419072248</v>
      </c>
      <c r="AK1022">
        <v>5.7678246127999641E-2</v>
      </c>
      <c r="AL1022">
        <v>57.678246127999643</v>
      </c>
      <c r="AM1022">
        <v>0.40005441718347329</v>
      </c>
      <c r="AN1022">
        <v>0.69359670940006046</v>
      </c>
      <c r="AO1022">
        <v>2008.634888737555</v>
      </c>
      <c r="AP1022">
        <f>AO1022*(AN1022/100)</f>
        <v>13.931825492145247</v>
      </c>
      <c r="AQ1022">
        <v>2.008634675043496E-3</v>
      </c>
      <c r="AR1022">
        <v>28.93917665231908</v>
      </c>
      <c r="AS1022">
        <v>0.40144235397591149</v>
      </c>
      <c r="AT1022">
        <v>2.7670011725436429E-5</v>
      </c>
      <c r="AU1022">
        <v>29.384836308134179</v>
      </c>
      <c r="AV1022" t="str">
        <f>VLOOKUP(_xlfn.CONCAT(B1022:C1022),Sheet2!C:G,5,0)</f>
        <v>10.0, 68.0</v>
      </c>
      <c r="AW1022">
        <f>ROUND(H1022,-2)</f>
        <v>500</v>
      </c>
      <c r="AX1022">
        <f>VLOOKUP(_xlfn.CONCAT(B1022:C1022),Sheet2!C:G,4,0)</f>
        <v>2.1362830044410592E-3</v>
      </c>
      <c r="AY1022">
        <f>(AJ1022*0.000001)/(VLOOKUP(_xlfn.CONCAT(B1022:C1022),Sheet2!$C:$G,4,0)*VLOOKUP(AA1022,Sheet3!$A$1:$B$5,2,0)*SQRT(8*1.380649E-23*Sheet3!$D$2/(PI()*VLOOKUP(AA1022,Sheet3!$A$1:$B$5,2,0))))</f>
        <v>1.650372952518247E+19</v>
      </c>
      <c r="AZ1022" t="str">
        <f>VLOOKUP(_xlfn.CONCAT(B1022:C1022),Sheet2!C:H,6,0)</f>
        <v>+1, +0</v>
      </c>
      <c r="BA1022">
        <f>VLOOKUP(_xlfn.CONCAT(B1022:C1022),Sheet2!C:G,2,0)</f>
        <v>10</v>
      </c>
      <c r="BB1022">
        <f>VLOOKUP(_xlfn.CONCAT(B1022:C1022),Sheet2!C:G,3,0)</f>
        <v>68</v>
      </c>
    </row>
    <row r="1023" spans="1:54" x14ac:dyDescent="0.25">
      <c r="A1023" t="s">
        <v>54</v>
      </c>
      <c r="B1023" t="s">
        <v>55</v>
      </c>
      <c r="C1023" t="s">
        <v>50</v>
      </c>
      <c r="D1023" t="s">
        <v>51</v>
      </c>
      <c r="E1023" s="1">
        <v>45720.494335698662</v>
      </c>
      <c r="F1023">
        <v>0.26577171250000031</v>
      </c>
      <c r="G1023">
        <v>265.77171250000032</v>
      </c>
      <c r="H1023">
        <v>199.89637500000001</v>
      </c>
      <c r="I1023">
        <v>0.19447785586159991</v>
      </c>
      <c r="J1023">
        <v>5.2311187500000003</v>
      </c>
      <c r="K1023">
        <v>1.7475164524445669E-2</v>
      </c>
      <c r="L1023">
        <v>1045.681675319531</v>
      </c>
      <c r="M1023">
        <v>3.398532527542888E-3</v>
      </c>
      <c r="N1023">
        <v>38.356572500000013</v>
      </c>
      <c r="O1023">
        <v>16.154040644252689</v>
      </c>
      <c r="P1023">
        <v>2.0392912500000002</v>
      </c>
      <c r="Q1023">
        <v>6.9608124444898675E-4</v>
      </c>
      <c r="R1023">
        <v>78.220222679240635</v>
      </c>
      <c r="S1023">
        <v>38.356572500000013</v>
      </c>
      <c r="T1023">
        <v>16.154040644252689</v>
      </c>
      <c r="U1023">
        <v>2.0392912500000002</v>
      </c>
      <c r="V1023">
        <v>6.9608124444898675E-4</v>
      </c>
      <c r="W1023">
        <v>78.220222679240635</v>
      </c>
      <c r="X1023">
        <v>1.124452471453093E-2</v>
      </c>
      <c r="Y1023">
        <f>S1023/U1023</f>
        <v>18.808776088261062</v>
      </c>
      <c r="Z1023">
        <f>(((Y1023/13)-1)/(0.0039))+23</f>
        <v>137.57152047852196</v>
      </c>
      <c r="AA1023" t="s">
        <v>52</v>
      </c>
      <c r="AB1023">
        <v>40</v>
      </c>
      <c r="AC1023">
        <v>3.9075164743212452</v>
      </c>
      <c r="AD1023" t="s">
        <v>52</v>
      </c>
      <c r="AE1023">
        <v>0</v>
      </c>
      <c r="AF1023">
        <v>0</v>
      </c>
      <c r="AG1023" t="s">
        <v>53</v>
      </c>
      <c r="AH1023">
        <v>5</v>
      </c>
      <c r="AI1023">
        <v>0.31152268578588299</v>
      </c>
      <c r="AJ1023">
        <v>3.9075164743212452</v>
      </c>
      <c r="AK1023">
        <v>3.8988134043568178E-2</v>
      </c>
      <c r="AL1023">
        <v>38.988134043568181</v>
      </c>
      <c r="AM1023">
        <v>0.38850700884301831</v>
      </c>
      <c r="AN1023">
        <v>0.99647500033951919</v>
      </c>
      <c r="AO1023">
        <v>1017.512478285582</v>
      </c>
      <c r="AP1023">
        <f>AO1023*(AN1023/100)</f>
        <v>10.139257471450904</v>
      </c>
      <c r="AQ1023">
        <v>1.0175123971654641E-3</v>
      </c>
      <c r="AR1023">
        <v>18.60092708058739</v>
      </c>
      <c r="AS1023">
        <v>0.37070717637887401</v>
      </c>
      <c r="AT1023">
        <v>1.7306356610017679E-5</v>
      </c>
      <c r="AU1023">
        <v>37.284897463326487</v>
      </c>
      <c r="AV1023" t="str">
        <f>VLOOKUP(_xlfn.CONCAT(B1023:C1023),Sheet2!C:G,5,0)</f>
        <v>10.0, 68.0</v>
      </c>
      <c r="AW1023">
        <f>ROUND(H1023,-2)</f>
        <v>200</v>
      </c>
      <c r="AX1023">
        <f>VLOOKUP(_xlfn.CONCAT(B1023:C1023),Sheet2!C:G,4,0)</f>
        <v>2.1362830044410592E-3</v>
      </c>
      <c r="AY1023">
        <f>(AJ1023*0.000001)/(VLOOKUP(_xlfn.CONCAT(B1023:C1023),Sheet2!$C:$G,4,0)*VLOOKUP(AA1023,Sheet3!$A$1:$B$5,2,0)*SQRT(8*1.380649E-23*Sheet3!$D$2/(PI()*VLOOKUP(AA1023,Sheet3!$A$1:$B$5,2,0))))</f>
        <v>2.2022355042418213E+19</v>
      </c>
      <c r="AZ1023" t="str">
        <f>VLOOKUP(_xlfn.CONCAT(B1023:C1023),Sheet2!C:H,6,0)</f>
        <v>+1, +0</v>
      </c>
      <c r="BA1023">
        <f>VLOOKUP(_xlfn.CONCAT(B1023:C1023),Sheet2!C:G,2,0)</f>
        <v>10</v>
      </c>
      <c r="BB1023">
        <f>VLOOKUP(_xlfn.CONCAT(B1023:C1023),Sheet2!C:G,3,0)</f>
        <v>68</v>
      </c>
    </row>
    <row r="1024" spans="1:54" x14ac:dyDescent="0.25">
      <c r="A1024" t="s">
        <v>54</v>
      </c>
      <c r="B1024" t="s">
        <v>55</v>
      </c>
      <c r="C1024" t="s">
        <v>50</v>
      </c>
      <c r="D1024" t="s">
        <v>51</v>
      </c>
      <c r="E1024" s="1">
        <v>45720.494721692492</v>
      </c>
      <c r="F1024">
        <v>0.26004046527777719</v>
      </c>
      <c r="G1024">
        <v>260.04046527777717</v>
      </c>
      <c r="H1024">
        <v>199.91487499999999</v>
      </c>
      <c r="I1024">
        <v>0.18387086499427191</v>
      </c>
      <c r="J1024">
        <v>5.2339774999999999</v>
      </c>
      <c r="K1024">
        <v>1.383080285574707E-2</v>
      </c>
      <c r="L1024">
        <v>1046.349957665313</v>
      </c>
      <c r="M1024">
        <v>2.5430816846514609E-3</v>
      </c>
      <c r="N1024">
        <v>42.863677499999987</v>
      </c>
      <c r="O1024">
        <v>12.23734643502044</v>
      </c>
      <c r="P1024">
        <v>2.0795062500000001</v>
      </c>
      <c r="Q1024">
        <v>5.5708964592061699E-4</v>
      </c>
      <c r="R1024">
        <v>89.135285259234365</v>
      </c>
      <c r="S1024">
        <v>42.863677499999987</v>
      </c>
      <c r="T1024">
        <v>12.23734643502044</v>
      </c>
      <c r="U1024">
        <v>2.0795062500000001</v>
      </c>
      <c r="V1024">
        <v>5.5708964592061699E-4</v>
      </c>
      <c r="W1024">
        <v>89.135285259234365</v>
      </c>
      <c r="X1024">
        <v>6.8172989924934627E-3</v>
      </c>
      <c r="Y1024">
        <f>S1024/U1024</f>
        <v>20.612430234340476</v>
      </c>
      <c r="Z1024">
        <f>(((Y1024/13)-1)/(0.0039))+23</f>
        <v>173.1465529455715</v>
      </c>
      <c r="AA1024" t="s">
        <v>52</v>
      </c>
      <c r="AB1024">
        <v>40</v>
      </c>
      <c r="AC1024">
        <v>3.905286683349515</v>
      </c>
      <c r="AD1024" t="s">
        <v>52</v>
      </c>
      <c r="AE1024">
        <v>0</v>
      </c>
      <c r="AF1024">
        <v>0</v>
      </c>
      <c r="AG1024" t="s">
        <v>53</v>
      </c>
      <c r="AH1024">
        <v>5</v>
      </c>
      <c r="AI1024">
        <v>0.31153195938068662</v>
      </c>
      <c r="AJ1024">
        <v>3.905286683349515</v>
      </c>
      <c r="AK1024">
        <v>3.8159667713869423E-2</v>
      </c>
      <c r="AL1024">
        <v>38.159667713869418</v>
      </c>
      <c r="AM1024">
        <v>0.38809221322671761</v>
      </c>
      <c r="AN1024">
        <v>1.0170219933169451</v>
      </c>
      <c r="AO1024">
        <v>996.45978197949023</v>
      </c>
      <c r="AP1024">
        <f>AO1024*(AN1024/100)</f>
        <v>10.134215137289496</v>
      </c>
      <c r="AQ1024">
        <v>9.9645970249005213E-4</v>
      </c>
      <c r="AR1024">
        <v>17.817603545786959</v>
      </c>
      <c r="AS1024">
        <v>0.36241789348534648</v>
      </c>
      <c r="AT1024">
        <v>1.6418925164180242E-5</v>
      </c>
      <c r="AU1024">
        <v>36.469316440757417</v>
      </c>
      <c r="AV1024" t="str">
        <f>VLOOKUP(_xlfn.CONCAT(B1024:C1024),Sheet2!C:G,5,0)</f>
        <v>10.0, 68.0</v>
      </c>
      <c r="AW1024">
        <f>ROUND(H1024,-2)</f>
        <v>200</v>
      </c>
      <c r="AX1024">
        <f>VLOOKUP(_xlfn.CONCAT(B1024:C1024),Sheet2!C:G,4,0)</f>
        <v>2.1362830044410592E-3</v>
      </c>
      <c r="AY1024">
        <f>(AJ1024*0.000001)/(VLOOKUP(_xlfn.CONCAT(B1024:C1024),Sheet2!$C:$G,4,0)*VLOOKUP(AA1024,Sheet3!$A$1:$B$5,2,0)*SQRT(8*1.380649E-23*Sheet3!$D$2/(PI()*VLOOKUP(AA1024,Sheet3!$A$1:$B$5,2,0))))</f>
        <v>2.2009788173213049E+19</v>
      </c>
      <c r="AZ1024" t="str">
        <f>VLOOKUP(_xlfn.CONCAT(B1024:C1024),Sheet2!C:H,6,0)</f>
        <v>+1, +0</v>
      </c>
      <c r="BA1024">
        <f>VLOOKUP(_xlfn.CONCAT(B1024:C1024),Sheet2!C:G,2,0)</f>
        <v>10</v>
      </c>
      <c r="BB1024">
        <f>VLOOKUP(_xlfn.CONCAT(B1024:C1024),Sheet2!C:G,3,0)</f>
        <v>68</v>
      </c>
    </row>
    <row r="1025" spans="1:54" x14ac:dyDescent="0.25">
      <c r="A1025" t="s">
        <v>54</v>
      </c>
      <c r="B1025" t="s">
        <v>55</v>
      </c>
      <c r="C1025" t="s">
        <v>50</v>
      </c>
      <c r="D1025" t="s">
        <v>51</v>
      </c>
      <c r="E1025" s="1">
        <v>45720.495146227833</v>
      </c>
      <c r="F1025">
        <v>0.2633816722222222</v>
      </c>
      <c r="G1025">
        <v>263.38167222222222</v>
      </c>
      <c r="H1025">
        <v>199.98325</v>
      </c>
      <c r="I1025">
        <v>5.5437163517565211E-2</v>
      </c>
      <c r="J1025">
        <v>5.23755375</v>
      </c>
      <c r="K1025">
        <v>2.0962022061304719E-2</v>
      </c>
      <c r="L1025">
        <v>1047.423020974687</v>
      </c>
      <c r="M1025">
        <v>1.1620750446713591E-3</v>
      </c>
      <c r="N1025">
        <v>42.862462499999992</v>
      </c>
      <c r="O1025">
        <v>12.238331961918099</v>
      </c>
      <c r="P1025">
        <v>2.0744362499999989</v>
      </c>
      <c r="Q1025">
        <v>5.3036548429722438E-4</v>
      </c>
      <c r="R1025">
        <v>88.91544597426558</v>
      </c>
      <c r="S1025">
        <v>42.862462499999992</v>
      </c>
      <c r="T1025">
        <v>12.238331961918099</v>
      </c>
      <c r="U1025">
        <v>2.0744362499999989</v>
      </c>
      <c r="V1025">
        <v>5.3036548429722438E-4</v>
      </c>
      <c r="W1025">
        <v>88.91544597426558</v>
      </c>
      <c r="X1025">
        <v>6.4907888579728906E-3</v>
      </c>
      <c r="Y1025">
        <f>S1025/U1025</f>
        <v>20.662222085638938</v>
      </c>
      <c r="Z1025">
        <f>(((Y1025/13)-1)/(0.0039))+23</f>
        <v>174.12864074238533</v>
      </c>
      <c r="AA1025" t="s">
        <v>52</v>
      </c>
      <c r="AB1025">
        <v>40</v>
      </c>
      <c r="AC1025">
        <v>3.9043285253511462</v>
      </c>
      <c r="AD1025" t="s">
        <v>52</v>
      </c>
      <c r="AE1025">
        <v>0</v>
      </c>
      <c r="AF1025">
        <v>0</v>
      </c>
      <c r="AG1025" t="s">
        <v>53</v>
      </c>
      <c r="AH1025">
        <v>5</v>
      </c>
      <c r="AI1025">
        <v>0.31153130219680292</v>
      </c>
      <c r="AJ1025">
        <v>3.9043285253511462</v>
      </c>
      <c r="AK1025">
        <v>3.8642647656401817E-2</v>
      </c>
      <c r="AL1025">
        <v>38.642647656401827</v>
      </c>
      <c r="AM1025">
        <v>0.38833300212960958</v>
      </c>
      <c r="AN1025">
        <v>1.0049337343096769</v>
      </c>
      <c r="AO1025">
        <v>1009.319426852566</v>
      </c>
      <c r="AP1025">
        <f>AO1025*(AN1025/100)</f>
        <v>10.142991407382521</v>
      </c>
      <c r="AQ1025">
        <v>1.0093193463177009E-3</v>
      </c>
      <c r="AR1025">
        <v>18.257246778065468</v>
      </c>
      <c r="AS1025">
        <v>0.36694646365789291</v>
      </c>
      <c r="AT1025">
        <v>1.682866470273926E-5</v>
      </c>
      <c r="AU1025">
        <v>36.893066967768782</v>
      </c>
      <c r="AV1025" t="str">
        <f>VLOOKUP(_xlfn.CONCAT(B1025:C1025),Sheet2!C:G,5,0)</f>
        <v>10.0, 68.0</v>
      </c>
      <c r="AW1025">
        <f>ROUND(H1025,-2)</f>
        <v>200</v>
      </c>
      <c r="AX1025">
        <f>VLOOKUP(_xlfn.CONCAT(B1025:C1025),Sheet2!C:G,4,0)</f>
        <v>2.1362830044410592E-3</v>
      </c>
      <c r="AY1025">
        <f>(AJ1025*0.000001)/(VLOOKUP(_xlfn.CONCAT(B1025:C1025),Sheet2!$C:$G,4,0)*VLOOKUP(AA1025,Sheet3!$A$1:$B$5,2,0)*SQRT(8*1.380649E-23*Sheet3!$D$2/(PI()*VLOOKUP(AA1025,Sheet3!$A$1:$B$5,2,0))))</f>
        <v>2.2004388094732132E+19</v>
      </c>
      <c r="AZ1025" t="str">
        <f>VLOOKUP(_xlfn.CONCAT(B1025:C1025),Sheet2!C:H,6,0)</f>
        <v>+1, +0</v>
      </c>
      <c r="BA1025">
        <f>VLOOKUP(_xlfn.CONCAT(B1025:C1025),Sheet2!C:G,2,0)</f>
        <v>10</v>
      </c>
      <c r="BB1025">
        <f>VLOOKUP(_xlfn.CONCAT(B1025:C1025),Sheet2!C:G,3,0)</f>
        <v>68</v>
      </c>
    </row>
    <row r="1026" spans="1:54" x14ac:dyDescent="0.25">
      <c r="A1026" t="s">
        <v>54</v>
      </c>
      <c r="B1026" t="s">
        <v>55</v>
      </c>
      <c r="C1026" t="s">
        <v>50</v>
      </c>
      <c r="D1026" t="s">
        <v>51</v>
      </c>
      <c r="E1026" s="1">
        <v>45720.495576318703</v>
      </c>
      <c r="F1026">
        <v>0.36904996805555612</v>
      </c>
      <c r="G1026">
        <v>369.04996805555612</v>
      </c>
      <c r="H1026">
        <v>300</v>
      </c>
      <c r="I1026">
        <v>0</v>
      </c>
      <c r="J1026">
        <v>5.1288712500000004</v>
      </c>
      <c r="K1026">
        <v>5.840360494085625E-3</v>
      </c>
      <c r="L1026">
        <v>1538.6613749999999</v>
      </c>
      <c r="M1026">
        <v>0</v>
      </c>
      <c r="N1026">
        <v>41.027992499999989</v>
      </c>
      <c r="O1026">
        <v>14.64988426024212</v>
      </c>
      <c r="P1026">
        <v>4.12580875</v>
      </c>
      <c r="Q1026">
        <v>9.343702080432843</v>
      </c>
      <c r="R1026">
        <v>169.27365045143429</v>
      </c>
      <c r="S1026">
        <v>41.027992499999989</v>
      </c>
      <c r="T1026">
        <v>14.64988426024212</v>
      </c>
      <c r="U1026">
        <v>4.12580875</v>
      </c>
      <c r="V1026">
        <v>9.343702080432843</v>
      </c>
      <c r="W1026">
        <v>169.27365045143429</v>
      </c>
      <c r="X1026">
        <v>136.88415404052461</v>
      </c>
      <c r="Y1026">
        <f>S1026/U1026</f>
        <v>9.944230328175049</v>
      </c>
      <c r="AA1026" t="s">
        <v>52</v>
      </c>
      <c r="AB1026">
        <v>40</v>
      </c>
      <c r="AC1026">
        <v>3.9040316393803072</v>
      </c>
      <c r="AD1026" t="s">
        <v>52</v>
      </c>
      <c r="AE1026">
        <v>0</v>
      </c>
      <c r="AF1026">
        <v>0</v>
      </c>
      <c r="AG1026" t="s">
        <v>53</v>
      </c>
      <c r="AH1026">
        <v>5</v>
      </c>
      <c r="AI1026">
        <v>0.31152779721608981</v>
      </c>
      <c r="AJ1026">
        <v>3.9040316393803072</v>
      </c>
      <c r="AK1026">
        <v>5.3917267965069772E-2</v>
      </c>
      <c r="AL1026">
        <v>53.917267965069762</v>
      </c>
      <c r="AM1026">
        <v>0.39740180727534807</v>
      </c>
      <c r="AN1026">
        <v>0.73705850143001395</v>
      </c>
      <c r="AO1026">
        <v>1408.3891168021639</v>
      </c>
      <c r="AP1026">
        <f>AO1026*(AN1026/100)</f>
        <v>10.380651718605439</v>
      </c>
      <c r="AQ1026">
        <v>1.408389004417746E-3</v>
      </c>
      <c r="AR1026">
        <v>24.197437671288078</v>
      </c>
      <c r="AS1026">
        <v>0.35669854296891518</v>
      </c>
      <c r="AT1026">
        <v>2.179922490785993E-5</v>
      </c>
      <c r="AU1026">
        <v>35.041672483050249</v>
      </c>
      <c r="AV1026" t="str">
        <f>VLOOKUP(_xlfn.CONCAT(B1026:C1026),Sheet2!C:G,5,0)</f>
        <v>10.0, 68.0</v>
      </c>
      <c r="AW1026">
        <f>ROUND(H1026,-2)</f>
        <v>300</v>
      </c>
      <c r="AX1026">
        <f>VLOOKUP(_xlfn.CONCAT(B1026:C1026),Sheet2!C:G,4,0)</f>
        <v>2.1362830044410592E-3</v>
      </c>
      <c r="AY1026">
        <f>(AJ1026*0.000001)/(VLOOKUP(_xlfn.CONCAT(B1026:C1026),Sheet2!$C:$G,4,0)*VLOOKUP(AA1026,Sheet3!$A$1:$B$5,2,0)*SQRT(8*1.380649E-23*Sheet3!$D$2/(PI()*VLOOKUP(AA1026,Sheet3!$A$1:$B$5,2,0))))</f>
        <v>2.2002714876384903E+19</v>
      </c>
      <c r="AZ1026" t="str">
        <f>VLOOKUP(_xlfn.CONCAT(B1026:C1026),Sheet2!C:H,6,0)</f>
        <v>+1, +0</v>
      </c>
      <c r="BA1026">
        <f>VLOOKUP(_xlfn.CONCAT(B1026:C1026),Sheet2!C:G,2,0)</f>
        <v>10</v>
      </c>
      <c r="BB1026">
        <f>VLOOKUP(_xlfn.CONCAT(B1026:C1026),Sheet2!C:G,3,0)</f>
        <v>68</v>
      </c>
    </row>
    <row r="1027" spans="1:54" x14ac:dyDescent="0.25">
      <c r="A1027" t="s">
        <v>54</v>
      </c>
      <c r="B1027" t="s">
        <v>55</v>
      </c>
      <c r="C1027" t="s">
        <v>50</v>
      </c>
      <c r="D1027" t="s">
        <v>51</v>
      </c>
      <c r="E1027" s="1">
        <v>45720.496006293761</v>
      </c>
      <c r="F1027">
        <v>0.36901367222222259</v>
      </c>
      <c r="G1027">
        <v>369.01367222222262</v>
      </c>
      <c r="H1027">
        <v>300</v>
      </c>
      <c r="I1027">
        <v>0</v>
      </c>
      <c r="J1027">
        <v>5.1254124999999986</v>
      </c>
      <c r="K1027">
        <v>5.394786687558095E-3</v>
      </c>
      <c r="L1027">
        <v>1537.62375</v>
      </c>
      <c r="M1027">
        <v>0</v>
      </c>
      <c r="N1027">
        <v>41.566189999999978</v>
      </c>
      <c r="O1027">
        <v>14.161972209140361</v>
      </c>
      <c r="P1027">
        <v>4.0358800000000006</v>
      </c>
      <c r="Q1027">
        <v>9.2024687483539083</v>
      </c>
      <c r="R1027">
        <v>167.75615489719999</v>
      </c>
      <c r="S1027">
        <v>41.566189999999978</v>
      </c>
      <c r="T1027">
        <v>14.161972209140361</v>
      </c>
      <c r="U1027">
        <v>4.0358800000000006</v>
      </c>
      <c r="V1027">
        <v>9.2024687483539083</v>
      </c>
      <c r="W1027">
        <v>167.75615489719999</v>
      </c>
      <c r="X1027">
        <v>130.3251066696707</v>
      </c>
      <c r="Y1027">
        <f>S1027/U1027</f>
        <v>10.299163998929595</v>
      </c>
      <c r="AA1027" t="s">
        <v>52</v>
      </c>
      <c r="AB1027">
        <v>40</v>
      </c>
      <c r="AC1027">
        <v>3.9042816185118219</v>
      </c>
      <c r="AD1027" t="s">
        <v>52</v>
      </c>
      <c r="AE1027">
        <v>0</v>
      </c>
      <c r="AF1027">
        <v>0</v>
      </c>
      <c r="AG1027" t="s">
        <v>53</v>
      </c>
      <c r="AH1027">
        <v>5</v>
      </c>
      <c r="AI1027">
        <v>0.31151961892775898</v>
      </c>
      <c r="AJ1027">
        <v>3.9042816185118219</v>
      </c>
      <c r="AK1027">
        <v>5.3912021310256367E-2</v>
      </c>
      <c r="AL1027">
        <v>53.912021310256371</v>
      </c>
      <c r="AM1027">
        <v>0.39739821975764938</v>
      </c>
      <c r="AN1027">
        <v>0.73712357670783024</v>
      </c>
      <c r="AO1027">
        <v>1408.161901315096</v>
      </c>
      <c r="AP1027">
        <f>AO1027*(AN1027/100)</f>
        <v>10.379893372810821</v>
      </c>
      <c r="AQ1027">
        <v>1.408161788958952E-3</v>
      </c>
      <c r="AR1027">
        <v>24.207504422330221</v>
      </c>
      <c r="AS1027">
        <v>0.35687844485917342</v>
      </c>
      <c r="AT1027">
        <v>2.1826239802169821E-5</v>
      </c>
      <c r="AU1027">
        <v>35.061907251534308</v>
      </c>
      <c r="AV1027" t="str">
        <f>VLOOKUP(_xlfn.CONCAT(B1027:C1027),Sheet2!C:G,5,0)</f>
        <v>10.0, 68.0</v>
      </c>
      <c r="AW1027">
        <f>ROUND(H1027,-2)</f>
        <v>300</v>
      </c>
      <c r="AX1027">
        <f>VLOOKUP(_xlfn.CONCAT(B1027:C1027),Sheet2!C:G,4,0)</f>
        <v>2.1362830044410592E-3</v>
      </c>
      <c r="AY1027">
        <f>(AJ1027*0.000001)/(VLOOKUP(_xlfn.CONCAT(B1027:C1027),Sheet2!$C:$G,4,0)*VLOOKUP(AA1027,Sheet3!$A$1:$B$5,2,0)*SQRT(8*1.380649E-23*Sheet3!$D$2/(PI()*VLOOKUP(AA1027,Sheet3!$A$1:$B$5,2,0))))</f>
        <v>2.2004123732681118E+19</v>
      </c>
      <c r="AZ1027" t="str">
        <f>VLOOKUP(_xlfn.CONCAT(B1027:C1027),Sheet2!C:H,6,0)</f>
        <v>+1, +0</v>
      </c>
      <c r="BA1027">
        <f>VLOOKUP(_xlfn.CONCAT(B1027:C1027),Sheet2!C:G,2,0)</f>
        <v>10</v>
      </c>
      <c r="BB1027">
        <f>VLOOKUP(_xlfn.CONCAT(B1027:C1027),Sheet2!C:G,3,0)</f>
        <v>68</v>
      </c>
    </row>
    <row r="1028" spans="1:54" x14ac:dyDescent="0.25">
      <c r="A1028" t="s">
        <v>54</v>
      </c>
      <c r="B1028" t="s">
        <v>55</v>
      </c>
      <c r="C1028" t="s">
        <v>50</v>
      </c>
      <c r="D1028" t="s">
        <v>51</v>
      </c>
      <c r="E1028" s="1">
        <v>45720.496411847729</v>
      </c>
      <c r="F1028">
        <v>0.36830771944444463</v>
      </c>
      <c r="G1028">
        <v>368.30771944444461</v>
      </c>
      <c r="H1028">
        <v>299.75475</v>
      </c>
      <c r="I1028">
        <v>0.90501450351055102</v>
      </c>
      <c r="J1028">
        <v>5.1275537499999997</v>
      </c>
      <c r="K1028">
        <v>4.9980833310109326E-3</v>
      </c>
      <c r="L1028">
        <v>1537.008592442812</v>
      </c>
      <c r="M1028">
        <v>4.5233379043192207E-3</v>
      </c>
      <c r="N1028">
        <v>43.325499999999991</v>
      </c>
      <c r="O1028">
        <v>12.37516676748861</v>
      </c>
      <c r="P1028">
        <v>2.0818924999999999</v>
      </c>
      <c r="Q1028">
        <v>6.9753275186545504E-4</v>
      </c>
      <c r="R1028">
        <v>90.199033508749991</v>
      </c>
      <c r="S1028">
        <v>43.325499999999991</v>
      </c>
      <c r="T1028">
        <v>12.37516676748861</v>
      </c>
      <c r="U1028">
        <v>2.0818924999999999</v>
      </c>
      <c r="V1028">
        <v>6.9753275186545504E-4</v>
      </c>
      <c r="W1028">
        <v>90.199033508749991</v>
      </c>
      <c r="X1028">
        <v>8.6320841301202565E-3</v>
      </c>
      <c r="Y1028">
        <f>S1028/U1028</f>
        <v>20.810632633529345</v>
      </c>
      <c r="Z1028">
        <f>(((Y1028/13)-1)/(0.0039))+23</f>
        <v>177.05587048381352</v>
      </c>
      <c r="AA1028" t="s">
        <v>52</v>
      </c>
      <c r="AB1028">
        <v>40</v>
      </c>
      <c r="AC1028">
        <v>3.9047295216238962</v>
      </c>
      <c r="AD1028" t="s">
        <v>52</v>
      </c>
      <c r="AE1028">
        <v>0</v>
      </c>
      <c r="AF1028">
        <v>0</v>
      </c>
      <c r="AG1028" t="s">
        <v>53</v>
      </c>
      <c r="AH1028">
        <v>5</v>
      </c>
      <c r="AI1028">
        <v>0.31152597170530161</v>
      </c>
      <c r="AJ1028">
        <v>3.9047295216238962</v>
      </c>
      <c r="AK1028">
        <v>5.3809974044788829E-2</v>
      </c>
      <c r="AL1028">
        <v>53.809974044788831</v>
      </c>
      <c r="AM1028">
        <v>0.39732850565627048</v>
      </c>
      <c r="AN1028">
        <v>0.73839192958084932</v>
      </c>
      <c r="AO1028">
        <v>1405.335243306617</v>
      </c>
      <c r="AP1028">
        <f>AO1028*(AN1028/100)</f>
        <v>10.376882020131454</v>
      </c>
      <c r="AQ1028">
        <v>1.4053351311865869E-3</v>
      </c>
      <c r="AR1028">
        <v>24.122833438800029</v>
      </c>
      <c r="AS1028">
        <v>0.35624211059665978</v>
      </c>
      <c r="AT1028">
        <v>2.2785659752395961E-5</v>
      </c>
      <c r="AU1028">
        <v>35.009546667053478</v>
      </c>
      <c r="AV1028" t="str">
        <f>VLOOKUP(_xlfn.CONCAT(B1028:C1028),Sheet2!C:G,5,0)</f>
        <v>10.0, 68.0</v>
      </c>
      <c r="AW1028">
        <f>ROUND(H1028,-2)</f>
        <v>300</v>
      </c>
      <c r="AX1028">
        <f>VLOOKUP(_xlfn.CONCAT(B1028:C1028),Sheet2!C:G,4,0)</f>
        <v>2.1362830044410592E-3</v>
      </c>
      <c r="AY1028">
        <f>(AJ1028*0.000001)/(VLOOKUP(_xlfn.CONCAT(B1028:C1028),Sheet2!$C:$G,4,0)*VLOOKUP(AA1028,Sheet3!$A$1:$B$5,2,0)*SQRT(8*1.380649E-23*Sheet3!$D$2/(PI()*VLOOKUP(AA1028,Sheet3!$A$1:$B$5,2,0))))</f>
        <v>2.2006648067875488E+19</v>
      </c>
      <c r="AZ1028" t="str">
        <f>VLOOKUP(_xlfn.CONCAT(B1028:C1028),Sheet2!C:H,6,0)</f>
        <v>+1, +0</v>
      </c>
      <c r="BA1028">
        <f>VLOOKUP(_xlfn.CONCAT(B1028:C1028),Sheet2!C:G,2,0)</f>
        <v>10</v>
      </c>
      <c r="BB1028">
        <f>VLOOKUP(_xlfn.CONCAT(B1028:C1028),Sheet2!C:G,3,0)</f>
        <v>68</v>
      </c>
    </row>
    <row r="1029" spans="1:54" x14ac:dyDescent="0.25">
      <c r="A1029" t="s">
        <v>54</v>
      </c>
      <c r="B1029" t="s">
        <v>55</v>
      </c>
      <c r="C1029" t="s">
        <v>50</v>
      </c>
      <c r="D1029" t="s">
        <v>51</v>
      </c>
      <c r="E1029" s="1">
        <v>45720.496840086773</v>
      </c>
      <c r="F1029">
        <v>0.45009640694444419</v>
      </c>
      <c r="G1029">
        <v>450.0964069444442</v>
      </c>
      <c r="H1029">
        <v>400.1</v>
      </c>
      <c r="I1029">
        <v>9.1006366942430746E-13</v>
      </c>
      <c r="J1029">
        <v>5.4687049999999999</v>
      </c>
      <c r="K1029">
        <v>8.2697315903068076E-3</v>
      </c>
      <c r="L1029">
        <v>2188.0288704999998</v>
      </c>
      <c r="M1029">
        <v>7.525982276228727E-15</v>
      </c>
      <c r="N1029">
        <v>43.323891250000003</v>
      </c>
      <c r="O1029">
        <v>12.37633428493023</v>
      </c>
      <c r="P1029">
        <v>4.3247924999999983</v>
      </c>
      <c r="Q1029">
        <v>9.8038346876450131</v>
      </c>
      <c r="R1029">
        <v>187.36683994881551</v>
      </c>
      <c r="S1029">
        <v>43.323891250000003</v>
      </c>
      <c r="T1029">
        <v>12.37633428493023</v>
      </c>
      <c r="U1029">
        <v>4.3247924999999983</v>
      </c>
      <c r="V1029">
        <v>9.8038346876450131</v>
      </c>
      <c r="W1029">
        <v>187.36683994881551</v>
      </c>
      <c r="X1029">
        <v>121.3355353684892</v>
      </c>
      <c r="Y1029">
        <f>S1029/U1029</f>
        <v>10.017565293595016</v>
      </c>
      <c r="AA1029" t="s">
        <v>52</v>
      </c>
      <c r="AB1029">
        <v>40</v>
      </c>
      <c r="AC1029">
        <v>3.9048982718385341</v>
      </c>
      <c r="AD1029" t="s">
        <v>52</v>
      </c>
      <c r="AE1029">
        <v>0</v>
      </c>
      <c r="AF1029">
        <v>0</v>
      </c>
      <c r="AG1029" t="s">
        <v>53</v>
      </c>
      <c r="AH1029">
        <v>5</v>
      </c>
      <c r="AI1029">
        <v>0.31153568342269428</v>
      </c>
      <c r="AJ1029">
        <v>3.9048982718385341</v>
      </c>
      <c r="AK1029">
        <v>6.5632736371506406E-2</v>
      </c>
      <c r="AL1029">
        <v>65.632736371506411</v>
      </c>
      <c r="AM1029">
        <v>0.40618613504924672</v>
      </c>
      <c r="AN1029">
        <v>0.61887734308391118</v>
      </c>
      <c r="AO1029">
        <v>1714.0318908401789</v>
      </c>
      <c r="AP1029">
        <f>AO1029*(AN1029/100)</f>
        <v>10.607755025642623</v>
      </c>
      <c r="AQ1029">
        <v>1.714031754093453E-3</v>
      </c>
      <c r="AR1029">
        <v>25.208572566987311</v>
      </c>
      <c r="AS1029">
        <v>0.31202028826390149</v>
      </c>
      <c r="AT1029">
        <v>2.322016492560229E-5</v>
      </c>
      <c r="AU1029">
        <v>29.9962844441391</v>
      </c>
      <c r="AV1029" t="str">
        <f>VLOOKUP(_xlfn.CONCAT(B1029:C1029),Sheet2!C:G,5,0)</f>
        <v>10.0, 68.0</v>
      </c>
      <c r="AW1029">
        <f>ROUND(H1029,-2)</f>
        <v>400</v>
      </c>
      <c r="AX1029">
        <f>VLOOKUP(_xlfn.CONCAT(B1029:C1029),Sheet2!C:G,4,0)</f>
        <v>2.1362830044410592E-3</v>
      </c>
      <c r="AY1029">
        <f>(AJ1029*0.000001)/(VLOOKUP(_xlfn.CONCAT(B1029:C1029),Sheet2!$C:$G,4,0)*VLOOKUP(AA1029,Sheet3!$A$1:$B$5,2,0)*SQRT(8*1.380649E-23*Sheet3!$D$2/(PI()*VLOOKUP(AA1029,Sheet3!$A$1:$B$5,2,0))))</f>
        <v>2.2007599126473617E+19</v>
      </c>
      <c r="AZ1029" t="str">
        <f>VLOOKUP(_xlfn.CONCAT(B1029:C1029),Sheet2!C:H,6,0)</f>
        <v>+1, +0</v>
      </c>
      <c r="BA1029">
        <f>VLOOKUP(_xlfn.CONCAT(B1029:C1029),Sheet2!C:G,2,0)</f>
        <v>10</v>
      </c>
      <c r="BB1029">
        <f>VLOOKUP(_xlfn.CONCAT(B1029:C1029),Sheet2!C:G,3,0)</f>
        <v>68</v>
      </c>
    </row>
    <row r="1030" spans="1:54" x14ac:dyDescent="0.25">
      <c r="A1030" t="s">
        <v>54</v>
      </c>
      <c r="B1030" t="s">
        <v>55</v>
      </c>
      <c r="C1030" t="s">
        <v>50</v>
      </c>
      <c r="D1030" t="s">
        <v>51</v>
      </c>
      <c r="E1030" s="1">
        <v>45720.497266473853</v>
      </c>
      <c r="F1030">
        <v>0.44785810694444489</v>
      </c>
      <c r="G1030">
        <v>447.85810694444501</v>
      </c>
      <c r="H1030">
        <v>400.1</v>
      </c>
      <c r="I1030">
        <v>9.1006366942430746E-13</v>
      </c>
      <c r="J1030">
        <v>5.4684437500000014</v>
      </c>
      <c r="K1030">
        <v>1.102094199197559E-2</v>
      </c>
      <c r="L1030">
        <v>2187.9243443750011</v>
      </c>
      <c r="M1030">
        <v>1.002975890972974E-14</v>
      </c>
      <c r="N1030">
        <v>44.841357499999987</v>
      </c>
      <c r="O1030">
        <v>9.6881922969236864</v>
      </c>
      <c r="P1030">
        <v>2.0721487500000002</v>
      </c>
      <c r="Q1030">
        <v>7.2441660097252454E-4</v>
      </c>
      <c r="R1030">
        <v>92.917962891928127</v>
      </c>
      <c r="S1030">
        <v>44.841357499999987</v>
      </c>
      <c r="T1030">
        <v>9.6881922969236864</v>
      </c>
      <c r="U1030">
        <v>2.0721487500000002</v>
      </c>
      <c r="V1030">
        <v>7.2441660097252454E-4</v>
      </c>
      <c r="W1030">
        <v>92.917962891928127</v>
      </c>
      <c r="X1030">
        <v>7.018287333305652E-3</v>
      </c>
      <c r="Y1030">
        <f>S1030/U1030</f>
        <v>21.640028255693508</v>
      </c>
      <c r="Z1030">
        <f>(((Y1030/13)-1)/(0.0039))+23</f>
        <v>193.41475849494097</v>
      </c>
      <c r="AA1030" t="s">
        <v>52</v>
      </c>
      <c r="AB1030">
        <v>40</v>
      </c>
      <c r="AC1030">
        <v>3.9048101785061471</v>
      </c>
      <c r="AD1030" t="s">
        <v>52</v>
      </c>
      <c r="AE1030">
        <v>0</v>
      </c>
      <c r="AF1030">
        <v>0</v>
      </c>
      <c r="AG1030" t="s">
        <v>53</v>
      </c>
      <c r="AH1030">
        <v>5</v>
      </c>
      <c r="AI1030">
        <v>0.31152560660314399</v>
      </c>
      <c r="AJ1030">
        <v>3.9048101785061471</v>
      </c>
      <c r="AK1030">
        <v>6.5309184426552119E-2</v>
      </c>
      <c r="AL1030">
        <v>65.309184426552122</v>
      </c>
      <c r="AM1030">
        <v>0.40592320458530662</v>
      </c>
      <c r="AN1030">
        <v>0.62154076513053858</v>
      </c>
      <c r="AO1030">
        <v>1705.6206475022241</v>
      </c>
      <c r="AP1030">
        <f>AO1030*(AN1030/100)</f>
        <v>10.60112762270977</v>
      </c>
      <c r="AQ1030">
        <v>1.705620511427885E-3</v>
      </c>
      <c r="AR1030">
        <v>24.962397684763062</v>
      </c>
      <c r="AS1030">
        <v>0.31030295512960843</v>
      </c>
      <c r="AT1030">
        <v>2.3945466574871991E-5</v>
      </c>
      <c r="AU1030">
        <v>29.849836715998631</v>
      </c>
      <c r="AV1030" t="str">
        <f>VLOOKUP(_xlfn.CONCAT(B1030:C1030),Sheet2!C:G,5,0)</f>
        <v>10.0, 68.0</v>
      </c>
      <c r="AW1030">
        <f>ROUND(H1030,-2)</f>
        <v>400</v>
      </c>
      <c r="AX1030">
        <f>VLOOKUP(_xlfn.CONCAT(B1030:C1030),Sheet2!C:G,4,0)</f>
        <v>2.1362830044410592E-3</v>
      </c>
      <c r="AY1030">
        <f>(AJ1030*0.000001)/(VLOOKUP(_xlfn.CONCAT(B1030:C1030),Sheet2!$C:$G,4,0)*VLOOKUP(AA1030,Sheet3!$A$1:$B$5,2,0)*SQRT(8*1.380649E-23*Sheet3!$D$2/(PI()*VLOOKUP(AA1030,Sheet3!$A$1:$B$5,2,0))))</f>
        <v>2.2007102641646121E+19</v>
      </c>
      <c r="AZ1030" t="str">
        <f>VLOOKUP(_xlfn.CONCAT(B1030:C1030),Sheet2!C:H,6,0)</f>
        <v>+1, +0</v>
      </c>
      <c r="BA1030">
        <f>VLOOKUP(_xlfn.CONCAT(B1030:C1030),Sheet2!C:G,2,0)</f>
        <v>10</v>
      </c>
      <c r="BB1030">
        <f>VLOOKUP(_xlfn.CONCAT(B1030:C1030),Sheet2!C:G,3,0)</f>
        <v>68</v>
      </c>
    </row>
    <row r="1031" spans="1:54" x14ac:dyDescent="0.25">
      <c r="A1031" t="s">
        <v>54</v>
      </c>
      <c r="B1031" t="s">
        <v>55</v>
      </c>
      <c r="C1031" t="s">
        <v>50</v>
      </c>
      <c r="D1031" t="s">
        <v>51</v>
      </c>
      <c r="E1031" s="1">
        <v>45720.497696449042</v>
      </c>
      <c r="F1031">
        <v>0.44508240833333312</v>
      </c>
      <c r="G1031">
        <v>445.08240833333309</v>
      </c>
      <c r="H1031">
        <v>400.1</v>
      </c>
      <c r="I1031">
        <v>9.1006366942430746E-13</v>
      </c>
      <c r="J1031">
        <v>5.4415200000000006</v>
      </c>
      <c r="K1031">
        <v>7.240692960150826E-3</v>
      </c>
      <c r="L1031">
        <v>2177.152152000001</v>
      </c>
      <c r="M1031">
        <v>6.5894916044896112E-15</v>
      </c>
      <c r="N1031">
        <v>38.152152499999993</v>
      </c>
      <c r="O1031">
        <v>17.912516744427471</v>
      </c>
      <c r="P1031">
        <v>2.0673387499999998</v>
      </c>
      <c r="Q1031">
        <v>6.9972169507830453E-4</v>
      </c>
      <c r="R1031">
        <v>78.873423259159367</v>
      </c>
      <c r="S1031">
        <v>38.152152499999993</v>
      </c>
      <c r="T1031">
        <v>17.912516744427471</v>
      </c>
      <c r="U1031">
        <v>2.0673387499999998</v>
      </c>
      <c r="V1031">
        <v>6.9972169507830453E-4</v>
      </c>
      <c r="W1031">
        <v>78.873423259159367</v>
      </c>
      <c r="X1031">
        <v>1.2533776579529299E-2</v>
      </c>
      <c r="Y1031">
        <f>S1031/U1031</f>
        <v>18.454717447733227</v>
      </c>
      <c r="Z1031">
        <f>(((Y1031/13)-1)/(0.0039))+23</f>
        <v>130.58811533990584</v>
      </c>
      <c r="AA1031" t="s">
        <v>52</v>
      </c>
      <c r="AB1031">
        <v>40</v>
      </c>
      <c r="AC1031">
        <v>3.9048044581598891</v>
      </c>
      <c r="AD1031" t="s">
        <v>52</v>
      </c>
      <c r="AE1031">
        <v>0</v>
      </c>
      <c r="AF1031">
        <v>0</v>
      </c>
      <c r="AG1031" t="s">
        <v>53</v>
      </c>
      <c r="AH1031">
        <v>5</v>
      </c>
      <c r="AI1031">
        <v>0.31153108313550831</v>
      </c>
      <c r="AJ1031">
        <v>3.9048044581598891</v>
      </c>
      <c r="AK1031">
        <v>6.4907950148648155E-2</v>
      </c>
      <c r="AL1031">
        <v>64.907950148648155</v>
      </c>
      <c r="AM1031">
        <v>0.40559871661740587</v>
      </c>
      <c r="AN1031">
        <v>0.62488295453566001</v>
      </c>
      <c r="AO1031">
        <v>1695.1444596180929</v>
      </c>
      <c r="AP1031">
        <f>AO1031*(AN1031/100)</f>
        <v>10.592668782909087</v>
      </c>
      <c r="AQ1031">
        <v>1.695144324376968E-3</v>
      </c>
      <c r="AR1031">
        <v>24.778654525865011</v>
      </c>
      <c r="AS1031">
        <v>0.30967517699081859</v>
      </c>
      <c r="AT1031">
        <v>2.3912360441432991E-5</v>
      </c>
      <c r="AU1031">
        <v>29.81323564778037</v>
      </c>
      <c r="AV1031" t="str">
        <f>VLOOKUP(_xlfn.CONCAT(B1031:C1031),Sheet2!C:G,5,0)</f>
        <v>10.0, 68.0</v>
      </c>
      <c r="AW1031">
        <f>ROUND(H1031,-2)</f>
        <v>400</v>
      </c>
      <c r="AX1031">
        <f>VLOOKUP(_xlfn.CONCAT(B1031:C1031),Sheet2!C:G,4,0)</f>
        <v>2.1362830044410592E-3</v>
      </c>
      <c r="AY1031">
        <f>(AJ1031*0.000001)/(VLOOKUP(_xlfn.CONCAT(B1031:C1031),Sheet2!$C:$G,4,0)*VLOOKUP(AA1031,Sheet3!$A$1:$B$5,2,0)*SQRT(8*1.380649E-23*Sheet3!$D$2/(PI()*VLOOKUP(AA1031,Sheet3!$A$1:$B$5,2,0))))</f>
        <v>2.2007070402371609E+19</v>
      </c>
      <c r="AZ1031" t="str">
        <f>VLOOKUP(_xlfn.CONCAT(B1031:C1031),Sheet2!C:H,6,0)</f>
        <v>+1, +0</v>
      </c>
      <c r="BA1031">
        <f>VLOOKUP(_xlfn.CONCAT(B1031:C1031),Sheet2!C:G,2,0)</f>
        <v>10</v>
      </c>
      <c r="BB1031">
        <f>VLOOKUP(_xlfn.CONCAT(B1031:C1031),Sheet2!C:G,3,0)</f>
        <v>68</v>
      </c>
    </row>
    <row r="1032" spans="1:54" x14ac:dyDescent="0.25">
      <c r="A1032" t="s">
        <v>54</v>
      </c>
      <c r="B1032" t="s">
        <v>55</v>
      </c>
      <c r="C1032" t="s">
        <v>50</v>
      </c>
      <c r="D1032" t="s">
        <v>51</v>
      </c>
      <c r="E1032" s="1">
        <v>45720.498116701972</v>
      </c>
      <c r="F1032">
        <v>0.51959206666666624</v>
      </c>
      <c r="G1032">
        <v>519.59206666666626</v>
      </c>
      <c r="H1032">
        <v>500.10000000000008</v>
      </c>
      <c r="I1032">
        <v>5.3466240578678068E-12</v>
      </c>
      <c r="J1032">
        <v>5.6435762499999997</v>
      </c>
      <c r="K1032">
        <v>1.173664654096452E-2</v>
      </c>
      <c r="L1032">
        <v>2822.352482625</v>
      </c>
      <c r="M1032">
        <v>6.2751436754611863E-14</v>
      </c>
      <c r="N1032">
        <v>39.669496250000002</v>
      </c>
      <c r="O1032">
        <v>16.651642100354032</v>
      </c>
      <c r="P1032">
        <v>2.0628150000000001</v>
      </c>
      <c r="Q1032">
        <v>6.7367818940407146E-4</v>
      </c>
      <c r="R1032">
        <v>81.830831906943757</v>
      </c>
      <c r="S1032">
        <v>39.669496250000002</v>
      </c>
      <c r="T1032">
        <v>16.651642100354032</v>
      </c>
      <c r="U1032">
        <v>2.0628150000000001</v>
      </c>
      <c r="V1032">
        <v>6.7367818940407146E-4</v>
      </c>
      <c r="W1032">
        <v>81.830831906943757</v>
      </c>
      <c r="X1032">
        <v>1.1217848100771109E-2</v>
      </c>
      <c r="Y1032">
        <f>S1032/U1032</f>
        <v>19.230758090279544</v>
      </c>
      <c r="Z1032">
        <f>(((Y1032/13)-1)/(0.0039))+23</f>
        <v>145.89463688914287</v>
      </c>
      <c r="AA1032" t="s">
        <v>52</v>
      </c>
      <c r="AB1032">
        <v>40</v>
      </c>
      <c r="AC1032">
        <v>3.9048118946100252</v>
      </c>
      <c r="AD1032" t="s">
        <v>52</v>
      </c>
      <c r="AE1032">
        <v>0</v>
      </c>
      <c r="AF1032">
        <v>0</v>
      </c>
      <c r="AG1032" t="s">
        <v>53</v>
      </c>
      <c r="AH1032">
        <v>5</v>
      </c>
      <c r="AI1032">
        <v>0.31153144823766588</v>
      </c>
      <c r="AJ1032">
        <v>3.9048118946100252</v>
      </c>
      <c r="AK1032">
        <v>7.5678510337915589E-2</v>
      </c>
      <c r="AL1032">
        <v>75.678510337915583</v>
      </c>
      <c r="AM1032">
        <v>0.41489986652959032</v>
      </c>
      <c r="AN1032">
        <v>0.54824000191996625</v>
      </c>
      <c r="AO1032">
        <v>1976.426044970638</v>
      </c>
      <c r="AP1032">
        <f>AO1032*(AN1032/100)</f>
        <v>10.83555818689374</v>
      </c>
      <c r="AQ1032">
        <v>1.976425887288569E-3</v>
      </c>
      <c r="AR1032">
        <v>25.983867002646299</v>
      </c>
      <c r="AS1032">
        <v>0.28490790590837911</v>
      </c>
      <c r="AT1032">
        <v>2.5251720621539091E-5</v>
      </c>
      <c r="AU1032">
        <v>26.813982592113678</v>
      </c>
      <c r="AV1032" t="str">
        <f>VLOOKUP(_xlfn.CONCAT(B1032:C1032),Sheet2!C:G,5,0)</f>
        <v>10.0, 68.0</v>
      </c>
      <c r="AW1032">
        <f>ROUND(H1032,-2)</f>
        <v>500</v>
      </c>
      <c r="AX1032">
        <f>VLOOKUP(_xlfn.CONCAT(B1032:C1032),Sheet2!C:G,4,0)</f>
        <v>2.1362830044410592E-3</v>
      </c>
      <c r="AY1032">
        <f>(AJ1032*0.000001)/(VLOOKUP(_xlfn.CONCAT(B1032:C1032),Sheet2!$C:$G,4,0)*VLOOKUP(AA1032,Sheet3!$A$1:$B$5,2,0)*SQRT(8*1.380649E-23*Sheet3!$D$2/(PI()*VLOOKUP(AA1032,Sheet3!$A$1:$B$5,2,0))))</f>
        <v>2.2007112313428476E+19</v>
      </c>
      <c r="AZ1032" t="str">
        <f>VLOOKUP(_xlfn.CONCAT(B1032:C1032),Sheet2!C:H,6,0)</f>
        <v>+1, +0</v>
      </c>
      <c r="BA1032">
        <f>VLOOKUP(_xlfn.CONCAT(B1032:C1032),Sheet2!C:G,2,0)</f>
        <v>10</v>
      </c>
      <c r="BB1032">
        <f>VLOOKUP(_xlfn.CONCAT(B1032:C1032),Sheet2!C:G,3,0)</f>
        <v>68</v>
      </c>
    </row>
    <row r="1033" spans="1:54" x14ac:dyDescent="0.25">
      <c r="A1033" t="s">
        <v>54</v>
      </c>
      <c r="B1033" t="s">
        <v>55</v>
      </c>
      <c r="C1033" t="s">
        <v>50</v>
      </c>
      <c r="D1033" t="s">
        <v>51</v>
      </c>
      <c r="E1033" s="1">
        <v>45720.498766815021</v>
      </c>
      <c r="F1033">
        <v>0.34157462777777781</v>
      </c>
      <c r="G1033">
        <v>341.57462777777778</v>
      </c>
      <c r="H1033">
        <v>199.894375</v>
      </c>
      <c r="I1033">
        <v>0.27852797285834818</v>
      </c>
      <c r="J1033">
        <v>6.9266462500000001</v>
      </c>
      <c r="K1033">
        <v>1.7698379918856699E-2</v>
      </c>
      <c r="L1033">
        <v>1384.597622989844</v>
      </c>
      <c r="M1033">
        <v>4.9294938816760543E-3</v>
      </c>
      <c r="N1033">
        <v>45.213102500000012</v>
      </c>
      <c r="O1033">
        <v>8.9587446834013242</v>
      </c>
      <c r="P1033">
        <v>2.056683749999999</v>
      </c>
      <c r="Q1033">
        <v>6.7958785962426984E-3</v>
      </c>
      <c r="R1033">
        <v>92.989053198834355</v>
      </c>
      <c r="S1033">
        <v>45.213102500000012</v>
      </c>
      <c r="T1033">
        <v>8.9587446834013242</v>
      </c>
      <c r="U1033">
        <v>2.056683749999999</v>
      </c>
      <c r="V1033">
        <v>6.7958785962426984E-3</v>
      </c>
      <c r="W1033">
        <v>92.989053198834355</v>
      </c>
      <c r="X1033">
        <v>6.0882541243130119E-2</v>
      </c>
      <c r="Y1033">
        <f>S1033/U1033</f>
        <v>21.983497705955052</v>
      </c>
      <c r="Z1033">
        <f>(((Y1033/13)-1)/(0.0039))+23</f>
        <v>200.18930386499116</v>
      </c>
      <c r="AA1033" t="s">
        <v>52</v>
      </c>
      <c r="AB1033">
        <v>50</v>
      </c>
      <c r="AC1033">
        <v>4.8900728935548834</v>
      </c>
      <c r="AD1033" t="s">
        <v>52</v>
      </c>
      <c r="AE1033">
        <v>0</v>
      </c>
      <c r="AF1033">
        <v>0</v>
      </c>
      <c r="AG1033" t="s">
        <v>53</v>
      </c>
      <c r="AH1033">
        <v>5</v>
      </c>
      <c r="AI1033">
        <v>0.31153035293119308</v>
      </c>
      <c r="AJ1033">
        <v>4.8900728935548834</v>
      </c>
      <c r="AK1033">
        <v>4.9945637805949461E-2</v>
      </c>
      <c r="AL1033">
        <v>49.94563780594946</v>
      </c>
      <c r="AM1033">
        <v>0.39477735581750067</v>
      </c>
      <c r="AN1033">
        <v>0.79041408451185158</v>
      </c>
      <c r="AO1033">
        <v>1041.574506458719</v>
      </c>
      <c r="AP1033">
        <f>AO1033*(AN1033/100)</f>
        <v>8.2327515997345202</v>
      </c>
      <c r="AQ1033">
        <v>1.0415744401034599E-3</v>
      </c>
      <c r="AR1033">
        <v>18.42155200953659</v>
      </c>
      <c r="AS1033">
        <v>0.29121308333810653</v>
      </c>
      <c r="AT1033">
        <v>1.7262226243843431E-5</v>
      </c>
      <c r="AU1033">
        <v>36.072312256393218</v>
      </c>
      <c r="AV1033" t="str">
        <f>VLOOKUP(_xlfn.CONCAT(B1033:C1033),Sheet2!C:G,5,0)</f>
        <v>10.0, 68.0</v>
      </c>
      <c r="AW1033">
        <f>ROUND(H1033,-2)</f>
        <v>200</v>
      </c>
      <c r="AX1033">
        <f>VLOOKUP(_xlfn.CONCAT(B1033:C1033),Sheet2!C:G,4,0)</f>
        <v>2.1362830044410592E-3</v>
      </c>
      <c r="AY1033">
        <f>(AJ1033*0.000001)/(VLOOKUP(_xlfn.CONCAT(B1033:C1033),Sheet2!$C:$G,4,0)*VLOOKUP(AA1033,Sheet3!$A$1:$B$5,2,0)*SQRT(8*1.380649E-23*Sheet3!$D$2/(PI()*VLOOKUP(AA1033,Sheet3!$A$1:$B$5,2,0))))</f>
        <v>2.7559940476995035E+19</v>
      </c>
      <c r="AZ1033" t="str">
        <f>VLOOKUP(_xlfn.CONCAT(B1033:C1033),Sheet2!C:H,6,0)</f>
        <v>+1, +0</v>
      </c>
      <c r="BA1033">
        <f>VLOOKUP(_xlfn.CONCAT(B1033:C1033),Sheet2!C:G,2,0)</f>
        <v>10</v>
      </c>
      <c r="BB1033">
        <f>VLOOKUP(_xlfn.CONCAT(B1033:C1033),Sheet2!C:G,3,0)</f>
        <v>68</v>
      </c>
    </row>
    <row r="1034" spans="1:54" x14ac:dyDescent="0.25">
      <c r="A1034" t="s">
        <v>54</v>
      </c>
      <c r="B1034" t="s">
        <v>55</v>
      </c>
      <c r="C1034" t="s">
        <v>50</v>
      </c>
      <c r="D1034" t="s">
        <v>51</v>
      </c>
      <c r="E1034" s="1">
        <v>45720.499148757881</v>
      </c>
      <c r="F1034">
        <v>0.34304954305555491</v>
      </c>
      <c r="G1034">
        <v>343.04954305555492</v>
      </c>
      <c r="H1034">
        <v>199.97537500000001</v>
      </c>
      <c r="I1034">
        <v>0.112458516896356</v>
      </c>
      <c r="J1034">
        <v>6.9397000000000002</v>
      </c>
      <c r="K1034">
        <v>1.7440189226333461E-2</v>
      </c>
      <c r="L1034">
        <v>1387.7691098875</v>
      </c>
      <c r="M1034">
        <v>1.9612978147852669E-3</v>
      </c>
      <c r="N1034">
        <v>40.456344999999999</v>
      </c>
      <c r="O1034">
        <v>17.06378957637661</v>
      </c>
      <c r="P1034">
        <v>2.0938024999999998</v>
      </c>
      <c r="Q1034">
        <v>6.5881431023411896E-4</v>
      </c>
      <c r="R1034">
        <v>84.707596301862495</v>
      </c>
      <c r="S1034">
        <v>40.456344999999999</v>
      </c>
      <c r="T1034">
        <v>17.06378957637661</v>
      </c>
      <c r="U1034">
        <v>2.0938024999999998</v>
      </c>
      <c r="V1034">
        <v>6.5881431023411896E-4</v>
      </c>
      <c r="W1034">
        <v>84.707596301862495</v>
      </c>
      <c r="X1034">
        <v>1.12418687597407E-2</v>
      </c>
      <c r="Y1034">
        <f>S1034/U1034</f>
        <v>19.32194894217578</v>
      </c>
      <c r="Z1034">
        <f>(((Y1034/13)-1)/(0.0039))+23</f>
        <v>147.69327302121857</v>
      </c>
      <c r="AA1034" t="s">
        <v>52</v>
      </c>
      <c r="AB1034">
        <v>50</v>
      </c>
      <c r="AC1034">
        <v>4.8850658744744457</v>
      </c>
      <c r="AD1034" t="s">
        <v>52</v>
      </c>
      <c r="AE1034">
        <v>0</v>
      </c>
      <c r="AF1034">
        <v>0</v>
      </c>
      <c r="AG1034" t="s">
        <v>53</v>
      </c>
      <c r="AH1034">
        <v>5</v>
      </c>
      <c r="AI1034">
        <v>0.31153802007650322</v>
      </c>
      <c r="AJ1034">
        <v>4.8850658744744457</v>
      </c>
      <c r="AK1034">
        <v>5.0158840552126348E-2</v>
      </c>
      <c r="AL1034">
        <v>50.158840552126357</v>
      </c>
      <c r="AM1034">
        <v>0.39491356984821602</v>
      </c>
      <c r="AN1034">
        <v>0.78732595391197602</v>
      </c>
      <c r="AO1034">
        <v>1047.092805476841</v>
      </c>
      <c r="AP1034">
        <f>AO1034*(AN1034/100)</f>
        <v>8.2440334190642091</v>
      </c>
      <c r="AQ1034">
        <v>1.047092738700014E-3</v>
      </c>
      <c r="AR1034">
        <v>18.555699958095559</v>
      </c>
      <c r="AS1034">
        <v>0.29218768340023998</v>
      </c>
      <c r="AT1034">
        <v>1.748823968739897E-5</v>
      </c>
      <c r="AU1034">
        <v>36.143505569303599</v>
      </c>
      <c r="AV1034" t="str">
        <f>VLOOKUP(_xlfn.CONCAT(B1034:C1034),Sheet2!C:G,5,0)</f>
        <v>10.0, 68.0</v>
      </c>
      <c r="AW1034">
        <f>ROUND(H1034,-2)</f>
        <v>200</v>
      </c>
      <c r="AX1034">
        <f>VLOOKUP(_xlfn.CONCAT(B1034:C1034),Sheet2!C:G,4,0)</f>
        <v>2.1362830044410592E-3</v>
      </c>
      <c r="AY1034">
        <f>(AJ1034*0.000001)/(VLOOKUP(_xlfn.CONCAT(B1034:C1034),Sheet2!$C:$G,4,0)*VLOOKUP(AA1034,Sheet3!$A$1:$B$5,2,0)*SQRT(8*1.380649E-23*Sheet3!$D$2/(PI()*VLOOKUP(AA1034,Sheet3!$A$1:$B$5,2,0))))</f>
        <v>2.7531721440013824E+19</v>
      </c>
      <c r="AZ1034" t="str">
        <f>VLOOKUP(_xlfn.CONCAT(B1034:C1034),Sheet2!C:H,6,0)</f>
        <v>+1, +0</v>
      </c>
      <c r="BA1034">
        <f>VLOOKUP(_xlfn.CONCAT(B1034:C1034),Sheet2!C:G,2,0)</f>
        <v>10</v>
      </c>
      <c r="BB1034">
        <f>VLOOKUP(_xlfn.CONCAT(B1034:C1034),Sheet2!C:G,3,0)</f>
        <v>68</v>
      </c>
    </row>
    <row r="1035" spans="1:54" x14ac:dyDescent="0.25">
      <c r="A1035" t="s">
        <v>54</v>
      </c>
      <c r="B1035" t="s">
        <v>55</v>
      </c>
      <c r="C1035" t="s">
        <v>50</v>
      </c>
      <c r="D1035" t="s">
        <v>51</v>
      </c>
      <c r="E1035" s="1">
        <v>45720.499606394973</v>
      </c>
      <c r="F1035">
        <v>0.33812951527777718</v>
      </c>
      <c r="G1035">
        <v>338.12951527777722</v>
      </c>
      <c r="H1035">
        <v>199.980625</v>
      </c>
      <c r="I1035">
        <v>6.8322355824296896E-2</v>
      </c>
      <c r="J1035">
        <v>6.9679525</v>
      </c>
      <c r="K1035">
        <v>1.58280890904531E-2</v>
      </c>
      <c r="L1035">
        <v>1393.4554959203131</v>
      </c>
      <c r="M1035">
        <v>1.0814123348566081E-3</v>
      </c>
      <c r="N1035">
        <v>44.246733749999997</v>
      </c>
      <c r="O1035">
        <v>12.64933370446122</v>
      </c>
      <c r="P1035">
        <v>2.0896675</v>
      </c>
      <c r="Q1035">
        <v>6.6143073202461417E-4</v>
      </c>
      <c r="R1035">
        <v>92.460961498528135</v>
      </c>
      <c r="S1035">
        <v>44.246733749999997</v>
      </c>
      <c r="T1035">
        <v>12.64933370446122</v>
      </c>
      <c r="U1035">
        <v>2.0896675</v>
      </c>
      <c r="V1035">
        <v>6.6143073202461417E-4</v>
      </c>
      <c r="W1035">
        <v>92.460961498528135</v>
      </c>
      <c r="X1035">
        <v>8.3666580517654087E-3</v>
      </c>
      <c r="Y1035">
        <f>S1035/U1035</f>
        <v>21.174054604380839</v>
      </c>
      <c r="Z1035">
        <f>(((Y1035/13)-1)/(0.0039))+23</f>
        <v>184.22395669390212</v>
      </c>
      <c r="AA1035" t="s">
        <v>52</v>
      </c>
      <c r="AB1035">
        <v>50</v>
      </c>
      <c r="AC1035">
        <v>4.881088517720614</v>
      </c>
      <c r="AD1035" t="s">
        <v>52</v>
      </c>
      <c r="AE1035">
        <v>0</v>
      </c>
      <c r="AF1035">
        <v>0</v>
      </c>
      <c r="AG1035" t="s">
        <v>53</v>
      </c>
      <c r="AH1035">
        <v>5</v>
      </c>
      <c r="AI1035">
        <v>0.31154429983361409</v>
      </c>
      <c r="AJ1035">
        <v>4.881088517720614</v>
      </c>
      <c r="AK1035">
        <v>4.9447638051688697E-2</v>
      </c>
      <c r="AL1035">
        <v>49.447638051688699</v>
      </c>
      <c r="AM1035">
        <v>0.39446126600842879</v>
      </c>
      <c r="AN1035">
        <v>0.79773530455810615</v>
      </c>
      <c r="AO1035">
        <v>1033.087196405934</v>
      </c>
      <c r="AP1035">
        <f>AO1035*(AN1035/100)</f>
        <v>8.2413012925996778</v>
      </c>
      <c r="AQ1035">
        <v>1.03308713046728E-3</v>
      </c>
      <c r="AR1035">
        <v>17.974272485973621</v>
      </c>
      <c r="AS1035">
        <v>0.28677423471617097</v>
      </c>
      <c r="AT1035">
        <v>1.685582460377912E-5</v>
      </c>
      <c r="AU1035">
        <v>35.485624188543483</v>
      </c>
      <c r="AV1035" t="str">
        <f>VLOOKUP(_xlfn.CONCAT(B1035:C1035),Sheet2!C:G,5,0)</f>
        <v>10.0, 68.0</v>
      </c>
      <c r="AW1035">
        <f>ROUND(H1035,-2)</f>
        <v>200</v>
      </c>
      <c r="AX1035">
        <f>VLOOKUP(_xlfn.CONCAT(B1035:C1035),Sheet2!C:G,4,0)</f>
        <v>2.1362830044410592E-3</v>
      </c>
      <c r="AY1035">
        <f>(AJ1035*0.000001)/(VLOOKUP(_xlfn.CONCAT(B1035:C1035),Sheet2!$C:$G,4,0)*VLOOKUP(AA1035,Sheet3!$A$1:$B$5,2,0)*SQRT(8*1.380649E-23*Sheet3!$D$2/(PI()*VLOOKUP(AA1035,Sheet3!$A$1:$B$5,2,0))))</f>
        <v>2.7509305472444944E+19</v>
      </c>
      <c r="AZ1035" t="str">
        <f>VLOOKUP(_xlfn.CONCAT(B1035:C1035),Sheet2!C:H,6,0)</f>
        <v>+1, +0</v>
      </c>
      <c r="BA1035">
        <f>VLOOKUP(_xlfn.CONCAT(B1035:C1035),Sheet2!C:G,2,0)</f>
        <v>10</v>
      </c>
      <c r="BB1035">
        <f>VLOOKUP(_xlfn.CONCAT(B1035:C1035),Sheet2!C:G,3,0)</f>
        <v>68</v>
      </c>
    </row>
    <row r="1036" spans="1:54" x14ac:dyDescent="0.25">
      <c r="A1036" t="s">
        <v>54</v>
      </c>
      <c r="B1036" t="s">
        <v>55</v>
      </c>
      <c r="C1036" t="s">
        <v>50</v>
      </c>
      <c r="D1036" t="s">
        <v>51</v>
      </c>
      <c r="E1036" s="1">
        <v>45720.500115536459</v>
      </c>
      <c r="F1036">
        <v>0.45800879305555497</v>
      </c>
      <c r="G1036">
        <v>458.00879305555497</v>
      </c>
      <c r="H1036">
        <v>298.77449999999999</v>
      </c>
      <c r="I1036">
        <v>1.182210546908433</v>
      </c>
      <c r="J1036">
        <v>7.3046300000000004</v>
      </c>
      <c r="K1036">
        <v>1.364242444292273E-2</v>
      </c>
      <c r="L1036">
        <v>2182.4371759350001</v>
      </c>
      <c r="M1036">
        <v>1.6128218061824649E-2</v>
      </c>
      <c r="N1036">
        <v>42.350732500000007</v>
      </c>
      <c r="O1036">
        <v>15.142269211780929</v>
      </c>
      <c r="P1036">
        <v>4.2086012500000001</v>
      </c>
      <c r="Q1036">
        <v>9.6577444800947632</v>
      </c>
      <c r="R1036">
        <v>178.23734573791569</v>
      </c>
      <c r="S1036">
        <v>42.350732500000007</v>
      </c>
      <c r="T1036">
        <v>15.142269211780929</v>
      </c>
      <c r="U1036">
        <v>4.2086012500000001</v>
      </c>
      <c r="V1036">
        <v>9.6577444800947632</v>
      </c>
      <c r="W1036">
        <v>178.23734573791569</v>
      </c>
      <c r="X1036">
        <v>146.24016689618611</v>
      </c>
      <c r="Y1036">
        <f>S1036/U1036</f>
        <v>10.062899757965905</v>
      </c>
      <c r="AA1036" t="s">
        <v>52</v>
      </c>
      <c r="AB1036">
        <v>50</v>
      </c>
      <c r="AC1036">
        <v>4.8800010798967932</v>
      </c>
      <c r="AD1036" t="s">
        <v>52</v>
      </c>
      <c r="AE1036">
        <v>0</v>
      </c>
      <c r="AF1036">
        <v>0</v>
      </c>
      <c r="AG1036" t="s">
        <v>53</v>
      </c>
      <c r="AH1036">
        <v>5</v>
      </c>
      <c r="AI1036">
        <v>0.31153685174959872</v>
      </c>
      <c r="AJ1036">
        <v>4.8800010798967932</v>
      </c>
      <c r="AK1036">
        <v>6.677649186249511E-2</v>
      </c>
      <c r="AL1036">
        <v>66.776491862495106</v>
      </c>
      <c r="AM1036">
        <v>0.40712462066652821</v>
      </c>
      <c r="AN1036">
        <v>0.60968255341246669</v>
      </c>
      <c r="AO1036">
        <v>1395.4420070161691</v>
      </c>
      <c r="AP1036">
        <f>AO1036*(AN1036/100)</f>
        <v>8.5077664597663514</v>
      </c>
      <c r="AQ1036">
        <v>1.395441917931848E-3</v>
      </c>
      <c r="AR1036">
        <v>20.93415976190148</v>
      </c>
      <c r="AS1036">
        <v>0.25526383954361209</v>
      </c>
      <c r="AT1036">
        <v>1.9353572538366292E-5</v>
      </c>
      <c r="AU1036">
        <v>30.597211502267751</v>
      </c>
      <c r="AV1036" t="str">
        <f>VLOOKUP(_xlfn.CONCAT(B1036:C1036),Sheet2!C:G,5,0)</f>
        <v>10.0, 68.0</v>
      </c>
      <c r="AW1036">
        <f>ROUND(H1036,-2)</f>
        <v>300</v>
      </c>
      <c r="AX1036">
        <f>VLOOKUP(_xlfn.CONCAT(B1036:C1036),Sheet2!C:G,4,0)</f>
        <v>2.1362830044410592E-3</v>
      </c>
      <c r="AY1036">
        <f>(AJ1036*0.000001)/(VLOOKUP(_xlfn.CONCAT(B1036:C1036),Sheet2!$C:$G,4,0)*VLOOKUP(AA1036,Sheet3!$A$1:$B$5,2,0)*SQRT(8*1.380649E-23*Sheet3!$D$2/(PI()*VLOOKUP(AA1036,Sheet3!$A$1:$B$5,2,0))))</f>
        <v>2.7503176786360029E+19</v>
      </c>
      <c r="AZ1036" t="str">
        <f>VLOOKUP(_xlfn.CONCAT(B1036:C1036),Sheet2!C:H,6,0)</f>
        <v>+1, +0</v>
      </c>
      <c r="BA1036">
        <f>VLOOKUP(_xlfn.CONCAT(B1036:C1036),Sheet2!C:G,2,0)</f>
        <v>10</v>
      </c>
      <c r="BB1036">
        <f>VLOOKUP(_xlfn.CONCAT(B1036:C1036),Sheet2!C:G,3,0)</f>
        <v>68</v>
      </c>
    </row>
    <row r="1037" spans="1:54" x14ac:dyDescent="0.25">
      <c r="A1037" t="s">
        <v>54</v>
      </c>
      <c r="B1037" t="s">
        <v>55</v>
      </c>
      <c r="C1037" t="s">
        <v>50</v>
      </c>
      <c r="D1037" t="s">
        <v>51</v>
      </c>
      <c r="E1037" s="1">
        <v>45720.500539724613</v>
      </c>
      <c r="F1037">
        <v>0.46360115138888908</v>
      </c>
      <c r="G1037">
        <v>463.60115138888909</v>
      </c>
      <c r="H1037">
        <v>297.54349999999999</v>
      </c>
      <c r="I1037">
        <v>2.639069648714008</v>
      </c>
      <c r="J1037">
        <v>7.27734375</v>
      </c>
      <c r="K1037">
        <v>2.5030906271517071E-2</v>
      </c>
      <c r="L1037">
        <v>2165.326330078125</v>
      </c>
      <c r="M1037">
        <v>6.6058305020965838E-2</v>
      </c>
      <c r="N1037">
        <v>44.245666249999992</v>
      </c>
      <c r="O1037">
        <v>12.65231398129259</v>
      </c>
      <c r="P1037">
        <v>2.07857125</v>
      </c>
      <c r="Q1037">
        <v>5.317677205659996E-4</v>
      </c>
      <c r="R1037">
        <v>91.967769804345295</v>
      </c>
      <c r="S1037">
        <v>44.245666249999992</v>
      </c>
      <c r="T1037">
        <v>12.65231398129259</v>
      </c>
      <c r="U1037">
        <v>2.07857125</v>
      </c>
      <c r="V1037">
        <v>5.317677205659996E-4</v>
      </c>
      <c r="W1037">
        <v>91.967769804345295</v>
      </c>
      <c r="X1037">
        <v>6.7280921657172886E-3</v>
      </c>
      <c r="Y1037">
        <f>S1037/U1037</f>
        <v>21.286576656922389</v>
      </c>
      <c r="Z1037">
        <f>(((Y1037/13)-1)/(0.0039))+23</f>
        <v>186.44332656651656</v>
      </c>
      <c r="AA1037" t="s">
        <v>52</v>
      </c>
      <c r="AB1037">
        <v>50</v>
      </c>
      <c r="AC1037">
        <v>4.8798637915865788</v>
      </c>
      <c r="AD1037" t="s">
        <v>52</v>
      </c>
      <c r="AE1037">
        <v>0</v>
      </c>
      <c r="AF1037">
        <v>0</v>
      </c>
      <c r="AG1037" t="s">
        <v>53</v>
      </c>
      <c r="AH1037">
        <v>5</v>
      </c>
      <c r="AI1037">
        <v>0.31153006084946699</v>
      </c>
      <c r="AJ1037">
        <v>4.8798637915865788</v>
      </c>
      <c r="AK1037">
        <v>6.7584881450857795E-2</v>
      </c>
      <c r="AL1037">
        <v>67.584881450857793</v>
      </c>
      <c r="AM1037">
        <v>0.40779637786278411</v>
      </c>
      <c r="AN1037">
        <v>0.60338402481226561</v>
      </c>
      <c r="AO1037">
        <v>1412.3748236901199</v>
      </c>
      <c r="AP1037">
        <f>AO1037*(AN1037/100)</f>
        <v>8.5220440566165863</v>
      </c>
      <c r="AQ1037">
        <v>1.4123747335242449E-3</v>
      </c>
      <c r="AR1037">
        <v>21.614144975192769</v>
      </c>
      <c r="AS1037">
        <v>0.26083259576015239</v>
      </c>
      <c r="AT1037">
        <v>2.0733529685623552E-5</v>
      </c>
      <c r="AU1037">
        <v>31.212330682931899</v>
      </c>
      <c r="AV1037" t="str">
        <f>VLOOKUP(_xlfn.CONCAT(B1037:C1037),Sheet2!C:G,5,0)</f>
        <v>10.0, 68.0</v>
      </c>
      <c r="AW1037">
        <f>ROUND(H1037,-2)</f>
        <v>300</v>
      </c>
      <c r="AX1037">
        <f>VLOOKUP(_xlfn.CONCAT(B1037:C1037),Sheet2!C:G,4,0)</f>
        <v>2.1362830044410592E-3</v>
      </c>
      <c r="AY1037">
        <f>(AJ1037*0.000001)/(VLOOKUP(_xlfn.CONCAT(B1037:C1037),Sheet2!$C:$G,4,0)*VLOOKUP(AA1037,Sheet3!$A$1:$B$5,2,0)*SQRT(8*1.380649E-23*Sheet3!$D$2/(PI()*VLOOKUP(AA1037,Sheet3!$A$1:$B$5,2,0))))</f>
        <v>2.750240304377172E+19</v>
      </c>
      <c r="AZ1037" t="str">
        <f>VLOOKUP(_xlfn.CONCAT(B1037:C1037),Sheet2!C:H,6,0)</f>
        <v>+1, +0</v>
      </c>
      <c r="BA1037">
        <f>VLOOKUP(_xlfn.CONCAT(B1037:C1037),Sheet2!C:G,2,0)</f>
        <v>10</v>
      </c>
      <c r="BB1037">
        <f>VLOOKUP(_xlfn.CONCAT(B1037:C1037),Sheet2!C:G,3,0)</f>
        <v>68</v>
      </c>
    </row>
    <row r="1038" spans="1:54" x14ac:dyDescent="0.25">
      <c r="A1038" t="s">
        <v>54</v>
      </c>
      <c r="B1038" t="s">
        <v>55</v>
      </c>
      <c r="C1038" t="s">
        <v>50</v>
      </c>
      <c r="D1038" t="s">
        <v>51</v>
      </c>
      <c r="E1038" s="1">
        <v>45720.500975833973</v>
      </c>
      <c r="F1038">
        <v>0.45539744305555541</v>
      </c>
      <c r="G1038">
        <v>455.39744305555541</v>
      </c>
      <c r="H1038">
        <v>297.12025</v>
      </c>
      <c r="I1038">
        <v>2.292440630104339</v>
      </c>
      <c r="J1038">
        <v>7.2819349999999998</v>
      </c>
      <c r="K1038">
        <v>1.7136740058271881E-2</v>
      </c>
      <c r="L1038">
        <v>2163.6103476837502</v>
      </c>
      <c r="M1038">
        <v>3.9284959177119057E-2</v>
      </c>
      <c r="N1038">
        <v>46.198990000000002</v>
      </c>
      <c r="O1038">
        <v>9.0124063532023868</v>
      </c>
      <c r="P1038">
        <v>4.0856487500000016</v>
      </c>
      <c r="Q1038">
        <v>9.4071273227248025</v>
      </c>
      <c r="R1038">
        <v>188.7528457447626</v>
      </c>
      <c r="S1038">
        <v>46.198990000000002</v>
      </c>
      <c r="T1038">
        <v>9.0124063532023868</v>
      </c>
      <c r="U1038">
        <v>4.0856487500000016</v>
      </c>
      <c r="V1038">
        <v>9.4071273227248025</v>
      </c>
      <c r="W1038">
        <v>188.7528457447626</v>
      </c>
      <c r="X1038">
        <v>84.780854048708775</v>
      </c>
      <c r="Y1038">
        <f>S1038/U1038</f>
        <v>11.307626481596095</v>
      </c>
      <c r="AA1038" t="s">
        <v>52</v>
      </c>
      <c r="AB1038">
        <v>50</v>
      </c>
      <c r="AC1038">
        <v>4.8800863130560517</v>
      </c>
      <c r="AD1038" t="s">
        <v>52</v>
      </c>
      <c r="AE1038">
        <v>0</v>
      </c>
      <c r="AF1038">
        <v>0</v>
      </c>
      <c r="AG1038" t="s">
        <v>53</v>
      </c>
      <c r="AH1038">
        <v>5</v>
      </c>
      <c r="AI1038">
        <v>0.31153590248398888</v>
      </c>
      <c r="AJ1038">
        <v>4.8800863130560517</v>
      </c>
      <c r="AK1038">
        <v>6.6399014593381725E-2</v>
      </c>
      <c r="AL1038">
        <v>66.399014593381722</v>
      </c>
      <c r="AM1038">
        <v>0.40681333684453852</v>
      </c>
      <c r="AN1038">
        <v>0.61267978046934346</v>
      </c>
      <c r="AO1038">
        <v>1387.5295530010201</v>
      </c>
      <c r="AP1038">
        <f>AO1038*(AN1038/100)</f>
        <v>8.5011130192739124</v>
      </c>
      <c r="AQ1038">
        <v>1.387529464423643E-3</v>
      </c>
      <c r="AR1038">
        <v>20.87789550263378</v>
      </c>
      <c r="AS1038">
        <v>0.25582928866431109</v>
      </c>
      <c r="AT1038">
        <v>1.9202658836812831E-5</v>
      </c>
      <c r="AU1038">
        <v>30.68898920014184</v>
      </c>
      <c r="AV1038" t="str">
        <f>VLOOKUP(_xlfn.CONCAT(B1038:C1038),Sheet2!C:G,5,0)</f>
        <v>10.0, 68.0</v>
      </c>
      <c r="AW1038">
        <f>ROUND(H1038,-2)</f>
        <v>300</v>
      </c>
      <c r="AX1038">
        <f>VLOOKUP(_xlfn.CONCAT(B1038:C1038),Sheet2!C:G,4,0)</f>
        <v>2.1362830044410592E-3</v>
      </c>
      <c r="AY1038">
        <f>(AJ1038*0.000001)/(VLOOKUP(_xlfn.CONCAT(B1038:C1038),Sheet2!$C:$G,4,0)*VLOOKUP(AA1038,Sheet3!$A$1:$B$5,2,0)*SQRT(8*1.380649E-23*Sheet3!$D$2/(PI()*VLOOKUP(AA1038,Sheet3!$A$1:$B$5,2,0))))</f>
        <v>2.7503657151550276E+19</v>
      </c>
      <c r="AZ1038" t="str">
        <f>VLOOKUP(_xlfn.CONCAT(B1038:C1038),Sheet2!C:H,6,0)</f>
        <v>+1, +0</v>
      </c>
      <c r="BA1038">
        <f>VLOOKUP(_xlfn.CONCAT(B1038:C1038),Sheet2!C:G,2,0)</f>
        <v>10</v>
      </c>
      <c r="BB1038">
        <f>VLOOKUP(_xlfn.CONCAT(B1038:C1038),Sheet2!C:G,3,0)</f>
        <v>68</v>
      </c>
    </row>
    <row r="1039" spans="1:54" x14ac:dyDescent="0.25">
      <c r="A1039" t="s">
        <v>54</v>
      </c>
      <c r="B1039" t="s">
        <v>55</v>
      </c>
      <c r="C1039" t="s">
        <v>50</v>
      </c>
      <c r="D1039" t="s">
        <v>51</v>
      </c>
      <c r="E1039" s="1">
        <v>45720.501461480097</v>
      </c>
      <c r="F1039">
        <v>0.56175245694444387</v>
      </c>
      <c r="G1039">
        <v>561.75245694444391</v>
      </c>
      <c r="H1039">
        <v>400.09612499999997</v>
      </c>
      <c r="I1039">
        <v>1.9311928003288049E-2</v>
      </c>
      <c r="J1039">
        <v>7.0425050000000002</v>
      </c>
      <c r="K1039">
        <v>1.496403615247118E-2</v>
      </c>
      <c r="L1039">
        <v>2817.678960793125</v>
      </c>
      <c r="M1039">
        <v>2.8898438881512289E-4</v>
      </c>
      <c r="N1039">
        <v>46.141118749999997</v>
      </c>
      <c r="O1039">
        <v>9.1473401103005934</v>
      </c>
      <c r="P1039">
        <v>4.1950762499999996</v>
      </c>
      <c r="Q1039">
        <v>9.6607246990106361</v>
      </c>
      <c r="R1039">
        <v>193.5655114165547</v>
      </c>
      <c r="S1039">
        <v>46.141118749999997</v>
      </c>
      <c r="T1039">
        <v>9.1473401103005934</v>
      </c>
      <c r="U1039">
        <v>4.1950762499999996</v>
      </c>
      <c r="V1039">
        <v>9.6607246990106361</v>
      </c>
      <c r="W1039">
        <v>193.5655114165547</v>
      </c>
      <c r="X1039">
        <v>88.369934533831625</v>
      </c>
      <c r="Y1039">
        <f>S1039/U1039</f>
        <v>10.998874871463897</v>
      </c>
      <c r="AA1039" t="s">
        <v>52</v>
      </c>
      <c r="AB1039">
        <v>50</v>
      </c>
      <c r="AC1039">
        <v>4.8802739404133444</v>
      </c>
      <c r="AD1039" t="s">
        <v>52</v>
      </c>
      <c r="AE1039">
        <v>0</v>
      </c>
      <c r="AF1039">
        <v>0</v>
      </c>
      <c r="AG1039" t="s">
        <v>53</v>
      </c>
      <c r="AH1039">
        <v>5</v>
      </c>
      <c r="AI1039">
        <v>0.31154021068944893</v>
      </c>
      <c r="AJ1039">
        <v>4.8802739404133444</v>
      </c>
      <c r="AK1039">
        <v>8.1772901739609397E-2</v>
      </c>
      <c r="AL1039">
        <v>81.772901739609395</v>
      </c>
      <c r="AM1039">
        <v>0.42068772113833108</v>
      </c>
      <c r="AN1039">
        <v>0.51445859470406574</v>
      </c>
      <c r="AO1039">
        <v>1708.729509208192</v>
      </c>
      <c r="AP1039">
        <f>AO1039*(AN1039/100)</f>
        <v>8.7907058203661457</v>
      </c>
      <c r="AQ1039">
        <v>1.708729400128676E-3</v>
      </c>
      <c r="AR1039">
        <v>24.313815274845439</v>
      </c>
      <c r="AS1039">
        <v>0.25016902476382469</v>
      </c>
      <c r="AT1039">
        <v>2.2750899840728511E-5</v>
      </c>
      <c r="AU1039">
        <v>29.021369317600261</v>
      </c>
      <c r="AV1039" t="str">
        <f>VLOOKUP(_xlfn.CONCAT(B1039:C1039),Sheet2!C:G,5,0)</f>
        <v>10.0, 68.0</v>
      </c>
      <c r="AW1039">
        <f>ROUND(H1039,-2)</f>
        <v>400</v>
      </c>
      <c r="AX1039">
        <f>VLOOKUP(_xlfn.CONCAT(B1039:C1039),Sheet2!C:G,4,0)</f>
        <v>2.1362830044410592E-3</v>
      </c>
      <c r="AY1039">
        <f>(AJ1039*0.000001)/(VLOOKUP(_xlfn.CONCAT(B1039:C1039),Sheet2!$C:$G,4,0)*VLOOKUP(AA1039,Sheet3!$A$1:$B$5,2,0)*SQRT(8*1.380649E-23*Sheet3!$D$2/(PI()*VLOOKUP(AA1039,Sheet3!$A$1:$B$5,2,0))))</f>
        <v>2.7504714599754301E+19</v>
      </c>
      <c r="AZ1039" t="str">
        <f>VLOOKUP(_xlfn.CONCAT(B1039:C1039),Sheet2!C:H,6,0)</f>
        <v>+1, +0</v>
      </c>
      <c r="BA1039">
        <f>VLOOKUP(_xlfn.CONCAT(B1039:C1039),Sheet2!C:G,2,0)</f>
        <v>10</v>
      </c>
      <c r="BB1039">
        <f>VLOOKUP(_xlfn.CONCAT(B1039:C1039),Sheet2!C:G,3,0)</f>
        <v>68</v>
      </c>
    </row>
    <row r="1040" spans="1:54" x14ac:dyDescent="0.25">
      <c r="A1040" t="s">
        <v>54</v>
      </c>
      <c r="B1040" t="s">
        <v>55</v>
      </c>
      <c r="C1040" t="s">
        <v>50</v>
      </c>
      <c r="D1040" t="s">
        <v>51</v>
      </c>
      <c r="E1040" s="1">
        <v>45720.501905228273</v>
      </c>
      <c r="F1040">
        <v>0.57081550138888915</v>
      </c>
      <c r="G1040">
        <v>570.81550138888917</v>
      </c>
      <c r="H1040">
        <v>400.09612499999997</v>
      </c>
      <c r="I1040">
        <v>1.9311928003288011E-2</v>
      </c>
      <c r="J1040">
        <v>7.0164599999999986</v>
      </c>
      <c r="K1040">
        <v>1.48529176073866E-2</v>
      </c>
      <c r="L1040">
        <v>2807.2584572175001</v>
      </c>
      <c r="M1040">
        <v>2.8683847547261878E-4</v>
      </c>
      <c r="N1040">
        <v>46.141122500000002</v>
      </c>
      <c r="O1040">
        <v>9.1483786254361394</v>
      </c>
      <c r="P1040">
        <v>4.3623124999999989</v>
      </c>
      <c r="Q1040">
        <v>10.02615822702475</v>
      </c>
      <c r="R1040">
        <v>201.28199544578121</v>
      </c>
      <c r="S1040">
        <v>46.141122500000002</v>
      </c>
      <c r="T1040">
        <v>9.1483786254361394</v>
      </c>
      <c r="U1040">
        <v>4.3623124999999989</v>
      </c>
      <c r="V1040">
        <v>10.02615822702475</v>
      </c>
      <c r="W1040">
        <v>201.28199544578121</v>
      </c>
      <c r="X1040">
        <v>91.723091619353923</v>
      </c>
      <c r="Y1040">
        <f>S1040/U1040</f>
        <v>10.577216212731209</v>
      </c>
      <c r="AA1040" t="s">
        <v>52</v>
      </c>
      <c r="AB1040">
        <v>50</v>
      </c>
      <c r="AC1040">
        <v>4.8806869494132377</v>
      </c>
      <c r="AD1040" t="s">
        <v>52</v>
      </c>
      <c r="AE1040">
        <v>0</v>
      </c>
      <c r="AF1040">
        <v>0</v>
      </c>
      <c r="AG1040" t="s">
        <v>53</v>
      </c>
      <c r="AH1040">
        <v>5</v>
      </c>
      <c r="AI1040">
        <v>0.31153509925924211</v>
      </c>
      <c r="AJ1040">
        <v>4.8806869494132377</v>
      </c>
      <c r="AK1040">
        <v>8.3082987812614972E-2</v>
      </c>
      <c r="AL1040">
        <v>83.082987812614974</v>
      </c>
      <c r="AM1040">
        <v>0.4219794783599341</v>
      </c>
      <c r="AN1040">
        <v>0.50790118346690283</v>
      </c>
      <c r="AO1040">
        <v>1735.9582040336511</v>
      </c>
      <c r="AP1040">
        <f>AO1040*(AN1040/100)</f>
        <v>8.8169522627777042</v>
      </c>
      <c r="AQ1040">
        <v>1.7359580932271429E-3</v>
      </c>
      <c r="AR1040">
        <v>25.190156470225158</v>
      </c>
      <c r="AS1040">
        <v>0.25588220565887643</v>
      </c>
      <c r="AT1040">
        <v>2.350484442158766E-5</v>
      </c>
      <c r="AU1040">
        <v>29.59577433955447</v>
      </c>
      <c r="AV1040" t="str">
        <f>VLOOKUP(_xlfn.CONCAT(B1040:C1040),Sheet2!C:G,5,0)</f>
        <v>10.0, 68.0</v>
      </c>
      <c r="AW1040">
        <f>ROUND(H1040,-2)</f>
        <v>400</v>
      </c>
      <c r="AX1040">
        <f>VLOOKUP(_xlfn.CONCAT(B1040:C1040),Sheet2!C:G,4,0)</f>
        <v>2.1362830044410592E-3</v>
      </c>
      <c r="AY1040">
        <f>(AJ1040*0.000001)/(VLOOKUP(_xlfn.CONCAT(B1040:C1040),Sheet2!$C:$G,4,0)*VLOOKUP(AA1040,Sheet3!$A$1:$B$5,2,0)*SQRT(8*1.380649E-23*Sheet3!$D$2/(PI()*VLOOKUP(AA1040,Sheet3!$A$1:$B$5,2,0))))</f>
        <v>2.7507042275374133E+19</v>
      </c>
      <c r="AZ1040" t="str">
        <f>VLOOKUP(_xlfn.CONCAT(B1040:C1040),Sheet2!C:H,6,0)</f>
        <v>+1, +0</v>
      </c>
      <c r="BA1040">
        <f>VLOOKUP(_xlfn.CONCAT(B1040:C1040),Sheet2!C:G,2,0)</f>
        <v>10</v>
      </c>
      <c r="BB1040">
        <f>VLOOKUP(_xlfn.CONCAT(B1040:C1040),Sheet2!C:G,3,0)</f>
        <v>68</v>
      </c>
    </row>
    <row r="1041" spans="1:54" x14ac:dyDescent="0.25">
      <c r="A1041" t="s">
        <v>54</v>
      </c>
      <c r="B1041" t="s">
        <v>55</v>
      </c>
      <c r="C1041" t="s">
        <v>50</v>
      </c>
      <c r="D1041" t="s">
        <v>51</v>
      </c>
      <c r="E1041" s="1">
        <v>45720.502303027613</v>
      </c>
      <c r="F1041">
        <v>0.57233721388888892</v>
      </c>
      <c r="G1041">
        <v>572.33721388888887</v>
      </c>
      <c r="H1041">
        <v>400.1</v>
      </c>
      <c r="I1041">
        <v>9.1006366942430746E-13</v>
      </c>
      <c r="J1041">
        <v>7.003352500000001</v>
      </c>
      <c r="K1041">
        <v>1.666757342130798E-2</v>
      </c>
      <c r="L1041">
        <v>2802.04133525</v>
      </c>
      <c r="M1041">
        <v>1.51685530281946E-14</v>
      </c>
      <c r="N1041">
        <v>44.243817500000013</v>
      </c>
      <c r="O1041">
        <v>12.657319330133561</v>
      </c>
      <c r="P1041">
        <v>2.0596549999999998</v>
      </c>
      <c r="Q1041">
        <v>6.0945820129343277E-4</v>
      </c>
      <c r="R1041">
        <v>91.126999932962519</v>
      </c>
      <c r="S1041">
        <v>44.243817500000013</v>
      </c>
      <c r="T1041">
        <v>12.657319330133561</v>
      </c>
      <c r="U1041">
        <v>2.0596549999999998</v>
      </c>
      <c r="V1041">
        <v>6.0945820129343277E-4</v>
      </c>
      <c r="W1041">
        <v>91.126999932962519</v>
      </c>
      <c r="X1041">
        <v>7.7141070721397937E-3</v>
      </c>
      <c r="Y1041">
        <f>S1041/U1041</f>
        <v>21.481178886755316</v>
      </c>
      <c r="Z1041">
        <f>(((Y1041/13)-1)/(0.0039))+23</f>
        <v>190.2816348472449</v>
      </c>
      <c r="AA1041" t="s">
        <v>52</v>
      </c>
      <c r="AB1041">
        <v>50</v>
      </c>
      <c r="AC1041">
        <v>4.8811994924380384</v>
      </c>
      <c r="AD1041" t="s">
        <v>52</v>
      </c>
      <c r="AE1041">
        <v>0</v>
      </c>
      <c r="AF1041">
        <v>0</v>
      </c>
      <c r="AG1041" t="s">
        <v>53</v>
      </c>
      <c r="AH1041">
        <v>5</v>
      </c>
      <c r="AI1041">
        <v>0.31153940746470199</v>
      </c>
      <c r="AJ1041">
        <v>4.8811994924380384</v>
      </c>
      <c r="AK1041">
        <v>8.3302955216017702E-2</v>
      </c>
      <c r="AL1041">
        <v>83.302955216017708</v>
      </c>
      <c r="AM1041">
        <v>0.4221979896571238</v>
      </c>
      <c r="AN1041">
        <v>0.50682234329178089</v>
      </c>
      <c r="AO1041">
        <v>1740.371497599029</v>
      </c>
      <c r="AP1041">
        <f>AO1041*(AN1041/100)</f>
        <v>8.8205916061136591</v>
      </c>
      <c r="AQ1041">
        <v>1.740371386520949E-3</v>
      </c>
      <c r="AR1041">
        <v>25.368204282025911</v>
      </c>
      <c r="AS1041">
        <v>0.25714345478641931</v>
      </c>
      <c r="AT1041">
        <v>2.456917269488801E-5</v>
      </c>
      <c r="AU1041">
        <v>29.729381279304128</v>
      </c>
      <c r="AV1041" t="str">
        <f>VLOOKUP(_xlfn.CONCAT(B1041:C1041),Sheet2!C:G,5,0)</f>
        <v>10.0, 68.0</v>
      </c>
      <c r="AW1041">
        <f>ROUND(H1041,-2)</f>
        <v>400</v>
      </c>
      <c r="AX1041">
        <f>VLOOKUP(_xlfn.CONCAT(B1041:C1041),Sheet2!C:G,4,0)</f>
        <v>2.1362830044410592E-3</v>
      </c>
      <c r="AY1041">
        <f>(AJ1041*0.000001)/(VLOOKUP(_xlfn.CONCAT(B1041:C1041),Sheet2!$C:$G,4,0)*VLOOKUP(AA1041,Sheet3!$A$1:$B$5,2,0)*SQRT(8*1.380649E-23*Sheet3!$D$2/(PI()*VLOOKUP(AA1041,Sheet3!$A$1:$B$5,2,0))))</f>
        <v>2.7509930914370503E+19</v>
      </c>
      <c r="AZ1041" t="str">
        <f>VLOOKUP(_xlfn.CONCAT(B1041:C1041),Sheet2!C:H,6,0)</f>
        <v>+1, +0</v>
      </c>
      <c r="BA1041">
        <f>VLOOKUP(_xlfn.CONCAT(B1041:C1041),Sheet2!C:G,2,0)</f>
        <v>10</v>
      </c>
      <c r="BB1041">
        <f>VLOOKUP(_xlfn.CONCAT(B1041:C1041),Sheet2!C:G,3,0)</f>
        <v>68</v>
      </c>
    </row>
    <row r="1042" spans="1:54" x14ac:dyDescent="0.25">
      <c r="A1042" t="s">
        <v>54</v>
      </c>
      <c r="B1042" t="s">
        <v>55</v>
      </c>
      <c r="C1042" t="s">
        <v>50</v>
      </c>
      <c r="D1042" t="s">
        <v>51</v>
      </c>
      <c r="E1042" s="1">
        <v>45720.503211357282</v>
      </c>
      <c r="F1042">
        <v>0.42461763333333341</v>
      </c>
      <c r="G1042">
        <v>424.61763333333329</v>
      </c>
      <c r="H1042">
        <v>198.67487499999999</v>
      </c>
      <c r="I1042">
        <v>1.4976765432362931</v>
      </c>
      <c r="J1042">
        <v>8.6548162499999997</v>
      </c>
      <c r="K1042">
        <v>2.379974833824296E-2</v>
      </c>
      <c r="L1042">
        <v>1719.4945366167181</v>
      </c>
      <c r="M1042">
        <v>3.5644324821113432E-2</v>
      </c>
      <c r="N1042">
        <v>39.068218749999993</v>
      </c>
      <c r="O1042">
        <v>18.729885523690779</v>
      </c>
      <c r="P1042">
        <v>2.0648562500000001</v>
      </c>
      <c r="Q1042">
        <v>6.3725470138945614E-4</v>
      </c>
      <c r="R1042">
        <v>80.670255662304655</v>
      </c>
      <c r="S1042">
        <v>39.068218749999993</v>
      </c>
      <c r="T1042">
        <v>18.729885523690779</v>
      </c>
      <c r="U1042">
        <v>2.0648562500000001</v>
      </c>
      <c r="V1042">
        <v>6.3725470138945614E-4</v>
      </c>
      <c r="W1042">
        <v>80.670255662304655</v>
      </c>
      <c r="X1042">
        <v>1.1935707606458261E-2</v>
      </c>
      <c r="Y1042">
        <f>S1042/U1042</f>
        <v>18.920551370101425</v>
      </c>
      <c r="Z1042">
        <f>(((Y1042/13)-1)/(0.0039))+23</f>
        <v>139.77616114598476</v>
      </c>
      <c r="AA1042" t="s">
        <v>52</v>
      </c>
      <c r="AB1042">
        <v>60</v>
      </c>
      <c r="AC1042">
        <v>5.8656459140756256</v>
      </c>
      <c r="AD1042" t="s">
        <v>52</v>
      </c>
      <c r="AE1042">
        <v>0</v>
      </c>
      <c r="AF1042">
        <v>0</v>
      </c>
      <c r="AG1042" t="s">
        <v>53</v>
      </c>
      <c r="AH1042">
        <v>5</v>
      </c>
      <c r="AI1042">
        <v>0.31152546056228098</v>
      </c>
      <c r="AJ1042">
        <v>5.8656459140756256</v>
      </c>
      <c r="AK1042">
        <v>6.1949714990580003E-2</v>
      </c>
      <c r="AL1042">
        <v>61.949714990579999</v>
      </c>
      <c r="AM1042">
        <v>0.40326036815212413</v>
      </c>
      <c r="AN1042">
        <v>0.65094789897490801</v>
      </c>
      <c r="AO1042">
        <v>1077.039375523392</v>
      </c>
      <c r="AP1042">
        <f>AO1042*(AN1042/100)</f>
        <v>7.0109651861019904</v>
      </c>
      <c r="AQ1042">
        <v>1.077039318321648E-3</v>
      </c>
      <c r="AR1042">
        <v>19.025320719687969</v>
      </c>
      <c r="AS1042">
        <v>0.24768985099609339</v>
      </c>
      <c r="AT1042">
        <v>1.8172743649777531E-5</v>
      </c>
      <c r="AU1042">
        <v>36.027863811927197</v>
      </c>
      <c r="AV1042" t="str">
        <f>VLOOKUP(_xlfn.CONCAT(B1042:C1042),Sheet2!C:G,5,0)</f>
        <v>10.0, 68.0</v>
      </c>
      <c r="AW1042">
        <f>ROUND(H1042,-2)</f>
        <v>200</v>
      </c>
      <c r="AX1042">
        <f>VLOOKUP(_xlfn.CONCAT(B1042:C1042),Sheet2!C:G,4,0)</f>
        <v>2.1362830044410592E-3</v>
      </c>
      <c r="AY1042">
        <f>(AJ1042*0.000001)/(VLOOKUP(_xlfn.CONCAT(B1042:C1042),Sheet2!$C:$G,4,0)*VLOOKUP(AA1042,Sheet3!$A$1:$B$5,2,0)*SQRT(8*1.380649E-23*Sheet3!$D$2/(PI()*VLOOKUP(AA1042,Sheet3!$A$1:$B$5,2,0))))</f>
        <v>3.3058168205246411E+19</v>
      </c>
      <c r="AZ1042" t="str">
        <f>VLOOKUP(_xlfn.CONCAT(B1042:C1042),Sheet2!C:H,6,0)</f>
        <v>+1, +0</v>
      </c>
      <c r="BA1042">
        <f>VLOOKUP(_xlfn.CONCAT(B1042:C1042),Sheet2!C:G,2,0)</f>
        <v>10</v>
      </c>
      <c r="BB1042">
        <f>VLOOKUP(_xlfn.CONCAT(B1042:C1042),Sheet2!C:G,3,0)</f>
        <v>68</v>
      </c>
    </row>
    <row r="1043" spans="1:54" x14ac:dyDescent="0.25">
      <c r="A1043" t="s">
        <v>54</v>
      </c>
      <c r="B1043" t="s">
        <v>55</v>
      </c>
      <c r="C1043" t="s">
        <v>50</v>
      </c>
      <c r="D1043" t="s">
        <v>51</v>
      </c>
      <c r="E1043" s="1">
        <v>45720.503606957544</v>
      </c>
      <c r="F1043">
        <v>0.42667184305555578</v>
      </c>
      <c r="G1043">
        <v>426.67184305555583</v>
      </c>
      <c r="H1043">
        <v>199.46087499999999</v>
      </c>
      <c r="I1043">
        <v>0.8855574511990878</v>
      </c>
      <c r="J1043">
        <v>8.6184862500000001</v>
      </c>
      <c r="K1043">
        <v>2.1316373886805871E-2</v>
      </c>
      <c r="L1043">
        <v>1719.0508086004691</v>
      </c>
      <c r="M1043">
        <v>1.8876873728006598E-2</v>
      </c>
      <c r="N1043">
        <v>45.100233750000001</v>
      </c>
      <c r="O1043">
        <v>13.0141218400704</v>
      </c>
      <c r="P1043">
        <v>2.0818824999999999</v>
      </c>
      <c r="Q1043">
        <v>6.8868469437065717E-4</v>
      </c>
      <c r="R1043">
        <v>93.893387390034391</v>
      </c>
      <c r="S1043">
        <v>45.100233750000001</v>
      </c>
      <c r="T1043">
        <v>13.0141218400704</v>
      </c>
      <c r="U1043">
        <v>2.0818824999999999</v>
      </c>
      <c r="V1043">
        <v>6.8868469437065717E-4</v>
      </c>
      <c r="W1043">
        <v>93.893387390034391</v>
      </c>
      <c r="X1043">
        <v>8.9626265219313814E-3</v>
      </c>
      <c r="Y1043">
        <f>S1043/U1043</f>
        <v>21.663198451401559</v>
      </c>
      <c r="Z1043">
        <f>(((Y1043/13)-1)/(0.0039))+23</f>
        <v>193.87176432744695</v>
      </c>
      <c r="AA1043" t="s">
        <v>52</v>
      </c>
      <c r="AB1043">
        <v>60</v>
      </c>
      <c r="AC1043">
        <v>5.8576700352868043</v>
      </c>
      <c r="AD1043" t="s">
        <v>52</v>
      </c>
      <c r="AE1043">
        <v>0</v>
      </c>
      <c r="AF1043">
        <v>0</v>
      </c>
      <c r="AG1043" t="s">
        <v>53</v>
      </c>
      <c r="AH1043">
        <v>5</v>
      </c>
      <c r="AI1043">
        <v>0.31152692097091139</v>
      </c>
      <c r="AJ1043">
        <v>5.8576700352868043</v>
      </c>
      <c r="AK1043">
        <v>6.224665621873051E-2</v>
      </c>
      <c r="AL1043">
        <v>62.246656218730507</v>
      </c>
      <c r="AM1043">
        <v>0.40349076286834112</v>
      </c>
      <c r="AN1043">
        <v>0.64821275130105316</v>
      </c>
      <c r="AO1043">
        <v>1083.675447690483</v>
      </c>
      <c r="AP1043">
        <f>AO1043*(AN1043/100)</f>
        <v>7.0245224346484845</v>
      </c>
      <c r="AQ1043">
        <v>1.083675390057661E-3</v>
      </c>
      <c r="AR1043">
        <v>19.239263422890311</v>
      </c>
      <c r="AS1043">
        <v>0.24942271752714901</v>
      </c>
      <c r="AT1043">
        <v>1.8242850308473198E-5</v>
      </c>
      <c r="AU1043">
        <v>36.209899036903622</v>
      </c>
      <c r="AV1043" t="str">
        <f>VLOOKUP(_xlfn.CONCAT(B1043:C1043),Sheet2!C:G,5,0)</f>
        <v>10.0, 68.0</v>
      </c>
      <c r="AW1043">
        <f>ROUND(H1043,-2)</f>
        <v>200</v>
      </c>
      <c r="AX1043">
        <f>VLOOKUP(_xlfn.CONCAT(B1043:C1043),Sheet2!C:G,4,0)</f>
        <v>2.1362830044410592E-3</v>
      </c>
      <c r="AY1043">
        <f>(AJ1043*0.000001)/(VLOOKUP(_xlfn.CONCAT(B1043:C1043),Sheet2!$C:$G,4,0)*VLOOKUP(AA1043,Sheet3!$A$1:$B$5,2,0)*SQRT(8*1.380649E-23*Sheet3!$D$2/(PI()*VLOOKUP(AA1043,Sheet3!$A$1:$B$5,2,0))))</f>
        <v>3.3013216984792957E+19</v>
      </c>
      <c r="AZ1043" t="str">
        <f>VLOOKUP(_xlfn.CONCAT(B1043:C1043),Sheet2!C:H,6,0)</f>
        <v>+1, +0</v>
      </c>
      <c r="BA1043">
        <f>VLOOKUP(_xlfn.CONCAT(B1043:C1043),Sheet2!C:G,2,0)</f>
        <v>10</v>
      </c>
      <c r="BB1043">
        <f>VLOOKUP(_xlfn.CONCAT(B1043:C1043),Sheet2!C:G,3,0)</f>
        <v>68</v>
      </c>
    </row>
    <row r="1044" spans="1:54" x14ac:dyDescent="0.25">
      <c r="A1044" t="s">
        <v>54</v>
      </c>
      <c r="B1044" t="s">
        <v>55</v>
      </c>
      <c r="C1044" t="s">
        <v>50</v>
      </c>
      <c r="D1044" t="s">
        <v>51</v>
      </c>
      <c r="E1044" s="1">
        <v>45720.504019340107</v>
      </c>
      <c r="F1044">
        <v>0.42534752638888879</v>
      </c>
      <c r="G1044">
        <v>425.34752638888892</v>
      </c>
      <c r="H1044">
        <v>199.77924999999999</v>
      </c>
      <c r="I1044">
        <v>0.22662443777038749</v>
      </c>
      <c r="J1044">
        <v>8.6299212500000007</v>
      </c>
      <c r="K1044">
        <v>2.599677554738428E-2</v>
      </c>
      <c r="L1044">
        <v>1724.0791948840631</v>
      </c>
      <c r="M1044">
        <v>5.8915046422689183E-3</v>
      </c>
      <c r="N1044">
        <v>43.338787499999988</v>
      </c>
      <c r="O1044">
        <v>15.33630699500852</v>
      </c>
      <c r="P1044">
        <v>2.0777787499999989</v>
      </c>
      <c r="Q1044">
        <v>6.8766965138564087E-4</v>
      </c>
      <c r="R1044">
        <v>90.048411718265569</v>
      </c>
      <c r="S1044">
        <v>43.338787499999988</v>
      </c>
      <c r="T1044">
        <v>15.33630699500852</v>
      </c>
      <c r="U1044">
        <v>2.0777787499999989</v>
      </c>
      <c r="V1044">
        <v>6.8766965138564087E-4</v>
      </c>
      <c r="W1044">
        <v>90.048411718265569</v>
      </c>
      <c r="X1044">
        <v>1.0546312884800671E-2</v>
      </c>
      <c r="Y1044">
        <f>S1044/U1044</f>
        <v>20.858230213394958</v>
      </c>
      <c r="Z1044">
        <f>(((Y1044/13)-1)/(0.0039))+23</f>
        <v>177.99467876518656</v>
      </c>
      <c r="AA1044" t="s">
        <v>52</v>
      </c>
      <c r="AB1044">
        <v>60</v>
      </c>
      <c r="AC1044">
        <v>5.8557354141820364</v>
      </c>
      <c r="AD1044" t="s">
        <v>52</v>
      </c>
      <c r="AE1044">
        <v>0</v>
      </c>
      <c r="AF1044">
        <v>0</v>
      </c>
      <c r="AG1044" t="s">
        <v>53</v>
      </c>
      <c r="AH1044">
        <v>5</v>
      </c>
      <c r="AI1044">
        <v>0.31152509546012341</v>
      </c>
      <c r="AJ1044">
        <v>5.8557354141820364</v>
      </c>
      <c r="AK1044">
        <v>6.2055222883951613E-2</v>
      </c>
      <c r="AL1044">
        <v>62.055222883951608</v>
      </c>
      <c r="AM1044">
        <v>0.40334211990328861</v>
      </c>
      <c r="AN1044">
        <v>0.64997288086060312</v>
      </c>
      <c r="AO1044">
        <v>1080.6996369944609</v>
      </c>
      <c r="AP1044">
        <f>AO1044*(AN1044/100)</f>
        <v>7.0242545640229777</v>
      </c>
      <c r="AQ1044">
        <v>1.0806995795012489E-3</v>
      </c>
      <c r="AR1044">
        <v>19.071639439956169</v>
      </c>
      <c r="AS1044">
        <v>0.24792096859046031</v>
      </c>
      <c r="AT1044">
        <v>1.8124973624689851E-5</v>
      </c>
      <c r="AU1044">
        <v>35.993255453746471</v>
      </c>
      <c r="AV1044" t="str">
        <f>VLOOKUP(_xlfn.CONCAT(B1044:C1044),Sheet2!C:G,5,0)</f>
        <v>10.0, 68.0</v>
      </c>
      <c r="AW1044">
        <f>ROUND(H1044,-2)</f>
        <v>200</v>
      </c>
      <c r="AX1044">
        <f>VLOOKUP(_xlfn.CONCAT(B1044:C1044),Sheet2!C:G,4,0)</f>
        <v>2.1362830044410592E-3</v>
      </c>
      <c r="AY1044">
        <f>(AJ1044*0.000001)/(VLOOKUP(_xlfn.CONCAT(B1044:C1044),Sheet2!$C:$G,4,0)*VLOOKUP(AA1044,Sheet3!$A$1:$B$5,2,0)*SQRT(8*1.380649E-23*Sheet3!$D$2/(PI()*VLOOKUP(AA1044,Sheet3!$A$1:$B$5,2,0))))</f>
        <v>3.3002313662152671E+19</v>
      </c>
      <c r="AZ1044" t="str">
        <f>VLOOKUP(_xlfn.CONCAT(B1044:C1044),Sheet2!C:H,6,0)</f>
        <v>+1, +0</v>
      </c>
      <c r="BA1044">
        <f>VLOOKUP(_xlfn.CONCAT(B1044:C1044),Sheet2!C:G,2,0)</f>
        <v>10</v>
      </c>
      <c r="BB1044">
        <f>VLOOKUP(_xlfn.CONCAT(B1044:C1044),Sheet2!C:G,3,0)</f>
        <v>68</v>
      </c>
    </row>
    <row r="1045" spans="1:54" x14ac:dyDescent="0.25">
      <c r="A1045" t="s">
        <v>54</v>
      </c>
      <c r="B1045" t="s">
        <v>55</v>
      </c>
      <c r="C1045" t="s">
        <v>50</v>
      </c>
      <c r="D1045" t="s">
        <v>51</v>
      </c>
      <c r="E1045" s="1">
        <v>45720.504459500371</v>
      </c>
      <c r="F1045">
        <v>0.56528701944444393</v>
      </c>
      <c r="G1045">
        <v>565.2870194444439</v>
      </c>
      <c r="H1045">
        <v>297.70212500000002</v>
      </c>
      <c r="I1045">
        <v>1.6727015266842269</v>
      </c>
      <c r="J1045">
        <v>9.0024400000000018</v>
      </c>
      <c r="K1045">
        <v>2.642847859035281E-2</v>
      </c>
      <c r="L1045">
        <v>2680.0455181850011</v>
      </c>
      <c r="M1045">
        <v>4.4206956486024553E-2</v>
      </c>
      <c r="N1045">
        <v>45.217071249999989</v>
      </c>
      <c r="O1045">
        <v>12.838247365506961</v>
      </c>
      <c r="P1045">
        <v>2.77768375</v>
      </c>
      <c r="Q1045">
        <v>5.711515850268702</v>
      </c>
      <c r="R1045">
        <v>125.5987240337171</v>
      </c>
      <c r="S1045">
        <v>45.217071249999989</v>
      </c>
      <c r="T1045">
        <v>12.838247365506961</v>
      </c>
      <c r="U1045">
        <v>2.77768375</v>
      </c>
      <c r="V1045">
        <v>5.711515850268702</v>
      </c>
      <c r="W1045">
        <v>125.5987240337171</v>
      </c>
      <c r="X1045">
        <v>73.325853317763418</v>
      </c>
      <c r="Y1045">
        <f>S1045/U1045</f>
        <v>16.278696683882746</v>
      </c>
      <c r="AA1045" t="s">
        <v>52</v>
      </c>
      <c r="AB1045">
        <v>60</v>
      </c>
      <c r="AC1045">
        <v>5.8554791426696378</v>
      </c>
      <c r="AD1045" t="s">
        <v>52</v>
      </c>
      <c r="AE1045">
        <v>0</v>
      </c>
      <c r="AF1045">
        <v>0</v>
      </c>
      <c r="AG1045" t="s">
        <v>53</v>
      </c>
      <c r="AH1045">
        <v>5</v>
      </c>
      <c r="AI1045">
        <v>0.31153429603449539</v>
      </c>
      <c r="AJ1045">
        <v>5.8554791426696378</v>
      </c>
      <c r="AK1045">
        <v>8.2283831718360179E-2</v>
      </c>
      <c r="AL1045">
        <v>82.283831718360176</v>
      </c>
      <c r="AM1045">
        <v>0.42118953119579239</v>
      </c>
      <c r="AN1045">
        <v>0.51187398836436471</v>
      </c>
      <c r="AO1045">
        <v>1433.046161104209</v>
      </c>
      <c r="AP1045">
        <f>AO1045*(AN1045/100)</f>
        <v>7.3353905399465331</v>
      </c>
      <c r="AQ1045">
        <v>1.4330460848605759E-3</v>
      </c>
      <c r="AR1045">
        <v>21.57219862770242</v>
      </c>
      <c r="AS1045">
        <v>0.22084494698700621</v>
      </c>
      <c r="AT1045">
        <v>2.0606486846634359E-5</v>
      </c>
      <c r="AU1045">
        <v>30.702400821193891</v>
      </c>
      <c r="AV1045" t="str">
        <f>VLOOKUP(_xlfn.CONCAT(B1045:C1045),Sheet2!C:G,5,0)</f>
        <v>10.0, 68.0</v>
      </c>
      <c r="AW1045">
        <f>ROUND(H1045,-2)</f>
        <v>300</v>
      </c>
      <c r="AX1045">
        <f>VLOOKUP(_xlfn.CONCAT(B1045:C1045),Sheet2!C:G,4,0)</f>
        <v>2.1362830044410592E-3</v>
      </c>
      <c r="AY1045">
        <f>(AJ1045*0.000001)/(VLOOKUP(_xlfn.CONCAT(B1045:C1045),Sheet2!$C:$G,4,0)*VLOOKUP(AA1045,Sheet3!$A$1:$B$5,2,0)*SQRT(8*1.380649E-23*Sheet3!$D$2/(PI()*VLOOKUP(AA1045,Sheet3!$A$1:$B$5,2,0))))</f>
        <v>3.3000869342654497E+19</v>
      </c>
      <c r="AZ1045" t="str">
        <f>VLOOKUP(_xlfn.CONCAT(B1045:C1045),Sheet2!C:H,6,0)</f>
        <v>+1, +0</v>
      </c>
      <c r="BA1045">
        <f>VLOOKUP(_xlfn.CONCAT(B1045:C1045),Sheet2!C:G,2,0)</f>
        <v>10</v>
      </c>
      <c r="BB1045">
        <f>VLOOKUP(_xlfn.CONCAT(B1045:C1045),Sheet2!C:G,3,0)</f>
        <v>68</v>
      </c>
    </row>
    <row r="1046" spans="1:54" x14ac:dyDescent="0.25">
      <c r="A1046" t="s">
        <v>54</v>
      </c>
      <c r="B1046" t="s">
        <v>55</v>
      </c>
      <c r="C1046" t="s">
        <v>50</v>
      </c>
      <c r="D1046" t="s">
        <v>51</v>
      </c>
      <c r="E1046" s="1">
        <v>45720.504887507886</v>
      </c>
      <c r="F1046">
        <v>0.56944604444444424</v>
      </c>
      <c r="G1046">
        <v>569.44604444444428</v>
      </c>
      <c r="H1046">
        <v>300.01175000000001</v>
      </c>
      <c r="I1046">
        <v>6.1168738078762427E-2</v>
      </c>
      <c r="J1046">
        <v>8.9922424999999997</v>
      </c>
      <c r="K1046">
        <v>1.8491243911016812E-2</v>
      </c>
      <c r="L1046">
        <v>2697.778408849375</v>
      </c>
      <c r="M1046">
        <v>1.1310860555434981E-3</v>
      </c>
      <c r="N1046">
        <v>43.337936249999991</v>
      </c>
      <c r="O1046">
        <v>15.339090578221819</v>
      </c>
      <c r="P1046">
        <v>2.06909125</v>
      </c>
      <c r="Q1046">
        <v>7.2358683645244032E-4</v>
      </c>
      <c r="R1046">
        <v>89.67014468793279</v>
      </c>
      <c r="S1046">
        <v>43.337936249999991</v>
      </c>
      <c r="T1046">
        <v>15.339090578221819</v>
      </c>
      <c r="U1046">
        <v>2.06909125</v>
      </c>
      <c r="V1046">
        <v>7.2358683645244032E-4</v>
      </c>
      <c r="W1046">
        <v>89.67014468793279</v>
      </c>
      <c r="X1046">
        <v>1.1099164025552961E-2</v>
      </c>
      <c r="Y1046">
        <f>S1046/U1046</f>
        <v>20.945396318311236</v>
      </c>
      <c r="Z1046">
        <f>(((Y1046/13)-1)/(0.0039))+23</f>
        <v>179.71393132763782</v>
      </c>
      <c r="AA1046" t="s">
        <v>52</v>
      </c>
      <c r="AB1046">
        <v>60</v>
      </c>
      <c r="AC1046">
        <v>5.8557045243122374</v>
      </c>
      <c r="AD1046" t="s">
        <v>52</v>
      </c>
      <c r="AE1046">
        <v>0</v>
      </c>
      <c r="AF1046">
        <v>0</v>
      </c>
      <c r="AG1046" t="s">
        <v>53</v>
      </c>
      <c r="AH1046">
        <v>5</v>
      </c>
      <c r="AI1046">
        <v>0.3115329086462964</v>
      </c>
      <c r="AJ1046">
        <v>5.8557045243122374</v>
      </c>
      <c r="AK1046">
        <v>8.2885029336134411E-2</v>
      </c>
      <c r="AL1046">
        <v>82.885029336134409</v>
      </c>
      <c r="AM1046">
        <v>0.42178322781426908</v>
      </c>
      <c r="AN1046">
        <v>0.50887745494274583</v>
      </c>
      <c r="AO1046">
        <v>1443.46099281579</v>
      </c>
      <c r="AP1046">
        <f>AO1046*(AN1046/100)</f>
        <v>7.3454475633322831</v>
      </c>
      <c r="AQ1046">
        <v>1.4434609160213451E-3</v>
      </c>
      <c r="AR1046">
        <v>21.7438661751466</v>
      </c>
      <c r="AS1046">
        <v>0.22129926559648519</v>
      </c>
      <c r="AT1046">
        <v>2.1044381069192081E-5</v>
      </c>
      <c r="AU1046">
        <v>30.723438613138569</v>
      </c>
      <c r="AV1046" t="str">
        <f>VLOOKUP(_xlfn.CONCAT(B1046:C1046),Sheet2!C:G,5,0)</f>
        <v>10.0, 68.0</v>
      </c>
      <c r="AW1046">
        <f>ROUND(H1046,-2)</f>
        <v>300</v>
      </c>
      <c r="AX1046">
        <f>VLOOKUP(_xlfn.CONCAT(B1046:C1046),Sheet2!C:G,4,0)</f>
        <v>2.1362830044410592E-3</v>
      </c>
      <c r="AY1046">
        <f>(AJ1046*0.000001)/(VLOOKUP(_xlfn.CONCAT(B1046:C1046),Sheet2!$C:$G,4,0)*VLOOKUP(AA1046,Sheet3!$A$1:$B$5,2,0)*SQRT(8*1.380649E-23*Sheet3!$D$2/(PI()*VLOOKUP(AA1046,Sheet3!$A$1:$B$5,2,0))))</f>
        <v>3.3002139570070295E+19</v>
      </c>
      <c r="AZ1046" t="str">
        <f>VLOOKUP(_xlfn.CONCAT(B1046:C1046),Sheet2!C:H,6,0)</f>
        <v>+1, +0</v>
      </c>
      <c r="BA1046">
        <f>VLOOKUP(_xlfn.CONCAT(B1046:C1046),Sheet2!C:G,2,0)</f>
        <v>10</v>
      </c>
      <c r="BB1046">
        <f>VLOOKUP(_xlfn.CONCAT(B1046:C1046),Sheet2!C:G,3,0)</f>
        <v>68</v>
      </c>
    </row>
    <row r="1047" spans="1:54" x14ac:dyDescent="0.25">
      <c r="A1047" t="s">
        <v>54</v>
      </c>
      <c r="B1047" t="s">
        <v>55</v>
      </c>
      <c r="C1047" t="s">
        <v>50</v>
      </c>
      <c r="D1047" t="s">
        <v>51</v>
      </c>
      <c r="E1047" s="1">
        <v>45720.505307992367</v>
      </c>
      <c r="F1047">
        <v>0.56897419861111054</v>
      </c>
      <c r="G1047">
        <v>568.97419861111052</v>
      </c>
      <c r="H1047">
        <v>300.01049999999998</v>
      </c>
      <c r="I1047">
        <v>9.3277145015421989E-2</v>
      </c>
      <c r="J1047">
        <v>8.981338749999999</v>
      </c>
      <c r="K1047">
        <v>2.1435854736232021E-2</v>
      </c>
      <c r="L1047">
        <v>2694.495929056875</v>
      </c>
      <c r="M1047">
        <v>1.999475330761035E-3</v>
      </c>
      <c r="N1047">
        <v>43.161324999999998</v>
      </c>
      <c r="O1047">
        <v>15.542562151465329</v>
      </c>
      <c r="P1047">
        <v>2.0652575</v>
      </c>
      <c r="Q1047">
        <v>5.3296229792895234E-4</v>
      </c>
      <c r="R1047">
        <v>89.139250166187495</v>
      </c>
      <c r="S1047">
        <v>43.161324999999998</v>
      </c>
      <c r="T1047">
        <v>15.542562151465329</v>
      </c>
      <c r="U1047">
        <v>2.0652575</v>
      </c>
      <c r="V1047">
        <v>5.3296229792895234E-4</v>
      </c>
      <c r="W1047">
        <v>89.139250166187495</v>
      </c>
      <c r="X1047">
        <v>8.2835996399485256E-3</v>
      </c>
      <c r="Y1047">
        <f>S1047/U1047</f>
        <v>20.898762018779738</v>
      </c>
      <c r="Z1047">
        <f>(((Y1047/13)-1)/(0.0039))+23</f>
        <v>178.79412265837746</v>
      </c>
      <c r="AA1047" t="s">
        <v>52</v>
      </c>
      <c r="AB1047">
        <v>60</v>
      </c>
      <c r="AC1047">
        <v>5.8560717705420622</v>
      </c>
      <c r="AD1047" t="s">
        <v>52</v>
      </c>
      <c r="AE1047">
        <v>0</v>
      </c>
      <c r="AF1047">
        <v>0</v>
      </c>
      <c r="AG1047" t="s">
        <v>53</v>
      </c>
      <c r="AH1047">
        <v>5</v>
      </c>
      <c r="AI1047">
        <v>0.31153232448284418</v>
      </c>
      <c r="AJ1047">
        <v>5.8560717705420622</v>
      </c>
      <c r="AK1047">
        <v>8.281682282356069E-2</v>
      </c>
      <c r="AL1047">
        <v>82.816822823560685</v>
      </c>
      <c r="AM1047">
        <v>0.42171569709668433</v>
      </c>
      <c r="AN1047">
        <v>0.50921501540229297</v>
      </c>
      <c r="AO1047">
        <v>1442.182713518964</v>
      </c>
      <c r="AP1047">
        <f>AO1047*(AN1047/100)</f>
        <v>7.3438109267747995</v>
      </c>
      <c r="AQ1047">
        <v>1.442182636797481E-3</v>
      </c>
      <c r="AR1047">
        <v>21.733176767975479</v>
      </c>
      <c r="AS1047">
        <v>0.22133719885290781</v>
      </c>
      <c r="AT1047">
        <v>2.103722271100389E-5</v>
      </c>
      <c r="AU1047">
        <v>30.735553143904049</v>
      </c>
      <c r="AV1047" t="str">
        <f>VLOOKUP(_xlfn.CONCAT(B1047:C1047),Sheet2!C:G,5,0)</f>
        <v>10.0, 68.0</v>
      </c>
      <c r="AW1047">
        <f>ROUND(H1047,-2)</f>
        <v>300</v>
      </c>
      <c r="AX1047">
        <f>VLOOKUP(_xlfn.CONCAT(B1047:C1047),Sheet2!C:G,4,0)</f>
        <v>2.1362830044410592E-3</v>
      </c>
      <c r="AY1047">
        <f>(AJ1047*0.000001)/(VLOOKUP(_xlfn.CONCAT(B1047:C1047),Sheet2!$C:$G,4,0)*VLOOKUP(AA1047,Sheet3!$A$1:$B$5,2,0)*SQRT(8*1.380649E-23*Sheet3!$D$2/(PI()*VLOOKUP(AA1047,Sheet3!$A$1:$B$5,2,0))))</f>
        <v>3.300420933149404E+19</v>
      </c>
      <c r="AZ1047" t="str">
        <f>VLOOKUP(_xlfn.CONCAT(B1047:C1047),Sheet2!C:H,6,0)</f>
        <v>+1, +0</v>
      </c>
      <c r="BA1047">
        <f>VLOOKUP(_xlfn.CONCAT(B1047:C1047),Sheet2!C:G,2,0)</f>
        <v>10</v>
      </c>
      <c r="BB1047">
        <f>VLOOKUP(_xlfn.CONCAT(B1047:C1047),Sheet2!C:G,3,0)</f>
        <v>68</v>
      </c>
    </row>
    <row r="1048" spans="1:54" x14ac:dyDescent="0.25">
      <c r="A1048" t="s">
        <v>54</v>
      </c>
      <c r="B1048" t="s">
        <v>55</v>
      </c>
      <c r="C1048" t="s">
        <v>50</v>
      </c>
      <c r="D1048" t="s">
        <v>51</v>
      </c>
      <c r="E1048" s="1">
        <v>45720.505713314757</v>
      </c>
      <c r="F1048">
        <v>0.69082442916666631</v>
      </c>
      <c r="G1048">
        <v>690.82442916666628</v>
      </c>
      <c r="H1048">
        <v>399.37875000000003</v>
      </c>
      <c r="I1048">
        <v>1.137856244673259</v>
      </c>
      <c r="J1048">
        <v>8.7712649999999996</v>
      </c>
      <c r="K1048">
        <v>2.2841452228895581E-2</v>
      </c>
      <c r="L1048">
        <v>3503.05685161875</v>
      </c>
      <c r="M1048">
        <v>2.5990289056054751E-2</v>
      </c>
      <c r="N1048">
        <v>43.200661250000003</v>
      </c>
      <c r="O1048">
        <v>15.646405151558151</v>
      </c>
      <c r="P1048">
        <v>2.066907500000001</v>
      </c>
      <c r="Q1048">
        <v>8.5516288913790924E-3</v>
      </c>
      <c r="R1048">
        <v>89.291770742584404</v>
      </c>
      <c r="S1048">
        <v>43.200661250000003</v>
      </c>
      <c r="T1048">
        <v>15.646405151558151</v>
      </c>
      <c r="U1048">
        <v>2.066907500000001</v>
      </c>
      <c r="V1048">
        <v>8.5516288913790924E-3</v>
      </c>
      <c r="W1048">
        <v>89.291770742584404</v>
      </c>
      <c r="X1048">
        <v>0.13380225034028731</v>
      </c>
      <c r="Y1048">
        <f>S1048/U1048</f>
        <v>20.901110112571551</v>
      </c>
      <c r="Z1048">
        <f>(((Y1048/13)-1)/(0.0039))+23</f>
        <v>178.8404361453955</v>
      </c>
      <c r="AA1048" t="s">
        <v>52</v>
      </c>
      <c r="AB1048">
        <v>60</v>
      </c>
      <c r="AC1048">
        <v>5.8562782750420093</v>
      </c>
      <c r="AD1048" t="s">
        <v>52</v>
      </c>
      <c r="AE1048">
        <v>0</v>
      </c>
      <c r="AF1048">
        <v>0</v>
      </c>
      <c r="AG1048" t="s">
        <v>53</v>
      </c>
      <c r="AH1048">
        <v>5</v>
      </c>
      <c r="AI1048">
        <v>0.3115356104022628</v>
      </c>
      <c r="AJ1048">
        <v>5.8562782750420093</v>
      </c>
      <c r="AK1048">
        <v>0.10043058285992371</v>
      </c>
      <c r="AL1048">
        <v>100.4305828599237</v>
      </c>
      <c r="AM1048">
        <v>0.44058108908332949</v>
      </c>
      <c r="AN1048">
        <v>0.43869215585239918</v>
      </c>
      <c r="AO1048">
        <v>1748.849306690455</v>
      </c>
      <c r="AP1048">
        <f>AO1048*(AN1048/100)</f>
        <v>7.6720647261300936</v>
      </c>
      <c r="AQ1048">
        <v>1.748849213657169E-3</v>
      </c>
      <c r="AR1048">
        <v>24.582898047248339</v>
      </c>
      <c r="AS1048">
        <v>0.2156864908289422</v>
      </c>
      <c r="AT1048">
        <v>2.3971861839898551E-5</v>
      </c>
      <c r="AU1048">
        <v>28.669412776876602</v>
      </c>
      <c r="AV1048" t="str">
        <f>VLOOKUP(_xlfn.CONCAT(B1048:C1048),Sheet2!C:G,5,0)</f>
        <v>10.0, 68.0</v>
      </c>
      <c r="AW1048">
        <f>ROUND(H1048,-2)</f>
        <v>400</v>
      </c>
      <c r="AX1048">
        <f>VLOOKUP(_xlfn.CONCAT(B1048:C1048),Sheet2!C:G,4,0)</f>
        <v>2.1362830044410592E-3</v>
      </c>
      <c r="AY1048">
        <f>(AJ1048*0.000001)/(VLOOKUP(_xlfn.CONCAT(B1048:C1048),Sheet2!$C:$G,4,0)*VLOOKUP(AA1048,Sheet3!$A$1:$B$5,2,0)*SQRT(8*1.380649E-23*Sheet3!$D$2/(PI()*VLOOKUP(AA1048,Sheet3!$A$1:$B$5,2,0))))</f>
        <v>3.3005373169303958E+19</v>
      </c>
      <c r="AZ1048" t="str">
        <f>VLOOKUP(_xlfn.CONCAT(B1048:C1048),Sheet2!C:H,6,0)</f>
        <v>+1, +0</v>
      </c>
      <c r="BA1048">
        <f>VLOOKUP(_xlfn.CONCAT(B1048:C1048),Sheet2!C:G,2,0)</f>
        <v>10</v>
      </c>
      <c r="BB1048">
        <f>VLOOKUP(_xlfn.CONCAT(B1048:C1048),Sheet2!C:G,3,0)</f>
        <v>68</v>
      </c>
    </row>
    <row r="1049" spans="1:54" x14ac:dyDescent="0.25">
      <c r="A1049" t="s">
        <v>54</v>
      </c>
      <c r="B1049" t="s">
        <v>55</v>
      </c>
      <c r="C1049" t="s">
        <v>50</v>
      </c>
      <c r="D1049" t="s">
        <v>51</v>
      </c>
      <c r="E1049" s="1">
        <v>45720.506141785198</v>
      </c>
      <c r="F1049">
        <v>0.68927362916666723</v>
      </c>
      <c r="G1049">
        <v>689.27362916666721</v>
      </c>
      <c r="H1049">
        <v>399.55837500000001</v>
      </c>
      <c r="I1049">
        <v>0.85599109827464193</v>
      </c>
      <c r="J1049">
        <v>8.742417500000002</v>
      </c>
      <c r="K1049">
        <v>2.1613702457408759E-2</v>
      </c>
      <c r="L1049">
        <v>3493.1061298715631</v>
      </c>
      <c r="M1049">
        <v>1.8501136904298651E-2</v>
      </c>
      <c r="N1049">
        <v>43.660811250000009</v>
      </c>
      <c r="O1049">
        <v>15.63604634521649</v>
      </c>
      <c r="P1049">
        <v>2.07936875</v>
      </c>
      <c r="Q1049">
        <v>5.6628109658581017E-4</v>
      </c>
      <c r="R1049">
        <v>90.786926512898461</v>
      </c>
      <c r="S1049">
        <v>43.660811250000009</v>
      </c>
      <c r="T1049">
        <v>15.63604634521649</v>
      </c>
      <c r="U1049">
        <v>2.07936875</v>
      </c>
      <c r="V1049">
        <v>5.6628109658581017E-4</v>
      </c>
      <c r="W1049">
        <v>90.786926512898461</v>
      </c>
      <c r="X1049">
        <v>8.8543974706357439E-3</v>
      </c>
      <c r="Y1049">
        <f>S1049/U1049</f>
        <v>20.997146970685218</v>
      </c>
      <c r="Z1049">
        <f>(((Y1049/13)-1)/(0.0039))+23</f>
        <v>180.73465425414634</v>
      </c>
      <c r="AA1049" t="s">
        <v>52</v>
      </c>
      <c r="AB1049">
        <v>60</v>
      </c>
      <c r="AC1049">
        <v>5.8570013268091374</v>
      </c>
      <c r="AD1049" t="s">
        <v>52</v>
      </c>
      <c r="AE1049">
        <v>0</v>
      </c>
      <c r="AF1049">
        <v>0</v>
      </c>
      <c r="AG1049" t="s">
        <v>53</v>
      </c>
      <c r="AH1049">
        <v>5</v>
      </c>
      <c r="AI1049">
        <v>0.31152626378702769</v>
      </c>
      <c r="AJ1049">
        <v>5.8570013268091374</v>
      </c>
      <c r="AK1049">
        <v>0.1002064107845831</v>
      </c>
      <c r="AL1049">
        <v>100.2064107845831</v>
      </c>
      <c r="AM1049">
        <v>0.4403237556488353</v>
      </c>
      <c r="AN1049">
        <v>0.4394167520832708</v>
      </c>
      <c r="AO1049">
        <v>1744.730268218249</v>
      </c>
      <c r="AP1049">
        <f>AO1049*(AN1049/100)</f>
        <v>7.6666370772183683</v>
      </c>
      <c r="AQ1049">
        <v>1.744730175418326E-3</v>
      </c>
      <c r="AR1049">
        <v>24.539963620737328</v>
      </c>
      <c r="AS1049">
        <v>0.21566542220932039</v>
      </c>
      <c r="AT1049">
        <v>2.3918317718310622E-5</v>
      </c>
      <c r="AU1049">
        <v>28.68690702743335</v>
      </c>
      <c r="AV1049" t="str">
        <f>VLOOKUP(_xlfn.CONCAT(B1049:C1049),Sheet2!C:G,5,0)</f>
        <v>10.0, 68.0</v>
      </c>
      <c r="AW1049">
        <f>ROUND(H1049,-2)</f>
        <v>400</v>
      </c>
      <c r="AX1049">
        <f>VLOOKUP(_xlfn.CONCAT(B1049:C1049),Sheet2!C:G,4,0)</f>
        <v>2.1362830044410592E-3</v>
      </c>
      <c r="AY1049">
        <f>(AJ1049*0.000001)/(VLOOKUP(_xlfn.CONCAT(B1049:C1049),Sheet2!$C:$G,4,0)*VLOOKUP(AA1049,Sheet3!$A$1:$B$5,2,0)*SQRT(8*1.380649E-23*Sheet3!$D$2/(PI()*VLOOKUP(AA1049,Sheet3!$A$1:$B$5,2,0))))</f>
        <v>3.3009448213602398E+19</v>
      </c>
      <c r="AZ1049" t="str">
        <f>VLOOKUP(_xlfn.CONCAT(B1049:C1049),Sheet2!C:H,6,0)</f>
        <v>+1, +0</v>
      </c>
      <c r="BA1049">
        <f>VLOOKUP(_xlfn.CONCAT(B1049:C1049),Sheet2!C:G,2,0)</f>
        <v>10</v>
      </c>
      <c r="BB1049">
        <f>VLOOKUP(_xlfn.CONCAT(B1049:C1049),Sheet2!C:G,3,0)</f>
        <v>68</v>
      </c>
    </row>
    <row r="1050" spans="1:54" x14ac:dyDescent="0.25">
      <c r="A1050" t="s">
        <v>54</v>
      </c>
      <c r="B1050" t="s">
        <v>55</v>
      </c>
      <c r="C1050" t="s">
        <v>50</v>
      </c>
      <c r="D1050" t="s">
        <v>51</v>
      </c>
      <c r="E1050" s="1">
        <v>45720.506611922086</v>
      </c>
      <c r="F1050">
        <v>0.69315932916666689</v>
      </c>
      <c r="G1050">
        <v>693.15932916666691</v>
      </c>
      <c r="H1050">
        <v>399.54525000000001</v>
      </c>
      <c r="I1050">
        <v>0.68108904730802844</v>
      </c>
      <c r="J1050">
        <v>8.7191074999999998</v>
      </c>
      <c r="K1050">
        <v>1.940887230508764E-2</v>
      </c>
      <c r="L1050">
        <v>3483.677985864374</v>
      </c>
      <c r="M1050">
        <v>1.3219170347595319E-2</v>
      </c>
      <c r="N1050">
        <v>45.736939999999997</v>
      </c>
      <c r="O1050">
        <v>12.88355339304483</v>
      </c>
      <c r="P1050">
        <v>2.07423125</v>
      </c>
      <c r="Q1050">
        <v>5.9642106360064296E-4</v>
      </c>
      <c r="R1050">
        <v>94.868990227374994</v>
      </c>
      <c r="S1050">
        <v>45.736939999999997</v>
      </c>
      <c r="T1050">
        <v>12.88355339304483</v>
      </c>
      <c r="U1050">
        <v>2.07423125</v>
      </c>
      <c r="V1050">
        <v>5.9642106360064296E-4</v>
      </c>
      <c r="W1050">
        <v>94.868990227374994</v>
      </c>
      <c r="X1050">
        <v>7.6840226176354727E-3</v>
      </c>
      <c r="Y1050">
        <f>S1050/U1050</f>
        <v>22.05006794685983</v>
      </c>
      <c r="Z1050">
        <f>(((Y1050/13)-1)/(0.0039))+23</f>
        <v>201.50232636804398</v>
      </c>
      <c r="AA1050" t="s">
        <v>52</v>
      </c>
      <c r="AB1050">
        <v>60</v>
      </c>
      <c r="AC1050">
        <v>5.8580315611703693</v>
      </c>
      <c r="AD1050" t="s">
        <v>52</v>
      </c>
      <c r="AE1050">
        <v>0</v>
      </c>
      <c r="AF1050">
        <v>0</v>
      </c>
      <c r="AG1050" t="s">
        <v>53</v>
      </c>
      <c r="AH1050">
        <v>5</v>
      </c>
      <c r="AI1050">
        <v>0.31153444207535852</v>
      </c>
      <c r="AJ1050">
        <v>5.8580315611703693</v>
      </c>
      <c r="AK1050">
        <v>0.1007680985800123</v>
      </c>
      <c r="AL1050">
        <v>100.76809858001231</v>
      </c>
      <c r="AM1050">
        <v>0.44096933300797098</v>
      </c>
      <c r="AN1050">
        <v>0.43760807162380949</v>
      </c>
      <c r="AO1050">
        <v>1754.2014583473101</v>
      </c>
      <c r="AP1050">
        <f>AO1050*(AN1050/100)</f>
        <v>7.6765271742704071</v>
      </c>
      <c r="AQ1050">
        <v>1.754201365057587E-3</v>
      </c>
      <c r="AR1050">
        <v>24.878627675247891</v>
      </c>
      <c r="AS1050">
        <v>0.2177417656322394</v>
      </c>
      <c r="AT1050">
        <v>2.421908208015298E-5</v>
      </c>
      <c r="AU1050">
        <v>28.925778728371629</v>
      </c>
      <c r="AV1050" t="str">
        <f>VLOOKUP(_xlfn.CONCAT(B1050:C1050),Sheet2!C:G,5,0)</f>
        <v>10.0, 68.0</v>
      </c>
      <c r="AW1050">
        <f>ROUND(H1050,-2)</f>
        <v>400</v>
      </c>
      <c r="AX1050">
        <f>VLOOKUP(_xlfn.CONCAT(B1050:C1050),Sheet2!C:G,4,0)</f>
        <v>2.1362830044410592E-3</v>
      </c>
      <c r="AY1050">
        <f>(AJ1050*0.000001)/(VLOOKUP(_xlfn.CONCAT(B1050:C1050),Sheet2!$C:$G,4,0)*VLOOKUP(AA1050,Sheet3!$A$1:$B$5,2,0)*SQRT(8*1.380649E-23*Sheet3!$D$2/(PI()*VLOOKUP(AA1050,Sheet3!$A$1:$B$5,2,0))))</f>
        <v>3.3015254506942181E+19</v>
      </c>
      <c r="AZ1050" t="str">
        <f>VLOOKUP(_xlfn.CONCAT(B1050:C1050),Sheet2!C:H,6,0)</f>
        <v>+1, +0</v>
      </c>
      <c r="BA1050">
        <f>VLOOKUP(_xlfn.CONCAT(B1050:C1050),Sheet2!C:G,2,0)</f>
        <v>10</v>
      </c>
      <c r="BB1050">
        <f>VLOOKUP(_xlfn.CONCAT(B1050:C1050),Sheet2!C:G,3,0)</f>
        <v>68</v>
      </c>
    </row>
    <row r="1051" spans="1:54" x14ac:dyDescent="0.25">
      <c r="A1051" t="s">
        <v>54</v>
      </c>
      <c r="B1051" t="s">
        <v>55</v>
      </c>
      <c r="C1051" t="s">
        <v>50</v>
      </c>
      <c r="D1051" t="s">
        <v>51</v>
      </c>
      <c r="E1051" s="1">
        <v>45720.508255781257</v>
      </c>
      <c r="F1051">
        <v>0.25781798055555599</v>
      </c>
      <c r="G1051">
        <v>257.81798055555612</v>
      </c>
      <c r="H1051">
        <v>200</v>
      </c>
      <c r="I1051">
        <v>0</v>
      </c>
      <c r="J1051">
        <v>8.2727874999999997</v>
      </c>
      <c r="K1051">
        <v>1.903365950080254E-2</v>
      </c>
      <c r="L1051">
        <v>1654.5574999999999</v>
      </c>
      <c r="M1051">
        <v>0</v>
      </c>
      <c r="N1051">
        <v>41.94004000000001</v>
      </c>
      <c r="O1051">
        <v>17.40854071686541</v>
      </c>
      <c r="P1051">
        <v>2.0771600000000001</v>
      </c>
      <c r="Q1051">
        <v>6.0403316969147379E-4</v>
      </c>
      <c r="R1051">
        <v>87.116173486400001</v>
      </c>
      <c r="S1051">
        <v>41.94004000000001</v>
      </c>
      <c r="T1051">
        <v>17.40854071686541</v>
      </c>
      <c r="U1051">
        <v>2.0771600000000001</v>
      </c>
      <c r="V1051">
        <v>6.0403316969147379E-4</v>
      </c>
      <c r="W1051">
        <v>87.116173486400001</v>
      </c>
      <c r="X1051">
        <v>1.0515336028911301E-2</v>
      </c>
      <c r="Y1051">
        <f>S1051/U1051</f>
        <v>20.191049317337136</v>
      </c>
      <c r="Z1051">
        <f>(((Y1051/13)-1)/(0.0039))+23</f>
        <v>164.83529225517034</v>
      </c>
      <c r="AA1051" t="s">
        <v>64</v>
      </c>
      <c r="AB1051">
        <v>110</v>
      </c>
      <c r="AC1051">
        <v>3.267572590919205</v>
      </c>
      <c r="AD1051" t="s">
        <v>52</v>
      </c>
      <c r="AE1051">
        <v>0</v>
      </c>
      <c r="AF1051">
        <v>0</v>
      </c>
      <c r="AG1051" t="s">
        <v>53</v>
      </c>
      <c r="AH1051">
        <v>5</v>
      </c>
      <c r="AI1051">
        <v>0.31152706701177452</v>
      </c>
      <c r="AJ1051">
        <v>3.267572590919205</v>
      </c>
      <c r="AK1051">
        <v>3.7838401907451108E-2</v>
      </c>
      <c r="AL1051">
        <v>37.838401907451107</v>
      </c>
      <c r="AM1051">
        <v>0.38793364229976479</v>
      </c>
      <c r="AN1051">
        <v>1.025237913716893</v>
      </c>
      <c r="AO1051">
        <v>1180.906879041067</v>
      </c>
      <c r="AP1051">
        <f>AO1051*(AN1051/100)</f>
        <v>12.107105049619909</v>
      </c>
      <c r="AQ1051">
        <v>1.1809067664546101E-3</v>
      </c>
      <c r="AR1051">
        <v>13.24123419699942</v>
      </c>
      <c r="AS1051">
        <v>0.27150830646336921</v>
      </c>
      <c r="AT1051">
        <v>1.2578924281104731E-5</v>
      </c>
      <c r="AU1051">
        <v>22.869197297435189</v>
      </c>
      <c r="AV1051" t="str">
        <f>VLOOKUP(_xlfn.CONCAT(B1051:C1051),Sheet2!C:G,5,0)</f>
        <v>10.0, 68.0</v>
      </c>
      <c r="AW1051">
        <f>ROUND(H1051,-2)</f>
        <v>200</v>
      </c>
      <c r="AX1051">
        <f>VLOOKUP(_xlfn.CONCAT(B1051:C1051),Sheet2!C:G,4,0)</f>
        <v>2.1362830044410592E-3</v>
      </c>
      <c r="AY1051">
        <f>(AJ1051*0.000001)/(VLOOKUP(_xlfn.CONCAT(B1051:C1051),Sheet2!$C:$G,4,0)*VLOOKUP(AA1051,Sheet3!$A$1:$B$5,2,0)*SQRT(8*1.380649E-23*Sheet3!$D$2/(PI()*VLOOKUP(AA1051,Sheet3!$A$1:$B$5,2,0))))</f>
        <v>3.3385774444435816E+19</v>
      </c>
      <c r="AZ1051" t="str">
        <f>VLOOKUP(_xlfn.CONCAT(B1051:C1051),Sheet2!C:H,6,0)</f>
        <v>+1, +0</v>
      </c>
      <c r="BA1051">
        <f>VLOOKUP(_xlfn.CONCAT(B1051:C1051),Sheet2!C:G,2,0)</f>
        <v>10</v>
      </c>
      <c r="BB1051">
        <f>VLOOKUP(_xlfn.CONCAT(B1051:C1051),Sheet2!C:G,3,0)</f>
        <v>68</v>
      </c>
    </row>
    <row r="1052" spans="1:54" x14ac:dyDescent="0.25">
      <c r="A1052" t="s">
        <v>54</v>
      </c>
      <c r="B1052" t="s">
        <v>55</v>
      </c>
      <c r="C1052" t="s">
        <v>50</v>
      </c>
      <c r="D1052" t="s">
        <v>51</v>
      </c>
      <c r="E1052" s="1">
        <v>45720.508697446166</v>
      </c>
      <c r="F1052">
        <v>0.25496309861111133</v>
      </c>
      <c r="G1052">
        <v>254.96309861111129</v>
      </c>
      <c r="H1052">
        <v>200</v>
      </c>
      <c r="I1052">
        <v>0</v>
      </c>
      <c r="J1052">
        <v>8.1897249999999993</v>
      </c>
      <c r="K1052">
        <v>8.9292518961154536E-3</v>
      </c>
      <c r="L1052">
        <v>1637.9449999999999</v>
      </c>
      <c r="M1052">
        <v>0</v>
      </c>
      <c r="N1052">
        <v>41.880195000000008</v>
      </c>
      <c r="O1052">
        <v>17.46460051621451</v>
      </c>
      <c r="P1052">
        <v>2.073587499999999</v>
      </c>
      <c r="Q1052">
        <v>4.9259218307183214E-4</v>
      </c>
      <c r="R1052">
        <v>86.842248849562509</v>
      </c>
      <c r="S1052">
        <v>41.880195000000008</v>
      </c>
      <c r="T1052">
        <v>17.46460051621451</v>
      </c>
      <c r="U1052">
        <v>2.073587499999999</v>
      </c>
      <c r="V1052">
        <v>4.9259218307183214E-4</v>
      </c>
      <c r="W1052">
        <v>86.842248849562509</v>
      </c>
      <c r="X1052">
        <v>8.6029256947595528E-3</v>
      </c>
      <c r="Y1052">
        <f>S1052/U1052</f>
        <v>20.196975049280546</v>
      </c>
      <c r="Z1052">
        <f>(((Y1052/13)-1)/(0.0039))+23</f>
        <v>164.95217059724945</v>
      </c>
      <c r="AA1052" t="s">
        <v>64</v>
      </c>
      <c r="AB1052">
        <v>110</v>
      </c>
      <c r="AC1052">
        <v>3.2672170053285239</v>
      </c>
      <c r="AD1052" t="s">
        <v>52</v>
      </c>
      <c r="AE1052">
        <v>0</v>
      </c>
      <c r="AF1052">
        <v>0</v>
      </c>
      <c r="AG1052" t="s">
        <v>53</v>
      </c>
      <c r="AH1052">
        <v>5</v>
      </c>
      <c r="AI1052">
        <v>0.311527140032206</v>
      </c>
      <c r="AJ1052">
        <v>3.2672170053285239</v>
      </c>
      <c r="AK1052">
        <v>3.7425721477776681E-2</v>
      </c>
      <c r="AL1052">
        <v>37.425721477776683</v>
      </c>
      <c r="AM1052">
        <v>0.38773182419855812</v>
      </c>
      <c r="AN1052">
        <v>1.036003606313354</v>
      </c>
      <c r="AO1052">
        <v>1168.15456770743</v>
      </c>
      <c r="AP1052">
        <f>AO1052*(AN1052/100)</f>
        <v>12.102123448763145</v>
      </c>
      <c r="AQ1052">
        <v>1.168154456324619E-3</v>
      </c>
      <c r="AR1052">
        <v>13.08678812799792</v>
      </c>
      <c r="AS1052">
        <v>0.27115919391329268</v>
      </c>
      <c r="AT1052">
        <v>1.242787314827103E-5</v>
      </c>
      <c r="AU1052">
        <v>22.84919303015467</v>
      </c>
      <c r="AV1052" t="str">
        <f>VLOOKUP(_xlfn.CONCAT(B1052:C1052),Sheet2!C:G,5,0)</f>
        <v>10.0, 68.0</v>
      </c>
      <c r="AW1052">
        <f>ROUND(H1052,-2)</f>
        <v>200</v>
      </c>
      <c r="AX1052">
        <f>VLOOKUP(_xlfn.CONCAT(B1052:C1052),Sheet2!C:G,4,0)</f>
        <v>2.1362830044410592E-3</v>
      </c>
      <c r="AY1052">
        <f>(AJ1052*0.000001)/(VLOOKUP(_xlfn.CONCAT(B1052:C1052),Sheet2!$C:$G,4,0)*VLOOKUP(AA1052,Sheet3!$A$1:$B$5,2,0)*SQRT(8*1.380649E-23*Sheet3!$D$2/(PI()*VLOOKUP(AA1052,Sheet3!$A$1:$B$5,2,0))))</f>
        <v>3.3382141319234814E+19</v>
      </c>
      <c r="AZ1052" t="str">
        <f>VLOOKUP(_xlfn.CONCAT(B1052:C1052),Sheet2!C:H,6,0)</f>
        <v>+1, +0</v>
      </c>
      <c r="BA1052">
        <f>VLOOKUP(_xlfn.CONCAT(B1052:C1052),Sheet2!C:G,2,0)</f>
        <v>10</v>
      </c>
      <c r="BB1052">
        <f>VLOOKUP(_xlfn.CONCAT(B1052:C1052),Sheet2!C:G,3,0)</f>
        <v>68</v>
      </c>
    </row>
    <row r="1053" spans="1:54" x14ac:dyDescent="0.25">
      <c r="A1053" t="s">
        <v>54</v>
      </c>
      <c r="B1053" t="s">
        <v>55</v>
      </c>
      <c r="C1053" t="s">
        <v>50</v>
      </c>
      <c r="D1053" t="s">
        <v>51</v>
      </c>
      <c r="E1053" s="1">
        <v>45720.509143162177</v>
      </c>
      <c r="F1053">
        <v>0.25407457638888881</v>
      </c>
      <c r="G1053">
        <v>254.07457638888869</v>
      </c>
      <c r="H1053">
        <v>200</v>
      </c>
      <c r="I1053">
        <v>0</v>
      </c>
      <c r="J1053">
        <v>8.2026700000000012</v>
      </c>
      <c r="K1053">
        <v>8.856870507915943E-3</v>
      </c>
      <c r="L1053">
        <v>1640.5340000000001</v>
      </c>
      <c r="M1053">
        <v>0</v>
      </c>
      <c r="N1053">
        <v>44.311990000000023</v>
      </c>
      <c r="O1053">
        <v>14.86020462280686</v>
      </c>
      <c r="P1053">
        <v>2.069245</v>
      </c>
      <c r="Q1053">
        <v>6.618327040575255E-4</v>
      </c>
      <c r="R1053">
        <v>91.692363747550019</v>
      </c>
      <c r="S1053">
        <v>44.311990000000023</v>
      </c>
      <c r="T1053">
        <v>14.86020462280686</v>
      </c>
      <c r="U1053">
        <v>2.069245</v>
      </c>
      <c r="V1053">
        <v>6.618327040575255E-4</v>
      </c>
      <c r="W1053">
        <v>91.692363747550019</v>
      </c>
      <c r="X1053">
        <v>9.834969408360407E-3</v>
      </c>
      <c r="Y1053">
        <f>S1053/U1053</f>
        <v>21.414569081959858</v>
      </c>
      <c r="Z1053">
        <f>(((Y1053/13)-1)/(0.0039))+23</f>
        <v>188.96783199131872</v>
      </c>
      <c r="AA1053" t="s">
        <v>64</v>
      </c>
      <c r="AB1053">
        <v>110</v>
      </c>
      <c r="AC1053">
        <v>3.2673954073013332</v>
      </c>
      <c r="AD1053" t="s">
        <v>52</v>
      </c>
      <c r="AE1053">
        <v>0</v>
      </c>
      <c r="AF1053">
        <v>0</v>
      </c>
      <c r="AG1053" t="s">
        <v>53</v>
      </c>
      <c r="AH1053">
        <v>5</v>
      </c>
      <c r="AI1053">
        <v>0.31153969954642818</v>
      </c>
      <c r="AJ1053">
        <v>3.2673954073013332</v>
      </c>
      <c r="AK1053">
        <v>3.7297283335822828E-2</v>
      </c>
      <c r="AL1053">
        <v>37.297283335822833</v>
      </c>
      <c r="AM1053">
        <v>0.38766944288343919</v>
      </c>
      <c r="AN1053">
        <v>1.0394039678249041</v>
      </c>
      <c r="AO1053">
        <v>1164.0821145322579</v>
      </c>
      <c r="AP1053">
        <f>AO1053*(AN1053/100)</f>
        <v>12.099515687188333</v>
      </c>
      <c r="AQ1053">
        <v>1.164082003539338E-3</v>
      </c>
      <c r="AR1053">
        <v>12.97589952512628</v>
      </c>
      <c r="AS1053">
        <v>0.26974402905027078</v>
      </c>
      <c r="AT1053">
        <v>1.2289041875444E-5</v>
      </c>
      <c r="AU1053">
        <v>22.734843249711869</v>
      </c>
      <c r="AV1053" t="str">
        <f>VLOOKUP(_xlfn.CONCAT(B1053:C1053),Sheet2!C:G,5,0)</f>
        <v>10.0, 68.0</v>
      </c>
      <c r="AW1053">
        <f>ROUND(H1053,-2)</f>
        <v>200</v>
      </c>
      <c r="AX1053">
        <f>VLOOKUP(_xlfn.CONCAT(B1053:C1053),Sheet2!C:G,4,0)</f>
        <v>2.1362830044410592E-3</v>
      </c>
      <c r="AY1053">
        <f>(AJ1053*0.000001)/(VLOOKUP(_xlfn.CONCAT(B1053:C1053),Sheet2!$C:$G,4,0)*VLOOKUP(AA1053,Sheet3!$A$1:$B$5,2,0)*SQRT(8*1.380649E-23*Sheet3!$D$2/(PI()*VLOOKUP(AA1053,Sheet3!$A$1:$B$5,2,0))))</f>
        <v>3.33839641059852E+19</v>
      </c>
      <c r="AZ1053" t="str">
        <f>VLOOKUP(_xlfn.CONCAT(B1053:C1053),Sheet2!C:H,6,0)</f>
        <v>+1, +0</v>
      </c>
      <c r="BA1053">
        <f>VLOOKUP(_xlfn.CONCAT(B1053:C1053),Sheet2!C:G,2,0)</f>
        <v>10</v>
      </c>
      <c r="BB1053">
        <f>VLOOKUP(_xlfn.CONCAT(B1053:C1053),Sheet2!C:G,3,0)</f>
        <v>68</v>
      </c>
    </row>
    <row r="1054" spans="1:54" x14ac:dyDescent="0.25">
      <c r="A1054" t="s">
        <v>54</v>
      </c>
      <c r="B1054" t="s">
        <v>55</v>
      </c>
      <c r="C1054" t="s">
        <v>50</v>
      </c>
      <c r="D1054" t="s">
        <v>51</v>
      </c>
      <c r="E1054" s="1">
        <v>45720.509563299573</v>
      </c>
      <c r="F1054">
        <v>0.37701817222222228</v>
      </c>
      <c r="G1054">
        <v>377.01817222222229</v>
      </c>
      <c r="H1054">
        <v>300.02187500000002</v>
      </c>
      <c r="I1054">
        <v>4.1365725898376983E-2</v>
      </c>
      <c r="J1054">
        <v>8.3217424999999992</v>
      </c>
      <c r="K1054">
        <v>8.6407187939774501E-3</v>
      </c>
      <c r="L1054">
        <v>2496.704788117187</v>
      </c>
      <c r="M1054">
        <v>3.5742960519662571E-4</v>
      </c>
      <c r="N1054">
        <v>43.792071250000014</v>
      </c>
      <c r="O1054">
        <v>15.509224133163119</v>
      </c>
      <c r="P1054">
        <v>4.0248912499999996</v>
      </c>
      <c r="Q1054">
        <v>9.4462161679578394</v>
      </c>
      <c r="R1054">
        <v>176.2583243935016</v>
      </c>
      <c r="S1054">
        <v>43.792071250000014</v>
      </c>
      <c r="T1054">
        <v>15.509224133163119</v>
      </c>
      <c r="U1054">
        <v>4.0248912499999996</v>
      </c>
      <c r="V1054">
        <v>9.4462161679578394</v>
      </c>
      <c r="W1054">
        <v>176.2583243935016</v>
      </c>
      <c r="X1054">
        <v>146.50348375916741</v>
      </c>
      <c r="Y1054">
        <f>S1054/U1054</f>
        <v>10.880311673017257</v>
      </c>
      <c r="AA1054" t="s">
        <v>64</v>
      </c>
      <c r="AB1054">
        <v>110</v>
      </c>
      <c r="AC1054">
        <v>3.26737782818011</v>
      </c>
      <c r="AD1054" t="s">
        <v>52</v>
      </c>
      <c r="AE1054">
        <v>0</v>
      </c>
      <c r="AF1054">
        <v>0</v>
      </c>
      <c r="AG1054" t="s">
        <v>53</v>
      </c>
      <c r="AH1054">
        <v>5</v>
      </c>
      <c r="AI1054">
        <v>0.31153298166672788</v>
      </c>
      <c r="AJ1054">
        <v>3.26737782818011</v>
      </c>
      <c r="AK1054">
        <v>5.5069092097634012E-2</v>
      </c>
      <c r="AL1054">
        <v>55.069092097634012</v>
      </c>
      <c r="AM1054">
        <v>0.39819704479946788</v>
      </c>
      <c r="AN1054">
        <v>0.72308627150324123</v>
      </c>
      <c r="AO1054">
        <v>1718.765667035876</v>
      </c>
      <c r="AP1054">
        <f>AO1054*(AN1054/100)</f>
        <v>12.42815857764753</v>
      </c>
      <c r="AQ1054">
        <v>1.718765503157632E-3</v>
      </c>
      <c r="AR1054">
        <v>18.587427411649589</v>
      </c>
      <c r="AS1054">
        <v>0.26880627167853688</v>
      </c>
      <c r="AT1054">
        <v>1.7361748980172809E-5</v>
      </c>
      <c r="AU1054">
        <v>22.05670945148572</v>
      </c>
      <c r="AV1054" t="str">
        <f>VLOOKUP(_xlfn.CONCAT(B1054:C1054),Sheet2!C:G,5,0)</f>
        <v>10.0, 68.0</v>
      </c>
      <c r="AW1054">
        <f>ROUND(H1054,-2)</f>
        <v>300</v>
      </c>
      <c r="AX1054">
        <f>VLOOKUP(_xlfn.CONCAT(B1054:C1054),Sheet2!C:G,4,0)</f>
        <v>2.1362830044410592E-3</v>
      </c>
      <c r="AY1054">
        <f>(AJ1054*0.000001)/(VLOOKUP(_xlfn.CONCAT(B1054:C1054),Sheet2!$C:$G,4,0)*VLOOKUP(AA1054,Sheet3!$A$1:$B$5,2,0)*SQRT(8*1.380649E-23*Sheet3!$D$2/(PI()*VLOOKUP(AA1054,Sheet3!$A$1:$B$5,2,0))))</f>
        <v>3.3383784494802969E+19</v>
      </c>
      <c r="AZ1054" t="str">
        <f>VLOOKUP(_xlfn.CONCAT(B1054:C1054),Sheet2!C:H,6,0)</f>
        <v>+1, +0</v>
      </c>
      <c r="BA1054">
        <f>VLOOKUP(_xlfn.CONCAT(B1054:C1054),Sheet2!C:G,2,0)</f>
        <v>10</v>
      </c>
      <c r="BB1054">
        <f>VLOOKUP(_xlfn.CONCAT(B1054:C1054),Sheet2!C:G,3,0)</f>
        <v>68</v>
      </c>
    </row>
    <row r="1055" spans="1:54" x14ac:dyDescent="0.25">
      <c r="A1055" t="s">
        <v>54</v>
      </c>
      <c r="B1055" t="s">
        <v>55</v>
      </c>
      <c r="C1055" t="s">
        <v>50</v>
      </c>
      <c r="D1055" t="s">
        <v>51</v>
      </c>
      <c r="E1055" s="1">
        <v>45720.510057626328</v>
      </c>
      <c r="F1055">
        <v>0.37497301388888937</v>
      </c>
      <c r="G1055">
        <v>374.9730138888894</v>
      </c>
      <c r="H1055">
        <v>299.99300000000011</v>
      </c>
      <c r="I1055">
        <v>0.1043533038050042</v>
      </c>
      <c r="J1055">
        <v>8.3173324999999991</v>
      </c>
      <c r="K1055">
        <v>6.870294384607155E-3</v>
      </c>
      <c r="L1055">
        <v>2495.1415286725</v>
      </c>
      <c r="M1055">
        <v>7.1693791714672506E-4</v>
      </c>
      <c r="N1055">
        <v>44.699710000000003</v>
      </c>
      <c r="O1055">
        <v>15.08804289674338</v>
      </c>
      <c r="P1055">
        <v>2.0807549999999999</v>
      </c>
      <c r="Q1055">
        <v>6.6372106872634117E-4</v>
      </c>
      <c r="R1055">
        <v>93.009145081049994</v>
      </c>
      <c r="S1055">
        <v>44.699710000000003</v>
      </c>
      <c r="T1055">
        <v>15.08804289674338</v>
      </c>
      <c r="U1055">
        <v>2.0807549999999999</v>
      </c>
      <c r="V1055">
        <v>6.6372106872634117E-4</v>
      </c>
      <c r="W1055">
        <v>93.009145081049994</v>
      </c>
      <c r="X1055">
        <v>1.001425195641539E-2</v>
      </c>
      <c r="Y1055">
        <f>S1055/U1055</f>
        <v>21.482447476997535</v>
      </c>
      <c r="Z1055">
        <f>(((Y1055/13)-1)/(0.0039))+23</f>
        <v>190.3066563510362</v>
      </c>
      <c r="AA1055" t="s">
        <v>64</v>
      </c>
      <c r="AB1055">
        <v>110</v>
      </c>
      <c r="AC1055">
        <v>3.267356593994077</v>
      </c>
      <c r="AD1055" t="s">
        <v>52</v>
      </c>
      <c r="AE1055">
        <v>0</v>
      </c>
      <c r="AF1055">
        <v>0</v>
      </c>
      <c r="AG1055" t="s">
        <v>53</v>
      </c>
      <c r="AH1055">
        <v>5</v>
      </c>
      <c r="AI1055">
        <v>0.31152874648169948</v>
      </c>
      <c r="AJ1055">
        <v>3.267356593994077</v>
      </c>
      <c r="AK1055">
        <v>5.4773459270716453E-2</v>
      </c>
      <c r="AL1055">
        <v>54.773459270716451</v>
      </c>
      <c r="AM1055">
        <v>0.39799148412090363</v>
      </c>
      <c r="AN1055">
        <v>0.72661374581773375</v>
      </c>
      <c r="AO1055">
        <v>1709.5497582484029</v>
      </c>
      <c r="AP1055">
        <f>AO1055*(AN1055/100)</f>
        <v>12.421823535026732</v>
      </c>
      <c r="AQ1055">
        <v>1.7095495952500191E-3</v>
      </c>
      <c r="AR1055">
        <v>18.400033964180238</v>
      </c>
      <c r="AS1055">
        <v>0.2673943520377306</v>
      </c>
      <c r="AT1055">
        <v>1.773879896607254E-5</v>
      </c>
      <c r="AU1055">
        <v>21.952045060889908</v>
      </c>
      <c r="AV1055" t="str">
        <f>VLOOKUP(_xlfn.CONCAT(B1055:C1055),Sheet2!C:G,5,0)</f>
        <v>10.0, 68.0</v>
      </c>
      <c r="AW1055">
        <f>ROUND(H1055,-2)</f>
        <v>300</v>
      </c>
      <c r="AX1055">
        <f>VLOOKUP(_xlfn.CONCAT(B1055:C1055),Sheet2!C:G,4,0)</f>
        <v>2.1362830044410592E-3</v>
      </c>
      <c r="AY1055">
        <f>(AJ1055*0.000001)/(VLOOKUP(_xlfn.CONCAT(B1055:C1055),Sheet2!$C:$G,4,0)*VLOOKUP(AA1055,Sheet3!$A$1:$B$5,2,0)*SQRT(8*1.380649E-23*Sheet3!$D$2/(PI()*VLOOKUP(AA1055,Sheet3!$A$1:$B$5,2,0))))</f>
        <v>3.3383567538721448E+19</v>
      </c>
      <c r="AZ1055" t="str">
        <f>VLOOKUP(_xlfn.CONCAT(B1055:C1055),Sheet2!C:H,6,0)</f>
        <v>+1, +0</v>
      </c>
      <c r="BA1055">
        <f>VLOOKUP(_xlfn.CONCAT(B1055:C1055),Sheet2!C:G,2,0)</f>
        <v>10</v>
      </c>
      <c r="BB1055">
        <f>VLOOKUP(_xlfn.CONCAT(B1055:C1055),Sheet2!C:G,3,0)</f>
        <v>68</v>
      </c>
    </row>
    <row r="1056" spans="1:54" x14ac:dyDescent="0.25">
      <c r="A1056" t="s">
        <v>54</v>
      </c>
      <c r="B1056" t="s">
        <v>55</v>
      </c>
      <c r="C1056" t="s">
        <v>50</v>
      </c>
      <c r="D1056" t="s">
        <v>51</v>
      </c>
      <c r="E1056" s="1">
        <v>45720.510497439383</v>
      </c>
      <c r="F1056">
        <v>0.37770913333333311</v>
      </c>
      <c r="G1056">
        <v>377.70913333333311</v>
      </c>
      <c r="H1056">
        <v>299.84775000000002</v>
      </c>
      <c r="I1056">
        <v>0.86770448676116319</v>
      </c>
      <c r="J1056">
        <v>8.3188575</v>
      </c>
      <c r="K1056">
        <v>7.6252786731733808E-3</v>
      </c>
      <c r="L1056">
        <v>2494.3907039456249</v>
      </c>
      <c r="M1056">
        <v>6.6164885175167519E-3</v>
      </c>
      <c r="N1056">
        <v>48.115720000000003</v>
      </c>
      <c r="O1056">
        <v>9.4034933887085135</v>
      </c>
      <c r="P1056">
        <v>2.0767899999999999</v>
      </c>
      <c r="Q1056">
        <v>5.8423168206014875E-4</v>
      </c>
      <c r="R1056">
        <v>99.926246138799996</v>
      </c>
      <c r="S1056">
        <v>48.115720000000003</v>
      </c>
      <c r="T1056">
        <v>9.4034933887085135</v>
      </c>
      <c r="U1056">
        <v>2.0767899999999999</v>
      </c>
      <c r="V1056">
        <v>5.8423168206014875E-4</v>
      </c>
      <c r="W1056">
        <v>99.926246138799996</v>
      </c>
      <c r="X1056">
        <v>5.4938187597266628E-3</v>
      </c>
      <c r="Y1056">
        <f>S1056/U1056</f>
        <v>23.168312636328181</v>
      </c>
      <c r="Z1056">
        <f>(((Y1056/13)-1)/(0.0039))+23</f>
        <v>223.5584346415815</v>
      </c>
      <c r="AA1056" t="s">
        <v>64</v>
      </c>
      <c r="AB1056">
        <v>110</v>
      </c>
      <c r="AC1056">
        <v>3.2673484136109341</v>
      </c>
      <c r="AD1056" t="s">
        <v>52</v>
      </c>
      <c r="AE1056">
        <v>0</v>
      </c>
      <c r="AF1056">
        <v>0</v>
      </c>
      <c r="AG1056" t="s">
        <v>53</v>
      </c>
      <c r="AH1056">
        <v>5</v>
      </c>
      <c r="AI1056">
        <v>0.31153714383132491</v>
      </c>
      <c r="AJ1056">
        <v>3.2673484136109341</v>
      </c>
      <c r="AK1056">
        <v>5.5168972279641668E-2</v>
      </c>
      <c r="AL1056">
        <v>55.168972279641658</v>
      </c>
      <c r="AM1056">
        <v>0.39826671989494999</v>
      </c>
      <c r="AN1056">
        <v>0.72190346029323726</v>
      </c>
      <c r="AO1056">
        <v>1721.898536466781</v>
      </c>
      <c r="AP1056">
        <f>AO1056*(AN1056/100)</f>
        <v>12.430445117492301</v>
      </c>
      <c r="AQ1056">
        <v>1.721898372286158E-3</v>
      </c>
      <c r="AR1056">
        <v>18.672388060616392</v>
      </c>
      <c r="AS1056">
        <v>0.26959323105794197</v>
      </c>
      <c r="AT1056">
        <v>1.7953175211059859E-5</v>
      </c>
      <c r="AU1056">
        <v>22.117213711699382</v>
      </c>
      <c r="AV1056" t="str">
        <f>VLOOKUP(_xlfn.CONCAT(B1056:C1056),Sheet2!C:G,5,0)</f>
        <v>10.0, 68.0</v>
      </c>
      <c r="AW1056">
        <f>ROUND(H1056,-2)</f>
        <v>300</v>
      </c>
      <c r="AX1056">
        <f>VLOOKUP(_xlfn.CONCAT(B1056:C1056),Sheet2!C:G,4,0)</f>
        <v>2.1362830044410592E-3</v>
      </c>
      <c r="AY1056">
        <f>(AJ1056*0.000001)/(VLOOKUP(_xlfn.CONCAT(B1056:C1056),Sheet2!$C:$G,4,0)*VLOOKUP(AA1056,Sheet3!$A$1:$B$5,2,0)*SQRT(8*1.380649E-23*Sheet3!$D$2/(PI()*VLOOKUP(AA1056,Sheet3!$A$1:$B$5,2,0))))</f>
        <v>3.3383483957280215E+19</v>
      </c>
      <c r="AZ1056" t="str">
        <f>VLOOKUP(_xlfn.CONCAT(B1056:C1056),Sheet2!C:H,6,0)</f>
        <v>+1, +0</v>
      </c>
      <c r="BA1056">
        <f>VLOOKUP(_xlfn.CONCAT(B1056:C1056),Sheet2!C:G,2,0)</f>
        <v>10</v>
      </c>
      <c r="BB1056">
        <f>VLOOKUP(_xlfn.CONCAT(B1056:C1056),Sheet2!C:G,3,0)</f>
        <v>68</v>
      </c>
    </row>
    <row r="1057" spans="1:54" x14ac:dyDescent="0.25">
      <c r="A1057" t="s">
        <v>54</v>
      </c>
      <c r="B1057" t="s">
        <v>55</v>
      </c>
      <c r="C1057" t="s">
        <v>50</v>
      </c>
      <c r="D1057" t="s">
        <v>51</v>
      </c>
      <c r="E1057" s="1">
        <v>45720.511006349479</v>
      </c>
      <c r="F1057">
        <v>0.49880155833333362</v>
      </c>
      <c r="G1057">
        <v>498.80155833333362</v>
      </c>
      <c r="H1057">
        <v>400.1</v>
      </c>
      <c r="I1057">
        <v>9.1006366942430746E-13</v>
      </c>
      <c r="J1057">
        <v>9.8922312500000018</v>
      </c>
      <c r="K1057">
        <v>3.111744917230919E-2</v>
      </c>
      <c r="L1057">
        <v>3957.8817231250009</v>
      </c>
      <c r="M1057">
        <v>2.8318859976876079E-14</v>
      </c>
      <c r="N1057">
        <v>46.196919999999999</v>
      </c>
      <c r="O1057">
        <v>13.02031160596758</v>
      </c>
      <c r="P1057">
        <v>2.0705524999999998</v>
      </c>
      <c r="Q1057">
        <v>5.0750931728794956E-4</v>
      </c>
      <c r="R1057">
        <v>95.653148198300002</v>
      </c>
      <c r="S1057">
        <v>46.196919999999999</v>
      </c>
      <c r="T1057">
        <v>13.02031160596758</v>
      </c>
      <c r="U1057">
        <v>2.0705524999999998</v>
      </c>
      <c r="V1057">
        <v>5.0750931728794956E-4</v>
      </c>
      <c r="W1057">
        <v>95.653148198300002</v>
      </c>
      <c r="X1057">
        <v>6.607929454020973E-3</v>
      </c>
      <c r="Y1057">
        <f>S1057/U1057</f>
        <v>22.311397561761897</v>
      </c>
      <c r="Z1057">
        <f>(((Y1057/13)-1)/(0.0039))+23</f>
        <v>206.65675664224648</v>
      </c>
      <c r="AA1057" t="s">
        <v>64</v>
      </c>
      <c r="AB1057">
        <v>110</v>
      </c>
      <c r="AC1057">
        <v>3.2673247427150298</v>
      </c>
      <c r="AD1057" t="s">
        <v>52</v>
      </c>
      <c r="AE1057">
        <v>0</v>
      </c>
      <c r="AF1057">
        <v>0</v>
      </c>
      <c r="AG1057" t="s">
        <v>53</v>
      </c>
      <c r="AH1057">
        <v>5</v>
      </c>
      <c r="AI1057">
        <v>0.31157394612881301</v>
      </c>
      <c r="AJ1057">
        <v>3.2673247427150298</v>
      </c>
      <c r="AK1057">
        <v>7.2673189599926802E-2</v>
      </c>
      <c r="AL1057">
        <v>72.6731895999268</v>
      </c>
      <c r="AM1057">
        <v>0.41218300804479041</v>
      </c>
      <c r="AN1057">
        <v>0.56717341059873561</v>
      </c>
      <c r="AO1057">
        <v>2268.245359984171</v>
      </c>
      <c r="AP1057">
        <f>AO1057*(AN1057/100)</f>
        <v>12.864884568969792</v>
      </c>
      <c r="AQ1057">
        <v>2.2682451436830241E-3</v>
      </c>
      <c r="AR1057">
        <v>20.420357186749651</v>
      </c>
      <c r="AS1057">
        <v>0.23163767262506399</v>
      </c>
      <c r="AT1057">
        <v>1.993848661663692E-5</v>
      </c>
      <c r="AU1057">
        <v>18.361637533358799</v>
      </c>
      <c r="AV1057" t="str">
        <f>VLOOKUP(_xlfn.CONCAT(B1057:C1057),Sheet2!C:G,5,0)</f>
        <v>10.0, 68.0</v>
      </c>
      <c r="AW1057">
        <f>ROUND(H1057,-2)</f>
        <v>400</v>
      </c>
      <c r="AX1057">
        <f>VLOOKUP(_xlfn.CONCAT(B1057:C1057),Sheet2!C:G,4,0)</f>
        <v>2.1362830044410592E-3</v>
      </c>
      <c r="AY1057">
        <f>(AJ1057*0.000001)/(VLOOKUP(_xlfn.CONCAT(B1057:C1057),Sheet2!$C:$G,4,0)*VLOOKUP(AA1057,Sheet3!$A$1:$B$5,2,0)*SQRT(8*1.380649E-23*Sheet3!$D$2/(PI()*VLOOKUP(AA1057,Sheet3!$A$1:$B$5,2,0))))</f>
        <v>3.3383242104599192E+19</v>
      </c>
      <c r="AZ1057" t="str">
        <f>VLOOKUP(_xlfn.CONCAT(B1057:C1057),Sheet2!C:H,6,0)</f>
        <v>+1, +0</v>
      </c>
      <c r="BA1057">
        <f>VLOOKUP(_xlfn.CONCAT(B1057:C1057),Sheet2!C:G,2,0)</f>
        <v>10</v>
      </c>
      <c r="BB1057">
        <f>VLOOKUP(_xlfn.CONCAT(B1057:C1057),Sheet2!C:G,3,0)</f>
        <v>68</v>
      </c>
    </row>
    <row r="1058" spans="1:54" x14ac:dyDescent="0.25">
      <c r="A1058" t="s">
        <v>54</v>
      </c>
      <c r="B1058" t="s">
        <v>55</v>
      </c>
      <c r="C1058" t="s">
        <v>50</v>
      </c>
      <c r="D1058" t="s">
        <v>51</v>
      </c>
      <c r="E1058" s="1">
        <v>45720.511417227492</v>
      </c>
      <c r="F1058">
        <v>0.49414104444444501</v>
      </c>
      <c r="G1058">
        <v>494.14104444444501</v>
      </c>
      <c r="H1058">
        <v>397.66787499999998</v>
      </c>
      <c r="I1058">
        <v>1.1279387357540751</v>
      </c>
      <c r="J1058">
        <v>9.7879137499999995</v>
      </c>
      <c r="K1058">
        <v>2.902303795008913E-2</v>
      </c>
      <c r="L1058">
        <v>3892.338861645781</v>
      </c>
      <c r="M1058">
        <v>3.2736208733166058E-2</v>
      </c>
      <c r="N1058">
        <v>48.055319999999988</v>
      </c>
      <c r="O1058">
        <v>9.5452625812379477</v>
      </c>
      <c r="P1058">
        <v>2.066665</v>
      </c>
      <c r="Q1058">
        <v>5.9221059745654693E-4</v>
      </c>
      <c r="R1058">
        <v>99.314247907799981</v>
      </c>
      <c r="S1058">
        <v>48.055319999999988</v>
      </c>
      <c r="T1058">
        <v>9.5452625812379477</v>
      </c>
      <c r="U1058">
        <v>2.066665</v>
      </c>
      <c r="V1058">
        <v>5.9221059745654693E-4</v>
      </c>
      <c r="W1058">
        <v>99.314247907799981</v>
      </c>
      <c r="X1058">
        <v>5.6528056561145467E-3</v>
      </c>
      <c r="Y1058">
        <f>S1058/U1058</f>
        <v>23.252592945639467</v>
      </c>
      <c r="Z1058">
        <f>(((Y1058/13)-1)/(0.0039))+23</f>
        <v>225.22076815856937</v>
      </c>
      <c r="AA1058" t="s">
        <v>64</v>
      </c>
      <c r="AB1058">
        <v>110</v>
      </c>
      <c r="AC1058">
        <v>3.2673952332506282</v>
      </c>
      <c r="AD1058" t="s">
        <v>52</v>
      </c>
      <c r="AE1058">
        <v>0</v>
      </c>
      <c r="AF1058">
        <v>0</v>
      </c>
      <c r="AG1058" t="s">
        <v>53</v>
      </c>
      <c r="AH1058">
        <v>5</v>
      </c>
      <c r="AI1058">
        <v>0.31153327374845402</v>
      </c>
      <c r="AJ1058">
        <v>3.2673952332506282</v>
      </c>
      <c r="AK1058">
        <v>7.1999500490675633E-2</v>
      </c>
      <c r="AL1058">
        <v>71.999500490675629</v>
      </c>
      <c r="AM1058">
        <v>0.41158669685621768</v>
      </c>
      <c r="AN1058">
        <v>0.57165215598894414</v>
      </c>
      <c r="AO1058">
        <v>2247.169974457629</v>
      </c>
      <c r="AP1058">
        <f>AO1058*(AN1058/100)</f>
        <v>12.845995607723243</v>
      </c>
      <c r="AQ1058">
        <v>2.2471697601988382E-3</v>
      </c>
      <c r="AR1058">
        <v>20.380585564863299</v>
      </c>
      <c r="AS1058">
        <v>0.23301211356942511</v>
      </c>
      <c r="AT1058">
        <v>1.9873504905455249E-5</v>
      </c>
      <c r="AU1058">
        <v>18.497747254264599</v>
      </c>
      <c r="AV1058" t="str">
        <f>VLOOKUP(_xlfn.CONCAT(B1058:C1058),Sheet2!C:G,5,0)</f>
        <v>10.0, 68.0</v>
      </c>
      <c r="AW1058">
        <f>ROUND(H1058,-2)</f>
        <v>400</v>
      </c>
      <c r="AX1058">
        <f>VLOOKUP(_xlfn.CONCAT(B1058:C1058),Sheet2!C:G,4,0)</f>
        <v>2.1362830044410592E-3</v>
      </c>
      <c r="AY1058">
        <f>(AJ1058*0.000001)/(VLOOKUP(_xlfn.CONCAT(B1058:C1058),Sheet2!$C:$G,4,0)*VLOOKUP(AA1058,Sheet3!$A$1:$B$5,2,0)*SQRT(8*1.380649E-23*Sheet3!$D$2/(PI()*VLOOKUP(AA1058,Sheet3!$A$1:$B$5,2,0))))</f>
        <v>3.3383962327656665E+19</v>
      </c>
      <c r="AZ1058" t="str">
        <f>VLOOKUP(_xlfn.CONCAT(B1058:C1058),Sheet2!C:H,6,0)</f>
        <v>+1, +0</v>
      </c>
      <c r="BA1058">
        <f>VLOOKUP(_xlfn.CONCAT(B1058:C1058),Sheet2!C:G,2,0)</f>
        <v>10</v>
      </c>
      <c r="BB1058">
        <f>VLOOKUP(_xlfn.CONCAT(B1058:C1058),Sheet2!C:G,3,0)</f>
        <v>68</v>
      </c>
    </row>
    <row r="1059" spans="1:54" x14ac:dyDescent="0.25">
      <c r="A1059" t="s">
        <v>54</v>
      </c>
      <c r="B1059" t="s">
        <v>55</v>
      </c>
      <c r="C1059" t="s">
        <v>50</v>
      </c>
      <c r="D1059" t="s">
        <v>51</v>
      </c>
      <c r="E1059" s="1">
        <v>45720.511818846353</v>
      </c>
      <c r="F1059">
        <v>0.49526853472222232</v>
      </c>
      <c r="G1059">
        <v>495.26853472222228</v>
      </c>
      <c r="H1059">
        <v>396.82712500000002</v>
      </c>
      <c r="I1059">
        <v>1.6166845148019791</v>
      </c>
      <c r="J1059">
        <v>9.7425925000000007</v>
      </c>
      <c r="K1059">
        <v>3.6182044845634448E-2</v>
      </c>
      <c r="L1059">
        <v>3866.1249718215631</v>
      </c>
      <c r="M1059">
        <v>5.8494951615807977E-2</v>
      </c>
      <c r="N1059">
        <v>46.196129999999997</v>
      </c>
      <c r="O1059">
        <v>13.022291541789111</v>
      </c>
      <c r="P1059">
        <v>2.0629362499999999</v>
      </c>
      <c r="Q1059">
        <v>7.0199853270860217E-4</v>
      </c>
      <c r="R1059">
        <v>95.299671186712487</v>
      </c>
      <c r="S1059">
        <v>46.196129999999997</v>
      </c>
      <c r="T1059">
        <v>13.022291541789111</v>
      </c>
      <c r="U1059">
        <v>2.0629362499999999</v>
      </c>
      <c r="V1059">
        <v>7.0199853270860217E-4</v>
      </c>
      <c r="W1059">
        <v>95.299671186712487</v>
      </c>
      <c r="X1059">
        <v>9.1416295548395945E-3</v>
      </c>
      <c r="Y1059">
        <f>S1059/U1059</f>
        <v>22.393387095699151</v>
      </c>
      <c r="Z1059">
        <f>(((Y1059/13)-1)/(0.0039))+23</f>
        <v>208.27390721300102</v>
      </c>
      <c r="AA1059" t="s">
        <v>64</v>
      </c>
      <c r="AB1059">
        <v>110</v>
      </c>
      <c r="AC1059">
        <v>3.2673738250138911</v>
      </c>
      <c r="AD1059" t="s">
        <v>52</v>
      </c>
      <c r="AE1059">
        <v>0</v>
      </c>
      <c r="AF1059">
        <v>0</v>
      </c>
      <c r="AG1059" t="s">
        <v>53</v>
      </c>
      <c r="AH1059">
        <v>5</v>
      </c>
      <c r="AI1059">
        <v>0.31153298166672788</v>
      </c>
      <c r="AJ1059">
        <v>3.2673738250138911</v>
      </c>
      <c r="AK1059">
        <v>7.2162482071469997E-2</v>
      </c>
      <c r="AL1059">
        <v>72.162482071469995</v>
      </c>
      <c r="AM1059">
        <v>0.41173052860500908</v>
      </c>
      <c r="AN1059">
        <v>0.57056037540010007</v>
      </c>
      <c r="AO1059">
        <v>2252.2715350729191</v>
      </c>
      <c r="AP1059">
        <f>AO1059*(AN1059/100)</f>
        <v>12.850568925541642</v>
      </c>
      <c r="AQ1059">
        <v>2.2522713203265081E-3</v>
      </c>
      <c r="AR1059">
        <v>20.611908959044349</v>
      </c>
      <c r="AS1059">
        <v>0.23520677026770059</v>
      </c>
      <c r="AT1059">
        <v>2.011604801977495E-5</v>
      </c>
      <c r="AU1059">
        <v>18.665325771264431</v>
      </c>
      <c r="AV1059" t="str">
        <f>VLOOKUP(_xlfn.CONCAT(B1059:C1059),Sheet2!C:G,5,0)</f>
        <v>10.0, 68.0</v>
      </c>
      <c r="AW1059">
        <f>ROUND(H1059,-2)</f>
        <v>400</v>
      </c>
      <c r="AX1059">
        <f>VLOOKUP(_xlfn.CONCAT(B1059:C1059),Sheet2!C:G,4,0)</f>
        <v>2.1362830044410592E-3</v>
      </c>
      <c r="AY1059">
        <f>(AJ1059*0.000001)/(VLOOKUP(_xlfn.CONCAT(B1059:C1059),Sheet2!$C:$G,4,0)*VLOOKUP(AA1059,Sheet3!$A$1:$B$5,2,0)*SQRT(8*1.380649E-23*Sheet3!$D$2/(PI()*VLOOKUP(AA1059,Sheet3!$A$1:$B$5,2,0))))</f>
        <v>3.3383743593246622E+19</v>
      </c>
      <c r="AZ1059" t="str">
        <f>VLOOKUP(_xlfn.CONCAT(B1059:C1059),Sheet2!C:H,6,0)</f>
        <v>+1, +0</v>
      </c>
      <c r="BA1059">
        <f>VLOOKUP(_xlfn.CONCAT(B1059:C1059),Sheet2!C:G,2,0)</f>
        <v>10</v>
      </c>
      <c r="BB1059">
        <f>VLOOKUP(_xlfn.CONCAT(B1059:C1059),Sheet2!C:G,3,0)</f>
        <v>68</v>
      </c>
    </row>
    <row r="1060" spans="1:54" x14ac:dyDescent="0.25">
      <c r="A1060" t="s">
        <v>54</v>
      </c>
      <c r="B1060" t="s">
        <v>55</v>
      </c>
      <c r="C1060" t="s">
        <v>50</v>
      </c>
      <c r="D1060" t="s">
        <v>51</v>
      </c>
      <c r="E1060" s="1">
        <v>45720.512484237341</v>
      </c>
      <c r="F1060">
        <v>0.32650856111111137</v>
      </c>
      <c r="G1060">
        <v>326.50856111111142</v>
      </c>
      <c r="H1060">
        <v>200</v>
      </c>
      <c r="I1060">
        <v>0</v>
      </c>
      <c r="J1060">
        <v>10.496465000000001</v>
      </c>
      <c r="K1060">
        <v>8.1402767232700238E-3</v>
      </c>
      <c r="L1060">
        <v>2099.2930000000001</v>
      </c>
      <c r="M1060">
        <v>0</v>
      </c>
      <c r="N1060">
        <v>46.195720000000001</v>
      </c>
      <c r="O1060">
        <v>13.02438354971784</v>
      </c>
      <c r="P1060">
        <v>2.0549512499999998</v>
      </c>
      <c r="Q1060">
        <v>7.0852024577527776E-4</v>
      </c>
      <c r="R1060">
        <v>94.929952558649987</v>
      </c>
      <c r="S1060">
        <v>46.195720000000001</v>
      </c>
      <c r="T1060">
        <v>13.02438354971784</v>
      </c>
      <c r="U1060">
        <v>2.0549512499999998</v>
      </c>
      <c r="V1060">
        <v>7.0852024577527776E-4</v>
      </c>
      <c r="W1060">
        <v>94.929952558649987</v>
      </c>
      <c r="X1060">
        <v>9.2280394337175674E-3</v>
      </c>
      <c r="Y1060">
        <f>S1060/U1060</f>
        <v>22.480202389229433</v>
      </c>
      <c r="Z1060">
        <f>(((Y1060/13)-1)/(0.0039))+23</f>
        <v>209.98624041872651</v>
      </c>
      <c r="AA1060" t="s">
        <v>64</v>
      </c>
      <c r="AB1060">
        <v>130</v>
      </c>
      <c r="AC1060">
        <v>3.861589372373436</v>
      </c>
      <c r="AD1060" t="s">
        <v>52</v>
      </c>
      <c r="AE1060">
        <v>0</v>
      </c>
      <c r="AF1060">
        <v>0</v>
      </c>
      <c r="AG1060" t="s">
        <v>53</v>
      </c>
      <c r="AH1060">
        <v>5</v>
      </c>
      <c r="AI1060">
        <v>0.31154130599592172</v>
      </c>
      <c r="AJ1060">
        <v>3.861589372373436</v>
      </c>
      <c r="AK1060">
        <v>4.7767799637333783E-2</v>
      </c>
      <c r="AL1060">
        <v>47.767799637333781</v>
      </c>
      <c r="AM1060">
        <v>0.39341660223706498</v>
      </c>
      <c r="AN1060">
        <v>0.82360210272189971</v>
      </c>
      <c r="AO1060">
        <v>1261.470959572692</v>
      </c>
      <c r="AP1060">
        <f>AO1060*(AN1060/100)</f>
        <v>10.389501348266817</v>
      </c>
      <c r="AQ1060">
        <v>1.2614708578010531E-3</v>
      </c>
      <c r="AR1060">
        <v>14.07347445533019</v>
      </c>
      <c r="AS1060">
        <v>0.23181886308025759</v>
      </c>
      <c r="AT1060">
        <v>1.346460440209792E-5</v>
      </c>
      <c r="AU1060">
        <v>22.754231847261799</v>
      </c>
      <c r="AV1060" t="str">
        <f>VLOOKUP(_xlfn.CONCAT(B1060:C1060),Sheet2!C:G,5,0)</f>
        <v>10.0, 68.0</v>
      </c>
      <c r="AW1060">
        <f>ROUND(H1060,-2)</f>
        <v>200</v>
      </c>
      <c r="AX1060">
        <f>VLOOKUP(_xlfn.CONCAT(B1060:C1060),Sheet2!C:G,4,0)</f>
        <v>2.1362830044410592E-3</v>
      </c>
      <c r="AY1060">
        <f>(AJ1060*0.000001)/(VLOOKUP(_xlfn.CONCAT(B1060:C1060),Sheet2!$C:$G,4,0)*VLOOKUP(AA1060,Sheet3!$A$1:$B$5,2,0)*SQRT(8*1.380649E-23*Sheet3!$D$2/(PI()*VLOOKUP(AA1060,Sheet3!$A$1:$B$5,2,0))))</f>
        <v>3.9455023016588214E+19</v>
      </c>
      <c r="AZ1060" t="str">
        <f>VLOOKUP(_xlfn.CONCAT(B1060:C1060),Sheet2!C:H,6,0)</f>
        <v>+1, +0</v>
      </c>
      <c r="BA1060">
        <f>VLOOKUP(_xlfn.CONCAT(B1060:C1060),Sheet2!C:G,2,0)</f>
        <v>10</v>
      </c>
      <c r="BB1060">
        <f>VLOOKUP(_xlfn.CONCAT(B1060:C1060),Sheet2!C:G,3,0)</f>
        <v>68</v>
      </c>
    </row>
    <row r="1061" spans="1:54" x14ac:dyDescent="0.25">
      <c r="A1061" t="s">
        <v>54</v>
      </c>
      <c r="B1061" t="s">
        <v>55</v>
      </c>
      <c r="C1061" t="s">
        <v>50</v>
      </c>
      <c r="D1061" t="s">
        <v>51</v>
      </c>
      <c r="E1061" s="1">
        <v>45720.51287381912</v>
      </c>
      <c r="F1061">
        <v>0.32832779166666631</v>
      </c>
      <c r="G1061">
        <v>328.32779166666631</v>
      </c>
      <c r="H1061">
        <v>199.63900000000001</v>
      </c>
      <c r="I1061">
        <v>0.50953757042006953</v>
      </c>
      <c r="J1061">
        <v>10.5041425</v>
      </c>
      <c r="K1061">
        <v>4.1888694219076369E-3</v>
      </c>
      <c r="L1061">
        <v>2097.0365045574999</v>
      </c>
      <c r="M1061">
        <v>2.1343863480457379E-3</v>
      </c>
      <c r="N1061">
        <v>44.541249999999998</v>
      </c>
      <c r="O1061">
        <v>15.96986978316076</v>
      </c>
      <c r="P1061">
        <v>6.6763775000000001</v>
      </c>
      <c r="Q1061">
        <v>14.2201347396926</v>
      </c>
      <c r="R1061">
        <v>297.37419932187498</v>
      </c>
      <c r="S1061">
        <v>44.541249999999998</v>
      </c>
      <c r="T1061">
        <v>15.96986978316076</v>
      </c>
      <c r="U1061">
        <v>6.6763775000000001</v>
      </c>
      <c r="V1061">
        <v>14.2201347396926</v>
      </c>
      <c r="W1061">
        <v>297.37419932187498</v>
      </c>
      <c r="X1061">
        <v>227.09370009189141</v>
      </c>
      <c r="Y1061">
        <f>S1061/U1061</f>
        <v>6.67146967049122</v>
      </c>
      <c r="AA1061" t="s">
        <v>64</v>
      </c>
      <c r="AB1061">
        <v>130</v>
      </c>
      <c r="AC1061">
        <v>3.8615354166548288</v>
      </c>
      <c r="AD1061" t="s">
        <v>52</v>
      </c>
      <c r="AE1061">
        <v>0</v>
      </c>
      <c r="AF1061">
        <v>0</v>
      </c>
      <c r="AG1061" t="s">
        <v>53</v>
      </c>
      <c r="AH1061">
        <v>5</v>
      </c>
      <c r="AI1061">
        <v>0.31153013386989847</v>
      </c>
      <c r="AJ1061">
        <v>3.8615354166548288</v>
      </c>
      <c r="AK1061">
        <v>4.8030774030654713E-2</v>
      </c>
      <c r="AL1061">
        <v>48.030774030654712</v>
      </c>
      <c r="AM1061">
        <v>0.39357793905070398</v>
      </c>
      <c r="AN1061">
        <v>0.81942868295128979</v>
      </c>
      <c r="AO1061">
        <v>1268.433414512743</v>
      </c>
      <c r="AP1061">
        <f>AO1061*(AN1061/100)</f>
        <v>10.393907222655844</v>
      </c>
      <c r="AQ1061">
        <v>1.2684333121816349E-3</v>
      </c>
      <c r="AR1061">
        <v>14.244367254616529</v>
      </c>
      <c r="AS1061">
        <v>0.23344486197849809</v>
      </c>
      <c r="AT1061">
        <v>1.247528490371881E-5</v>
      </c>
      <c r="AU1061">
        <v>22.90411918260326</v>
      </c>
      <c r="AV1061" t="str">
        <f>VLOOKUP(_xlfn.CONCAT(B1061:C1061),Sheet2!C:G,5,0)</f>
        <v>10.0, 68.0</v>
      </c>
      <c r="AW1061">
        <f>ROUND(H1061,-2)</f>
        <v>200</v>
      </c>
      <c r="AX1061">
        <f>VLOOKUP(_xlfn.CONCAT(B1061:C1061),Sheet2!C:G,4,0)</f>
        <v>2.1362830044410592E-3</v>
      </c>
      <c r="AY1061">
        <f>(AJ1061*0.000001)/(VLOOKUP(_xlfn.CONCAT(B1061:C1061),Sheet2!$C:$G,4,0)*VLOOKUP(AA1061,Sheet3!$A$1:$B$5,2,0)*SQRT(8*1.380649E-23*Sheet3!$D$2/(PI()*VLOOKUP(AA1061,Sheet3!$A$1:$B$5,2,0))))</f>
        <v>3.9454471734741729E+19</v>
      </c>
      <c r="AZ1061" t="str">
        <f>VLOOKUP(_xlfn.CONCAT(B1061:C1061),Sheet2!C:H,6,0)</f>
        <v>+1, +0</v>
      </c>
      <c r="BA1061">
        <f>VLOOKUP(_xlfn.CONCAT(B1061:C1061),Sheet2!C:G,2,0)</f>
        <v>10</v>
      </c>
      <c r="BB1061">
        <f>VLOOKUP(_xlfn.CONCAT(B1061:C1061),Sheet2!C:G,3,0)</f>
        <v>68</v>
      </c>
    </row>
    <row r="1062" spans="1:54" x14ac:dyDescent="0.25">
      <c r="A1062" t="s">
        <v>54</v>
      </c>
      <c r="B1062" t="s">
        <v>55</v>
      </c>
      <c r="C1062" t="s">
        <v>50</v>
      </c>
      <c r="D1062" t="s">
        <v>51</v>
      </c>
      <c r="E1062" s="1">
        <v>45720.513290136958</v>
      </c>
      <c r="F1062">
        <v>0.32334836249999949</v>
      </c>
      <c r="G1062">
        <v>323.34836249999961</v>
      </c>
      <c r="H1062">
        <v>197.09625</v>
      </c>
      <c r="I1062">
        <v>0.655093406862442</v>
      </c>
      <c r="J1062">
        <v>10.504798750000001</v>
      </c>
      <c r="K1062">
        <v>1.134617836341067E-3</v>
      </c>
      <c r="L1062">
        <v>2070.4564406296872</v>
      </c>
      <c r="M1062">
        <v>7.4328066389556236E-4</v>
      </c>
      <c r="N1062">
        <v>44.601542499999987</v>
      </c>
      <c r="O1062">
        <v>15.901727531664941</v>
      </c>
      <c r="P1062">
        <v>2.0681912499999999</v>
      </c>
      <c r="Q1062">
        <v>5.4317790851646295E-4</v>
      </c>
      <c r="R1062">
        <v>92.244519935003112</v>
      </c>
      <c r="S1062">
        <v>44.601542499999987</v>
      </c>
      <c r="T1062">
        <v>15.901727531664941</v>
      </c>
      <c r="U1062">
        <v>2.0681912499999999</v>
      </c>
      <c r="V1062">
        <v>5.4317790851646295E-4</v>
      </c>
      <c r="W1062">
        <v>92.244519935003112</v>
      </c>
      <c r="X1062">
        <v>8.6374671024484206E-3</v>
      </c>
      <c r="Y1062">
        <f>S1062/U1062</f>
        <v>21.565482640930806</v>
      </c>
      <c r="Z1062">
        <f>(((Y1062/13)-1)/(0.0039))+23</f>
        <v>191.94443078758988</v>
      </c>
      <c r="AA1062" t="s">
        <v>64</v>
      </c>
      <c r="AB1062">
        <v>130</v>
      </c>
      <c r="AC1062">
        <v>3.861474324857312</v>
      </c>
      <c r="AD1062" t="s">
        <v>52</v>
      </c>
      <c r="AE1062">
        <v>0</v>
      </c>
      <c r="AF1062">
        <v>0</v>
      </c>
      <c r="AG1062" t="s">
        <v>53</v>
      </c>
      <c r="AH1062">
        <v>5</v>
      </c>
      <c r="AI1062">
        <v>0.3115293306451517</v>
      </c>
      <c r="AJ1062">
        <v>3.861474324857312</v>
      </c>
      <c r="AK1062">
        <v>4.7310984908715013E-2</v>
      </c>
      <c r="AL1062">
        <v>47.310984908715007</v>
      </c>
      <c r="AM1062">
        <v>0.39313829315974419</v>
      </c>
      <c r="AN1062">
        <v>0.83096619932620641</v>
      </c>
      <c r="AO1062">
        <v>1249.4444398437779</v>
      </c>
      <c r="AP1062">
        <f>AO1062*(AN1062/100)</f>
        <v>10.38246097446245</v>
      </c>
      <c r="AQ1062">
        <v>1.2494443390432741E-3</v>
      </c>
      <c r="AR1062">
        <v>13.998281834793371</v>
      </c>
      <c r="AS1062">
        <v>0.2326419810671064</v>
      </c>
      <c r="AT1062">
        <v>1.340121957351117E-5</v>
      </c>
      <c r="AU1062">
        <v>22.850509665552941</v>
      </c>
      <c r="AV1062" t="str">
        <f>VLOOKUP(_xlfn.CONCAT(B1062:C1062),Sheet2!C:G,5,0)</f>
        <v>10.0, 68.0</v>
      </c>
      <c r="AW1062">
        <f>ROUND(H1062,-2)</f>
        <v>200</v>
      </c>
      <c r="AX1062">
        <f>VLOOKUP(_xlfn.CONCAT(B1062:C1062),Sheet2!C:G,4,0)</f>
        <v>2.1362830044410592E-3</v>
      </c>
      <c r="AY1062">
        <f>(AJ1062*0.000001)/(VLOOKUP(_xlfn.CONCAT(B1062:C1062),Sheet2!$C:$G,4,0)*VLOOKUP(AA1062,Sheet3!$A$1:$B$5,2,0)*SQRT(8*1.380649E-23*Sheet3!$D$2/(PI()*VLOOKUP(AA1062,Sheet3!$A$1:$B$5,2,0))))</f>
        <v>3.9453847541425275E+19</v>
      </c>
      <c r="AZ1062" t="str">
        <f>VLOOKUP(_xlfn.CONCAT(B1062:C1062),Sheet2!C:H,6,0)</f>
        <v>+1, +0</v>
      </c>
      <c r="BA1062">
        <f>VLOOKUP(_xlfn.CONCAT(B1062:C1062),Sheet2!C:G,2,0)</f>
        <v>10</v>
      </c>
      <c r="BB1062">
        <f>VLOOKUP(_xlfn.CONCAT(B1062:C1062),Sheet2!C:G,3,0)</f>
        <v>68</v>
      </c>
    </row>
    <row r="1063" spans="1:54" x14ac:dyDescent="0.25">
      <c r="A1063" t="s">
        <v>54</v>
      </c>
      <c r="B1063" t="s">
        <v>55</v>
      </c>
      <c r="C1063" t="s">
        <v>50</v>
      </c>
      <c r="D1063" t="s">
        <v>51</v>
      </c>
      <c r="E1063" s="1">
        <v>45720.513722195443</v>
      </c>
      <c r="F1063">
        <v>0.46645937499999951</v>
      </c>
      <c r="G1063">
        <v>466.45937499999951</v>
      </c>
      <c r="H1063">
        <v>299.79250000000002</v>
      </c>
      <c r="I1063">
        <v>0.41374234544038979</v>
      </c>
      <c r="J1063">
        <v>10.512952500000001</v>
      </c>
      <c r="K1063">
        <v>1.10274543611439E-2</v>
      </c>
      <c r="L1063">
        <v>3151.7043123562498</v>
      </c>
      <c r="M1063">
        <v>4.5625248316165309E-3</v>
      </c>
      <c r="N1063">
        <v>46.973862500000003</v>
      </c>
      <c r="O1063">
        <v>13.47238274181737</v>
      </c>
      <c r="P1063">
        <v>2.0829162499999998</v>
      </c>
      <c r="Q1063">
        <v>5.3081971641903512E-3</v>
      </c>
      <c r="R1063">
        <v>97.842621526515629</v>
      </c>
      <c r="S1063">
        <v>46.973862500000003</v>
      </c>
      <c r="T1063">
        <v>13.47238274181737</v>
      </c>
      <c r="U1063">
        <v>2.0829162499999998</v>
      </c>
      <c r="V1063">
        <v>5.3081971641903512E-3</v>
      </c>
      <c r="W1063">
        <v>97.842621526515629</v>
      </c>
      <c r="X1063">
        <v>7.1514063865001976E-2</v>
      </c>
      <c r="Y1063">
        <f>S1063/U1063</f>
        <v>22.551968904174618</v>
      </c>
      <c r="Z1063">
        <f>(((Y1063/13)-1)/(0.0039))+23</f>
        <v>211.40175353401614</v>
      </c>
      <c r="AA1063" t="s">
        <v>64</v>
      </c>
      <c r="AB1063">
        <v>130</v>
      </c>
      <c r="AC1063">
        <v>3.8615239293082881</v>
      </c>
      <c r="AD1063" t="s">
        <v>52</v>
      </c>
      <c r="AE1063">
        <v>0</v>
      </c>
      <c r="AF1063">
        <v>0</v>
      </c>
      <c r="AG1063" t="s">
        <v>53</v>
      </c>
      <c r="AH1063">
        <v>5</v>
      </c>
      <c r="AI1063">
        <v>0.31153064501291922</v>
      </c>
      <c r="AJ1063">
        <v>3.8615239293082881</v>
      </c>
      <c r="AK1063">
        <v>6.7998044926928611E-2</v>
      </c>
      <c r="AL1063">
        <v>67.998044926928614</v>
      </c>
      <c r="AM1063">
        <v>0.40814239853361378</v>
      </c>
      <c r="AN1063">
        <v>0.60022666676991632</v>
      </c>
      <c r="AO1063">
        <v>1795.749717319999</v>
      </c>
      <c r="AP1063">
        <f>AO1063*(AN1063/100)</f>
        <v>10.778568671800025</v>
      </c>
      <c r="AQ1063">
        <v>1.795749572446878E-3</v>
      </c>
      <c r="AR1063">
        <v>18.995846877079551</v>
      </c>
      <c r="AS1063">
        <v>0.22803627707002361</v>
      </c>
      <c r="AT1063">
        <v>1.8423887670342419E-5</v>
      </c>
      <c r="AU1063">
        <v>21.57500773798558</v>
      </c>
      <c r="AV1063" t="str">
        <f>VLOOKUP(_xlfn.CONCAT(B1063:C1063),Sheet2!C:G,5,0)</f>
        <v>10.0, 68.0</v>
      </c>
      <c r="AW1063">
        <f>ROUND(H1063,-2)</f>
        <v>300</v>
      </c>
      <c r="AX1063">
        <f>VLOOKUP(_xlfn.CONCAT(B1063:C1063),Sheet2!C:G,4,0)</f>
        <v>2.1362830044410592E-3</v>
      </c>
      <c r="AY1063">
        <f>(AJ1063*0.000001)/(VLOOKUP(_xlfn.CONCAT(B1063:C1063),Sheet2!$C:$G,4,0)*VLOOKUP(AA1063,Sheet3!$A$1:$B$5,2,0)*SQRT(8*1.380649E-23*Sheet3!$D$2/(PI()*VLOOKUP(AA1063,Sheet3!$A$1:$B$5,2,0))))</f>
        <v>3.945435436505831E+19</v>
      </c>
      <c r="AZ1063" t="str">
        <f>VLOOKUP(_xlfn.CONCAT(B1063:C1063),Sheet2!C:H,6,0)</f>
        <v>+1, +0</v>
      </c>
      <c r="BA1063">
        <f>VLOOKUP(_xlfn.CONCAT(B1063:C1063),Sheet2!C:G,2,0)</f>
        <v>10</v>
      </c>
      <c r="BB1063">
        <f>VLOOKUP(_xlfn.CONCAT(B1063:C1063),Sheet2!C:G,3,0)</f>
        <v>68</v>
      </c>
    </row>
    <row r="1064" spans="1:54" x14ac:dyDescent="0.25">
      <c r="A1064" t="s">
        <v>54</v>
      </c>
      <c r="B1064" t="s">
        <v>55</v>
      </c>
      <c r="C1064" t="s">
        <v>50</v>
      </c>
      <c r="D1064" t="s">
        <v>51</v>
      </c>
      <c r="E1064" s="1">
        <v>45720.514134693949</v>
      </c>
      <c r="F1064">
        <v>0.4658039249999999</v>
      </c>
      <c r="G1064">
        <v>465.80392499999988</v>
      </c>
      <c r="H1064">
        <v>299.53662500000002</v>
      </c>
      <c r="I1064">
        <v>0.81840291944016652</v>
      </c>
      <c r="J1064">
        <v>10.519780000000001</v>
      </c>
      <c r="K1064">
        <v>9.0268186155418855E-3</v>
      </c>
      <c r="L1064">
        <v>3151.0593969424999</v>
      </c>
      <c r="M1064">
        <v>7.3875747082163216E-3</v>
      </c>
      <c r="N1064">
        <v>43.209650000000003</v>
      </c>
      <c r="O1064">
        <v>17.961571360398001</v>
      </c>
      <c r="P1064">
        <v>2.0803949999999989</v>
      </c>
      <c r="Q1064">
        <v>4.8915651137004454E-4</v>
      </c>
      <c r="R1064">
        <v>89.893139811749975</v>
      </c>
      <c r="S1064">
        <v>43.209650000000003</v>
      </c>
      <c r="T1064">
        <v>17.961571360398001</v>
      </c>
      <c r="U1064">
        <v>2.0803949999999989</v>
      </c>
      <c r="V1064">
        <v>4.8915651137004454E-4</v>
      </c>
      <c r="W1064">
        <v>89.893139811749975</v>
      </c>
      <c r="X1064">
        <v>8.7860195853763888E-3</v>
      </c>
      <c r="Y1064">
        <f>S1064/U1064</f>
        <v>20.7699259034943</v>
      </c>
      <c r="Z1064">
        <f>(((Y1064/13)-1)/(0.0039))+23</f>
        <v>176.25297640028208</v>
      </c>
      <c r="AA1064" t="s">
        <v>64</v>
      </c>
      <c r="AB1064">
        <v>130</v>
      </c>
      <c r="AC1064">
        <v>3.8615362869083549</v>
      </c>
      <c r="AD1064" t="s">
        <v>52</v>
      </c>
      <c r="AE1064">
        <v>0</v>
      </c>
      <c r="AF1064">
        <v>0</v>
      </c>
      <c r="AG1064" t="s">
        <v>53</v>
      </c>
      <c r="AH1064">
        <v>5</v>
      </c>
      <c r="AI1064">
        <v>0.31152107933638951</v>
      </c>
      <c r="AJ1064">
        <v>3.8615362869083549</v>
      </c>
      <c r="AK1064">
        <v>6.7903297966145776E-2</v>
      </c>
      <c r="AL1064">
        <v>67.903297966145772</v>
      </c>
      <c r="AM1064">
        <v>0.40806288842930799</v>
      </c>
      <c r="AN1064">
        <v>0.60094708306031619</v>
      </c>
      <c r="AO1064">
        <v>1793.2418209639591</v>
      </c>
      <c r="AP1064">
        <f>AO1064*(AN1064/100)</f>
        <v>10.77643441530061</v>
      </c>
      <c r="AQ1064">
        <v>1.79324167629807E-3</v>
      </c>
      <c r="AR1064">
        <v>18.94676332608331</v>
      </c>
      <c r="AS1064">
        <v>0.22772004308487881</v>
      </c>
      <c r="AT1064">
        <v>1.8421242251122732E-5</v>
      </c>
      <c r="AU1064">
        <v>21.549355125464452</v>
      </c>
      <c r="AV1064" t="str">
        <f>VLOOKUP(_xlfn.CONCAT(B1064:C1064),Sheet2!C:G,5,0)</f>
        <v>10.0, 68.0</v>
      </c>
      <c r="AW1064">
        <f>ROUND(H1064,-2)</f>
        <v>300</v>
      </c>
      <c r="AX1064">
        <f>VLOOKUP(_xlfn.CONCAT(B1064:C1064),Sheet2!C:G,4,0)</f>
        <v>2.1362830044410592E-3</v>
      </c>
      <c r="AY1064">
        <f>(AJ1064*0.000001)/(VLOOKUP(_xlfn.CONCAT(B1064:C1064),Sheet2!$C:$G,4,0)*VLOOKUP(AA1064,Sheet3!$A$1:$B$5,2,0)*SQRT(8*1.380649E-23*Sheet3!$D$2/(PI()*VLOOKUP(AA1064,Sheet3!$A$1:$B$5,2,0))))</f>
        <v>3.9454480626384421E+19</v>
      </c>
      <c r="AZ1064" t="str">
        <f>VLOOKUP(_xlfn.CONCAT(B1064:C1064),Sheet2!C:H,6,0)</f>
        <v>+1, +0</v>
      </c>
      <c r="BA1064">
        <f>VLOOKUP(_xlfn.CONCAT(B1064:C1064),Sheet2!C:G,2,0)</f>
        <v>10</v>
      </c>
      <c r="BB1064">
        <f>VLOOKUP(_xlfn.CONCAT(B1064:C1064),Sheet2!C:G,3,0)</f>
        <v>68</v>
      </c>
    </row>
    <row r="1065" spans="1:54" x14ac:dyDescent="0.25">
      <c r="A1065" t="s">
        <v>54</v>
      </c>
      <c r="B1065" t="s">
        <v>55</v>
      </c>
      <c r="C1065" t="s">
        <v>50</v>
      </c>
      <c r="D1065" t="s">
        <v>51</v>
      </c>
      <c r="E1065" s="1">
        <v>45720.514544530299</v>
      </c>
      <c r="F1065">
        <v>0.46655241111111101</v>
      </c>
      <c r="G1065">
        <v>466.55241111111098</v>
      </c>
      <c r="H1065">
        <v>299.69762500000002</v>
      </c>
      <c r="I1065">
        <v>0.63707471273941974</v>
      </c>
      <c r="J1065">
        <v>10.53270625</v>
      </c>
      <c r="K1065">
        <v>1.1446778886267359E-2</v>
      </c>
      <c r="L1065">
        <v>3156.6270479476561</v>
      </c>
      <c r="M1065">
        <v>7.292453370760431E-3</v>
      </c>
      <c r="N1065">
        <v>45.044986250000001</v>
      </c>
      <c r="O1065">
        <v>16.06426966254001</v>
      </c>
      <c r="P1065">
        <v>4.3414275</v>
      </c>
      <c r="Q1065">
        <v>10.291064490867299</v>
      </c>
      <c r="R1065">
        <v>195.5595420428719</v>
      </c>
      <c r="S1065">
        <v>45.044986250000001</v>
      </c>
      <c r="T1065">
        <v>16.06426966254001</v>
      </c>
      <c r="U1065">
        <v>4.3414275</v>
      </c>
      <c r="V1065">
        <v>10.291064490867299</v>
      </c>
      <c r="W1065">
        <v>195.5595420428719</v>
      </c>
      <c r="X1065">
        <v>165.31843509588231</v>
      </c>
      <c r="Y1065">
        <f>S1065/U1065</f>
        <v>10.375616372725331</v>
      </c>
      <c r="AA1065" t="s">
        <v>64</v>
      </c>
      <c r="AB1065">
        <v>130</v>
      </c>
      <c r="AC1065">
        <v>3.861529324880149</v>
      </c>
      <c r="AD1065" t="s">
        <v>52</v>
      </c>
      <c r="AE1065">
        <v>0</v>
      </c>
      <c r="AF1065">
        <v>0</v>
      </c>
      <c r="AG1065" t="s">
        <v>53</v>
      </c>
      <c r="AH1065">
        <v>5</v>
      </c>
      <c r="AI1065">
        <v>0.31152633680745928</v>
      </c>
      <c r="AJ1065">
        <v>3.861529324880149</v>
      </c>
      <c r="AK1065">
        <v>6.8011493532880066E-2</v>
      </c>
      <c r="AL1065">
        <v>68.011493532880067</v>
      </c>
      <c r="AM1065">
        <v>0.40815369211301922</v>
      </c>
      <c r="AN1065">
        <v>0.60012458323047668</v>
      </c>
      <c r="AO1065">
        <v>1796.102369817188</v>
      </c>
      <c r="AP1065">
        <f>AO1065*(AN1065/100)</f>
        <v>10.778851861258113</v>
      </c>
      <c r="AQ1065">
        <v>1.796102224917823E-3</v>
      </c>
      <c r="AR1065">
        <v>18.97369948339869</v>
      </c>
      <c r="AS1065">
        <v>0.227731669896299</v>
      </c>
      <c r="AT1065">
        <v>1.786681216849467E-5</v>
      </c>
      <c r="AU1065">
        <v>21.5456221149404</v>
      </c>
      <c r="AV1065" t="str">
        <f>VLOOKUP(_xlfn.CONCAT(B1065:C1065),Sheet2!C:G,5,0)</f>
        <v>10.0, 68.0</v>
      </c>
      <c r="AW1065">
        <f>ROUND(H1065,-2)</f>
        <v>300</v>
      </c>
      <c r="AX1065">
        <f>VLOOKUP(_xlfn.CONCAT(B1065:C1065),Sheet2!C:G,4,0)</f>
        <v>2.1362830044410592E-3</v>
      </c>
      <c r="AY1065">
        <f>(AJ1065*0.000001)/(VLOOKUP(_xlfn.CONCAT(B1065:C1065),Sheet2!$C:$G,4,0)*VLOOKUP(AA1065,Sheet3!$A$1:$B$5,2,0)*SQRT(8*1.380649E-23*Sheet3!$D$2/(PI()*VLOOKUP(AA1065,Sheet3!$A$1:$B$5,2,0))))</f>
        <v>3.9454409493242954E+19</v>
      </c>
      <c r="AZ1065" t="str">
        <f>VLOOKUP(_xlfn.CONCAT(B1065:C1065),Sheet2!C:H,6,0)</f>
        <v>+1, +0</v>
      </c>
      <c r="BA1065">
        <f>VLOOKUP(_xlfn.CONCAT(B1065:C1065),Sheet2!C:G,2,0)</f>
        <v>10</v>
      </c>
      <c r="BB1065">
        <f>VLOOKUP(_xlfn.CONCAT(B1065:C1065),Sheet2!C:G,3,0)</f>
        <v>68</v>
      </c>
    </row>
    <row r="1066" spans="1:54" x14ac:dyDescent="0.25">
      <c r="A1066" t="s">
        <v>54</v>
      </c>
      <c r="B1066" t="s">
        <v>55</v>
      </c>
      <c r="C1066" t="s">
        <v>50</v>
      </c>
      <c r="D1066" t="s">
        <v>51</v>
      </c>
      <c r="E1066" s="1">
        <v>45720.515273694131</v>
      </c>
      <c r="F1066">
        <v>0.38278802361111097</v>
      </c>
      <c r="G1066">
        <v>382.78802361111099</v>
      </c>
      <c r="H1066">
        <v>200</v>
      </c>
      <c r="I1066">
        <v>0</v>
      </c>
      <c r="J1066">
        <v>12.768918749999999</v>
      </c>
      <c r="K1066">
        <v>2.810822368517649E-2</v>
      </c>
      <c r="L1066">
        <v>2553.7837500000001</v>
      </c>
      <c r="M1066">
        <v>0</v>
      </c>
      <c r="N1066">
        <v>43.818887500000002</v>
      </c>
      <c r="O1066">
        <v>17.377227722481841</v>
      </c>
      <c r="P1066">
        <v>2.0684687500000001</v>
      </c>
      <c r="Q1066">
        <v>4.9933466371054945E-4</v>
      </c>
      <c r="R1066">
        <v>90.637999453515633</v>
      </c>
      <c r="S1066">
        <v>43.818887500000002</v>
      </c>
      <c r="T1066">
        <v>17.377227722481841</v>
      </c>
      <c r="U1066">
        <v>2.0684687500000001</v>
      </c>
      <c r="V1066">
        <v>4.9933466371054945E-4</v>
      </c>
      <c r="W1066">
        <v>90.637999453515633</v>
      </c>
      <c r="X1066">
        <v>8.6770521610271059E-3</v>
      </c>
      <c r="Y1066">
        <f>S1066/U1066</f>
        <v>21.184215376712846</v>
      </c>
      <c r="Z1066">
        <f>(((Y1066/13)-1)/(0.0039))+23</f>
        <v>184.42436640459263</v>
      </c>
      <c r="AA1066" t="s">
        <v>64</v>
      </c>
      <c r="AB1066">
        <v>150</v>
      </c>
      <c r="AC1066">
        <v>4.455666723473068</v>
      </c>
      <c r="AD1066" t="s">
        <v>52</v>
      </c>
      <c r="AE1066">
        <v>0</v>
      </c>
      <c r="AF1066">
        <v>0</v>
      </c>
      <c r="AG1066" t="s">
        <v>53</v>
      </c>
      <c r="AH1066">
        <v>5</v>
      </c>
      <c r="AI1066">
        <v>0.31153166729896048</v>
      </c>
      <c r="AJ1066">
        <v>4.455666723473068</v>
      </c>
      <c r="AK1066">
        <v>5.5903138757586977E-2</v>
      </c>
      <c r="AL1066">
        <v>55.90313875758698</v>
      </c>
      <c r="AM1066">
        <v>0.3987823606105606</v>
      </c>
      <c r="AN1066">
        <v>0.71334520650048328</v>
      </c>
      <c r="AO1066">
        <v>1279.474411761983</v>
      </c>
      <c r="AP1066">
        <f>AO1066*(AN1066/100)</f>
        <v>9.1270693847043614</v>
      </c>
      <c r="AQ1066">
        <v>1.279474322303594E-3</v>
      </c>
      <c r="AR1066">
        <v>13.732372376343219</v>
      </c>
      <c r="AS1066">
        <v>0.19591844017088181</v>
      </c>
      <c r="AT1066">
        <v>1.326169208028518E-5</v>
      </c>
      <c r="AU1066">
        <v>21.890318143651349</v>
      </c>
      <c r="AV1066" t="str">
        <f>VLOOKUP(_xlfn.CONCAT(B1066:C1066),Sheet2!C:G,5,0)</f>
        <v>10.0, 68.0</v>
      </c>
      <c r="AW1066">
        <f>ROUND(H1066,-2)</f>
        <v>200</v>
      </c>
      <c r="AX1066">
        <f>VLOOKUP(_xlfn.CONCAT(B1066:C1066),Sheet2!C:G,4,0)</f>
        <v>2.1362830044410592E-3</v>
      </c>
      <c r="AY1066">
        <f>(AJ1066*0.000001)/(VLOOKUP(_xlfn.CONCAT(B1066:C1066),Sheet2!$C:$G,4,0)*VLOOKUP(AA1066,Sheet3!$A$1:$B$5,2,0)*SQRT(8*1.380649E-23*Sheet3!$D$2/(PI()*VLOOKUP(AA1066,Sheet3!$A$1:$B$5,2,0))))</f>
        <v>4.5524890447071453E+19</v>
      </c>
      <c r="AZ1066" t="str">
        <f>VLOOKUP(_xlfn.CONCAT(B1066:C1066),Sheet2!C:H,6,0)</f>
        <v>+1, +0</v>
      </c>
      <c r="BA1066">
        <f>VLOOKUP(_xlfn.CONCAT(B1066:C1066),Sheet2!C:G,2,0)</f>
        <v>10</v>
      </c>
      <c r="BB1066">
        <f>VLOOKUP(_xlfn.CONCAT(B1066:C1066),Sheet2!C:G,3,0)</f>
        <v>68</v>
      </c>
    </row>
    <row r="1067" spans="1:54" x14ac:dyDescent="0.25">
      <c r="A1067" t="s">
        <v>54</v>
      </c>
      <c r="B1067" t="s">
        <v>55</v>
      </c>
      <c r="C1067" t="s">
        <v>50</v>
      </c>
      <c r="D1067" t="s">
        <v>51</v>
      </c>
      <c r="E1067" s="1">
        <v>45720.51565748889</v>
      </c>
      <c r="F1067">
        <v>0.38320259027777798</v>
      </c>
      <c r="G1067">
        <v>383.20259027777797</v>
      </c>
      <c r="H1067">
        <v>199.50287499999999</v>
      </c>
      <c r="I1067">
        <v>0.44381916778358799</v>
      </c>
      <c r="J1067">
        <v>12.78852</v>
      </c>
      <c r="K1067">
        <v>3.037211190346896E-2</v>
      </c>
      <c r="L1067">
        <v>2551.3465069950012</v>
      </c>
      <c r="M1067">
        <v>1.34797254288276E-2</v>
      </c>
      <c r="N1067">
        <v>43.145130000000002</v>
      </c>
      <c r="O1067">
        <v>18.02352083451477</v>
      </c>
      <c r="P1067">
        <v>2.0650487499999999</v>
      </c>
      <c r="Q1067">
        <v>5.8463722799730912E-4</v>
      </c>
      <c r="R1067">
        <v>89.096796775087512</v>
      </c>
      <c r="S1067">
        <v>43.145130000000002</v>
      </c>
      <c r="T1067">
        <v>18.02352083451477</v>
      </c>
      <c r="U1067">
        <v>2.0650487499999999</v>
      </c>
      <c r="V1067">
        <v>5.8463722799730912E-4</v>
      </c>
      <c r="W1067">
        <v>89.096796775087512</v>
      </c>
      <c r="X1067">
        <v>1.053722125944246E-2</v>
      </c>
      <c r="Y1067">
        <f>S1067/U1067</f>
        <v>20.89303218628616</v>
      </c>
      <c r="Z1067">
        <f>(((Y1067/13)-1)/(0.0039))+23</f>
        <v>178.68110821077238</v>
      </c>
      <c r="AA1067" t="s">
        <v>64</v>
      </c>
      <c r="AB1067">
        <v>150</v>
      </c>
      <c r="AC1067">
        <v>4.4556456633377408</v>
      </c>
      <c r="AD1067" t="s">
        <v>52</v>
      </c>
      <c r="AE1067">
        <v>0</v>
      </c>
      <c r="AF1067">
        <v>0</v>
      </c>
      <c r="AG1067" t="s">
        <v>53</v>
      </c>
      <c r="AH1067">
        <v>5</v>
      </c>
      <c r="AI1067">
        <v>0.31152283182674612</v>
      </c>
      <c r="AJ1067">
        <v>4.4556456633377408</v>
      </c>
      <c r="AK1067">
        <v>5.5963065421266292E-2</v>
      </c>
      <c r="AL1067">
        <v>55.963065421266293</v>
      </c>
      <c r="AM1067">
        <v>0.39882472126792212</v>
      </c>
      <c r="AN1067">
        <v>0.71265703239402323</v>
      </c>
      <c r="AO1067">
        <v>1280.8520280456439</v>
      </c>
      <c r="AP1067">
        <f>AO1067*(AN1067/100)</f>
        <v>9.1280820524287467</v>
      </c>
      <c r="AQ1067">
        <v>1.280851938493051E-3</v>
      </c>
      <c r="AR1067">
        <v>13.775041095841321</v>
      </c>
      <c r="AS1067">
        <v>0.19633759816935969</v>
      </c>
      <c r="AT1067">
        <v>1.331022729259161E-5</v>
      </c>
      <c r="AU1067">
        <v>21.934717713894571</v>
      </c>
      <c r="AV1067" t="str">
        <f>VLOOKUP(_xlfn.CONCAT(B1067:C1067),Sheet2!C:G,5,0)</f>
        <v>10.0, 68.0</v>
      </c>
      <c r="AW1067">
        <f>ROUND(H1067,-2)</f>
        <v>200</v>
      </c>
      <c r="AX1067">
        <f>VLOOKUP(_xlfn.CONCAT(B1067:C1067),Sheet2!C:G,4,0)</f>
        <v>2.1362830044410592E-3</v>
      </c>
      <c r="AY1067">
        <f>(AJ1067*0.000001)/(VLOOKUP(_xlfn.CONCAT(B1067:C1067),Sheet2!$C:$G,4,0)*VLOOKUP(AA1067,Sheet3!$A$1:$B$5,2,0)*SQRT(8*1.380649E-23*Sheet3!$D$2/(PI()*VLOOKUP(AA1067,Sheet3!$A$1:$B$5,2,0))))</f>
        <v>4.5524675269318468E+19</v>
      </c>
      <c r="AZ1067" t="str">
        <f>VLOOKUP(_xlfn.CONCAT(B1067:C1067),Sheet2!C:H,6,0)</f>
        <v>+1, +0</v>
      </c>
      <c r="BA1067">
        <f>VLOOKUP(_xlfn.CONCAT(B1067:C1067),Sheet2!C:G,2,0)</f>
        <v>10</v>
      </c>
      <c r="BB1067">
        <f>VLOOKUP(_xlfn.CONCAT(B1067:C1067),Sheet2!C:G,3,0)</f>
        <v>68</v>
      </c>
    </row>
    <row r="1068" spans="1:54" x14ac:dyDescent="0.25">
      <c r="A1068" t="s">
        <v>54</v>
      </c>
      <c r="B1068" t="s">
        <v>55</v>
      </c>
      <c r="C1068" t="s">
        <v>50</v>
      </c>
      <c r="D1068" t="s">
        <v>51</v>
      </c>
      <c r="E1068" s="1">
        <v>45720.516089315854</v>
      </c>
      <c r="F1068">
        <v>0.38427738611111018</v>
      </c>
      <c r="G1068">
        <v>384.27738611111022</v>
      </c>
      <c r="H1068">
        <v>199.61474999999999</v>
      </c>
      <c r="I1068">
        <v>0.29894673260661708</v>
      </c>
      <c r="J1068">
        <v>12.810023749999999</v>
      </c>
      <c r="K1068">
        <v>2.2170195824938961E-2</v>
      </c>
      <c r="L1068">
        <v>2557.0696883503119</v>
      </c>
      <c r="M1068">
        <v>6.6277076031143684E-3</v>
      </c>
      <c r="N1068">
        <v>47.523335000000017</v>
      </c>
      <c r="O1068">
        <v>13.521983434495731</v>
      </c>
      <c r="P1068">
        <v>2.0816837499999998</v>
      </c>
      <c r="Q1068">
        <v>6.1782932825220176E-4</v>
      </c>
      <c r="R1068">
        <v>98.92855421530632</v>
      </c>
      <c r="S1068">
        <v>47.523335000000017</v>
      </c>
      <c r="T1068">
        <v>13.521983434495731</v>
      </c>
      <c r="U1068">
        <v>2.0816837499999998</v>
      </c>
      <c r="V1068">
        <v>6.1782932825220176E-4</v>
      </c>
      <c r="W1068">
        <v>98.92855421530632</v>
      </c>
      <c r="X1068">
        <v>8.3542779419718948E-3</v>
      </c>
      <c r="Y1068">
        <f>S1068/U1068</f>
        <v>22.829277021545671</v>
      </c>
      <c r="Z1068">
        <f>(((Y1068/13)-1)/(0.0039))+23</f>
        <v>216.87134164784362</v>
      </c>
      <c r="AA1068" t="s">
        <v>64</v>
      </c>
      <c r="AB1068">
        <v>150</v>
      </c>
      <c r="AC1068">
        <v>4.4556555842279364</v>
      </c>
      <c r="AD1068" t="s">
        <v>52</v>
      </c>
      <c r="AE1068">
        <v>0</v>
      </c>
      <c r="AF1068">
        <v>0</v>
      </c>
      <c r="AG1068" t="s">
        <v>53</v>
      </c>
      <c r="AH1068">
        <v>5</v>
      </c>
      <c r="AI1068">
        <v>0.31153480717751603</v>
      </c>
      <c r="AJ1068">
        <v>4.4556555842279364</v>
      </c>
      <c r="AK1068">
        <v>5.6118429886397633E-2</v>
      </c>
      <c r="AL1068">
        <v>56.118429886397642</v>
      </c>
      <c r="AM1068">
        <v>0.39893473485882808</v>
      </c>
      <c r="AN1068">
        <v>0.71088007213745064</v>
      </c>
      <c r="AO1068">
        <v>1284.4050650932111</v>
      </c>
      <c r="AP1068">
        <f>AO1068*(AN1068/100)</f>
        <v>9.1305796532716883</v>
      </c>
      <c r="AQ1068">
        <v>1.284404975288951E-3</v>
      </c>
      <c r="AR1068">
        <v>13.82059849184205</v>
      </c>
      <c r="AS1068">
        <v>0.1964957610572684</v>
      </c>
      <c r="AT1068">
        <v>1.330581867149862E-5</v>
      </c>
      <c r="AU1068">
        <v>21.946382666872999</v>
      </c>
      <c r="AV1068" t="str">
        <f>VLOOKUP(_xlfn.CONCAT(B1068:C1068),Sheet2!C:G,5,0)</f>
        <v>10.0, 68.0</v>
      </c>
      <c r="AW1068">
        <f>ROUND(H1068,-2)</f>
        <v>200</v>
      </c>
      <c r="AX1068">
        <f>VLOOKUP(_xlfn.CONCAT(B1068:C1068),Sheet2!C:G,4,0)</f>
        <v>2.1362830044410592E-3</v>
      </c>
      <c r="AY1068">
        <f>(AJ1068*0.000001)/(VLOOKUP(_xlfn.CONCAT(B1068:C1068),Sheet2!$C:$G,4,0)*VLOOKUP(AA1068,Sheet3!$A$1:$B$5,2,0)*SQRT(8*1.380649E-23*Sheet3!$D$2/(PI()*VLOOKUP(AA1068,Sheet3!$A$1:$B$5,2,0))))</f>
        <v>4.552477663404508E+19</v>
      </c>
      <c r="AZ1068" t="str">
        <f>VLOOKUP(_xlfn.CONCAT(B1068:C1068),Sheet2!C:H,6,0)</f>
        <v>+1, +0</v>
      </c>
      <c r="BA1068">
        <f>VLOOKUP(_xlfn.CONCAT(B1068:C1068),Sheet2!C:G,2,0)</f>
        <v>10</v>
      </c>
      <c r="BB1068">
        <f>VLOOKUP(_xlfn.CONCAT(B1068:C1068),Sheet2!C:G,3,0)</f>
        <v>68</v>
      </c>
    </row>
    <row r="1069" spans="1:54" x14ac:dyDescent="0.25">
      <c r="A1069" t="s">
        <v>58</v>
      </c>
      <c r="B1069" t="s">
        <v>50</v>
      </c>
      <c r="C1069" t="s">
        <v>55</v>
      </c>
      <c r="D1069" t="s">
        <v>51</v>
      </c>
      <c r="E1069" s="1">
        <v>45720.684299994362</v>
      </c>
      <c r="F1069">
        <v>0.32050513333333219</v>
      </c>
      <c r="G1069">
        <v>320.5051333333322</v>
      </c>
      <c r="H1069">
        <v>300</v>
      </c>
      <c r="I1069">
        <v>0</v>
      </c>
      <c r="J1069">
        <v>5.240248750000001</v>
      </c>
      <c r="K1069">
        <v>1.1206866902471481E-2</v>
      </c>
      <c r="L1069">
        <v>1572.074625</v>
      </c>
      <c r="M1069">
        <v>0</v>
      </c>
      <c r="N1069">
        <v>33.319766249999986</v>
      </c>
      <c r="O1069">
        <v>9.2211132658393282</v>
      </c>
      <c r="P1069">
        <v>3.6832637500000009</v>
      </c>
      <c r="Q1069">
        <v>7.2295349370442574</v>
      </c>
      <c r="R1069">
        <v>122.72548718709839</v>
      </c>
      <c r="S1069">
        <v>33.319766249999986</v>
      </c>
      <c r="T1069">
        <v>9.2211132658393282</v>
      </c>
      <c r="U1069">
        <v>3.6832637500000009</v>
      </c>
      <c r="V1069">
        <v>7.2295349370442574</v>
      </c>
      <c r="W1069">
        <v>122.72548718709839</v>
      </c>
      <c r="X1069">
        <v>66.664360513827688</v>
      </c>
      <c r="Y1069">
        <f>S1069/U1069</f>
        <v>9.0462612811803051</v>
      </c>
      <c r="AA1069" t="s">
        <v>53</v>
      </c>
      <c r="AB1069">
        <v>50</v>
      </c>
      <c r="AC1069">
        <v>3.114636122567799</v>
      </c>
      <c r="AD1069" t="s">
        <v>52</v>
      </c>
      <c r="AE1069">
        <v>0</v>
      </c>
      <c r="AF1069">
        <v>0</v>
      </c>
      <c r="AG1069" t="s">
        <v>53</v>
      </c>
      <c r="AH1069">
        <v>5</v>
      </c>
      <c r="AI1069">
        <v>0.3114476938027077</v>
      </c>
      <c r="AJ1069">
        <v>3.114636122567799</v>
      </c>
      <c r="AK1069">
        <v>4.6870309806124881E-2</v>
      </c>
      <c r="AL1069">
        <v>46.87030980612488</v>
      </c>
      <c r="AM1069">
        <v>0.52636873542902674</v>
      </c>
      <c r="AN1069">
        <v>1.1230323366888491</v>
      </c>
      <c r="AO1069">
        <v>1534.6121034281109</v>
      </c>
      <c r="AP1069">
        <f>AO1069*(AN1069/100)</f>
        <v>17.234190164238612</v>
      </c>
      <c r="AQ1069">
        <v>1.5346119499747601E-3</v>
      </c>
      <c r="AR1069">
        <v>22.432887520316779</v>
      </c>
      <c r="AS1069">
        <v>0.50385716181238938</v>
      </c>
      <c r="AT1069">
        <v>2.0808453726275909E-5</v>
      </c>
      <c r="AU1069">
        <v>29.814303380238631</v>
      </c>
      <c r="AV1069" t="str">
        <f>VLOOKUP(_xlfn.CONCAT(B1069:C1069),Sheet2!C:G,5,0)</f>
        <v>10.0, 72.0</v>
      </c>
      <c r="AW1069">
        <f>ROUND(H1069,-2)</f>
        <v>300</v>
      </c>
      <c r="AX1069">
        <f>VLOOKUP(_xlfn.CONCAT(B1069:C1069),Sheet2!C:G,4,0)</f>
        <v>2.2619467105846509E-3</v>
      </c>
      <c r="AY1069">
        <f>(AJ1069*0.000001)/(VLOOKUP(_xlfn.CONCAT(B1069:C1069),Sheet2!$C:$G,4,0)*VLOOKUP(AA1069,Sheet3!$A$1:$B$5,2,0)*SQRT(8*1.380649E-23*Sheet3!$D$2/(PI()*VLOOKUP(AA1069,Sheet3!$A$1:$B$5,2,0))))</f>
        <v>2.0751554635226624E+19</v>
      </c>
      <c r="AZ1069" t="str">
        <f>VLOOKUP(_xlfn.CONCAT(B1069:C1069),Sheet2!C:H,6,0)</f>
        <v>+0, +1</v>
      </c>
      <c r="BA1069">
        <f>VLOOKUP(_xlfn.CONCAT(B1069:C1069),Sheet2!C:G,2,0)</f>
        <v>10</v>
      </c>
      <c r="BB1069">
        <f>VLOOKUP(_xlfn.CONCAT(B1069:C1069),Sheet2!C:G,3,0)</f>
        <v>72</v>
      </c>
    </row>
    <row r="1070" spans="1:54" x14ac:dyDescent="0.25">
      <c r="A1070" t="s">
        <v>58</v>
      </c>
      <c r="B1070" t="s">
        <v>50</v>
      </c>
      <c r="C1070" t="s">
        <v>55</v>
      </c>
      <c r="D1070" t="s">
        <v>51</v>
      </c>
      <c r="E1070" s="1">
        <v>45720.684922445602</v>
      </c>
      <c r="F1070">
        <v>0.31678628055555519</v>
      </c>
      <c r="G1070">
        <v>316.78628055555532</v>
      </c>
      <c r="H1070">
        <v>300</v>
      </c>
      <c r="I1070">
        <v>0</v>
      </c>
      <c r="J1070">
        <v>5.1564224999999997</v>
      </c>
      <c r="K1070">
        <v>7.1188018953706553E-3</v>
      </c>
      <c r="L1070">
        <v>1546.9267500000001</v>
      </c>
      <c r="M1070">
        <v>0</v>
      </c>
      <c r="N1070">
        <v>32.403329999999997</v>
      </c>
      <c r="O1070">
        <v>11.203158805002911</v>
      </c>
      <c r="P1070">
        <v>2.0841025000000002</v>
      </c>
      <c r="Q1070">
        <v>9.1133523738163756E-4</v>
      </c>
      <c r="R1070">
        <v>67.531861061325017</v>
      </c>
      <c r="S1070">
        <v>32.403329999999997</v>
      </c>
      <c r="T1070">
        <v>11.203158805002911</v>
      </c>
      <c r="U1070">
        <v>2.0841025000000002</v>
      </c>
      <c r="V1070">
        <v>9.1133523738163756E-4</v>
      </c>
      <c r="W1070">
        <v>67.531861061325017</v>
      </c>
      <c r="X1070">
        <v>1.020983338898151E-2</v>
      </c>
      <c r="Y1070">
        <f>S1070/U1070</f>
        <v>15.547858130778113</v>
      </c>
      <c r="Z1070">
        <f>(((Y1070/13)-1)/(0.0039))+23</f>
        <v>73.253612046905573</v>
      </c>
      <c r="AA1070" t="s">
        <v>53</v>
      </c>
      <c r="AB1070">
        <v>50</v>
      </c>
      <c r="AC1070">
        <v>3.1145868337765199</v>
      </c>
      <c r="AD1070" t="s">
        <v>52</v>
      </c>
      <c r="AE1070">
        <v>0</v>
      </c>
      <c r="AF1070">
        <v>0</v>
      </c>
      <c r="AG1070" t="s">
        <v>53</v>
      </c>
      <c r="AH1070">
        <v>5</v>
      </c>
      <c r="AI1070">
        <v>0.31146478058368438</v>
      </c>
      <c r="AJ1070">
        <v>3.1145868337765199</v>
      </c>
      <c r="AK1070">
        <v>4.6334521539793873E-2</v>
      </c>
      <c r="AL1070">
        <v>46.334521539793869</v>
      </c>
      <c r="AM1070">
        <v>0.52593935289106553</v>
      </c>
      <c r="AN1070">
        <v>1.1350917963820311</v>
      </c>
      <c r="AO1070">
        <v>1517.0935099605599</v>
      </c>
      <c r="AP1070">
        <f>AO1070*(AN1070/100)</f>
        <v>17.220403975006526</v>
      </c>
      <c r="AQ1070">
        <v>1.5170933582482539E-3</v>
      </c>
      <c r="AR1070">
        <v>22.27969170421132</v>
      </c>
      <c r="AS1070">
        <v>0.50578990558742143</v>
      </c>
      <c r="AT1070">
        <v>2.1347743073926461E-5</v>
      </c>
      <c r="AU1070">
        <v>29.952628034775319</v>
      </c>
      <c r="AV1070" t="str">
        <f>VLOOKUP(_xlfn.CONCAT(B1070:C1070),Sheet2!C:G,5,0)</f>
        <v>10.0, 72.0</v>
      </c>
      <c r="AW1070">
        <f>ROUND(H1070,-2)</f>
        <v>300</v>
      </c>
      <c r="AX1070">
        <f>VLOOKUP(_xlfn.CONCAT(B1070:C1070),Sheet2!C:G,4,0)</f>
        <v>2.2619467105846509E-3</v>
      </c>
      <c r="AY1070">
        <f>(AJ1070*0.000001)/(VLOOKUP(_xlfn.CONCAT(B1070:C1070),Sheet2!$C:$G,4,0)*VLOOKUP(AA1070,Sheet3!$A$1:$B$5,2,0)*SQRT(8*1.380649E-23*Sheet3!$D$2/(PI()*VLOOKUP(AA1070,Sheet3!$A$1:$B$5,2,0))))</f>
        <v>2.0751226244042269E+19</v>
      </c>
      <c r="AZ1070" t="str">
        <f>VLOOKUP(_xlfn.CONCAT(B1070:C1070),Sheet2!C:H,6,0)</f>
        <v>+0, +1</v>
      </c>
      <c r="BA1070">
        <f>VLOOKUP(_xlfn.CONCAT(B1070:C1070),Sheet2!C:G,2,0)</f>
        <v>10</v>
      </c>
      <c r="BB1070">
        <f>VLOOKUP(_xlfn.CONCAT(B1070:C1070),Sheet2!C:G,3,0)</f>
        <v>72</v>
      </c>
    </row>
    <row r="1071" spans="1:54" x14ac:dyDescent="0.25">
      <c r="A1071" t="s">
        <v>58</v>
      </c>
      <c r="B1071" t="s">
        <v>50</v>
      </c>
      <c r="C1071" t="s">
        <v>55</v>
      </c>
      <c r="D1071" t="s">
        <v>51</v>
      </c>
      <c r="E1071" s="1">
        <v>45720.685424295429</v>
      </c>
      <c r="F1071">
        <v>0.3176296361111115</v>
      </c>
      <c r="G1071">
        <v>317.62963611111149</v>
      </c>
      <c r="H1071">
        <v>300</v>
      </c>
      <c r="I1071">
        <v>0</v>
      </c>
      <c r="J1071">
        <v>5.1588312500000004</v>
      </c>
      <c r="K1071">
        <v>8.6799741287687509E-3</v>
      </c>
      <c r="L1071">
        <v>1547.649375</v>
      </c>
      <c r="M1071">
        <v>0</v>
      </c>
      <c r="N1071">
        <v>29.644559999999998</v>
      </c>
      <c r="O1071">
        <v>13.79390396296767</v>
      </c>
      <c r="P1071">
        <v>2.0736262499999998</v>
      </c>
      <c r="Q1071">
        <v>8.5730954857485601E-4</v>
      </c>
      <c r="R1071">
        <v>61.4717377857</v>
      </c>
      <c r="S1071">
        <v>29.644559999999998</v>
      </c>
      <c r="T1071">
        <v>13.79390396296767</v>
      </c>
      <c r="U1071">
        <v>2.0736262499999998</v>
      </c>
      <c r="V1071">
        <v>8.5730954857485601E-4</v>
      </c>
      <c r="W1071">
        <v>61.4717377857</v>
      </c>
      <c r="X1071">
        <v>1.182564557957673E-2</v>
      </c>
      <c r="Y1071">
        <f>S1071/U1071</f>
        <v>14.295999580445127</v>
      </c>
      <c r="Z1071">
        <f>(((Y1071/13)-1)/(0.0039))+23</f>
        <v>48.562121902270732</v>
      </c>
      <c r="AA1071" t="s">
        <v>53</v>
      </c>
      <c r="AB1071">
        <v>50</v>
      </c>
      <c r="AC1071">
        <v>3.114705126875589</v>
      </c>
      <c r="AD1071" t="s">
        <v>52</v>
      </c>
      <c r="AE1071">
        <v>0</v>
      </c>
      <c r="AF1071">
        <v>0</v>
      </c>
      <c r="AG1071" t="s">
        <v>53</v>
      </c>
      <c r="AH1071">
        <v>5</v>
      </c>
      <c r="AI1071">
        <v>0.31146828556439748</v>
      </c>
      <c r="AJ1071">
        <v>3.114705126875589</v>
      </c>
      <c r="AK1071">
        <v>4.6456026756056347E-2</v>
      </c>
      <c r="AL1071">
        <v>46.456026756056353</v>
      </c>
      <c r="AM1071">
        <v>0.52603632539920075</v>
      </c>
      <c r="AN1071">
        <v>1.132331716962047</v>
      </c>
      <c r="AO1071">
        <v>1521.014087670673</v>
      </c>
      <c r="AP1071">
        <f>AO1071*(AN1071/100)</f>
        <v>17.222924934155944</v>
      </c>
      <c r="AQ1071">
        <v>1.5210139355703669E-3</v>
      </c>
      <c r="AR1071">
        <v>22.38538748248321</v>
      </c>
      <c r="AS1071">
        <v>0.50695368485801873</v>
      </c>
      <c r="AT1071">
        <v>2.153021746260806E-5</v>
      </c>
      <c r="AU1071">
        <v>30.017152144720342</v>
      </c>
      <c r="AV1071" t="str">
        <f>VLOOKUP(_xlfn.CONCAT(B1071:C1071),Sheet2!C:G,5,0)</f>
        <v>10.0, 72.0</v>
      </c>
      <c r="AW1071">
        <f>ROUND(H1071,-2)</f>
        <v>300</v>
      </c>
      <c r="AX1071">
        <f>VLOOKUP(_xlfn.CONCAT(B1071:C1071),Sheet2!C:G,4,0)</f>
        <v>2.2619467105846509E-3</v>
      </c>
      <c r="AY1071">
        <f>(AJ1071*0.000001)/(VLOOKUP(_xlfn.CONCAT(B1071:C1071),Sheet2!$C:$G,4,0)*VLOOKUP(AA1071,Sheet3!$A$1:$B$5,2,0)*SQRT(8*1.380649E-23*Sheet3!$D$2/(PI()*VLOOKUP(AA1071,Sheet3!$A$1:$B$5,2,0))))</f>
        <v>2.0752014382884721E+19</v>
      </c>
      <c r="AZ1071" t="str">
        <f>VLOOKUP(_xlfn.CONCAT(B1071:C1071),Sheet2!C:H,6,0)</f>
        <v>+0, +1</v>
      </c>
      <c r="BA1071">
        <f>VLOOKUP(_xlfn.CONCAT(B1071:C1071),Sheet2!C:G,2,0)</f>
        <v>10</v>
      </c>
      <c r="BB1071">
        <f>VLOOKUP(_xlfn.CONCAT(B1071:C1071),Sheet2!C:G,3,0)</f>
        <v>72</v>
      </c>
    </row>
    <row r="1072" spans="1:54" x14ac:dyDescent="0.25">
      <c r="A1072" t="s">
        <v>58</v>
      </c>
      <c r="B1072" t="s">
        <v>50</v>
      </c>
      <c r="C1072" t="s">
        <v>55</v>
      </c>
      <c r="D1072" t="s">
        <v>51</v>
      </c>
      <c r="E1072" s="1">
        <v>45720.685806469788</v>
      </c>
      <c r="F1072">
        <v>0.2189501277777777</v>
      </c>
      <c r="G1072">
        <v>218.95012777777771</v>
      </c>
      <c r="H1072">
        <v>200</v>
      </c>
      <c r="I1072">
        <v>0</v>
      </c>
      <c r="J1072">
        <v>4.6387450000000001</v>
      </c>
      <c r="K1072">
        <v>8.4333490809345886E-3</v>
      </c>
      <c r="L1072">
        <v>927.74900000000002</v>
      </c>
      <c r="M1072">
        <v>0</v>
      </c>
      <c r="N1072">
        <v>35.719125000000012</v>
      </c>
      <c r="O1072">
        <v>5.2522850872427034</v>
      </c>
      <c r="P1072">
        <v>2.06709875</v>
      </c>
      <c r="Q1072">
        <v>8.0299716254414357E-4</v>
      </c>
      <c r="R1072">
        <v>73.834958638593761</v>
      </c>
      <c r="S1072">
        <v>35.719125000000012</v>
      </c>
      <c r="T1072">
        <v>5.2522850872427034</v>
      </c>
      <c r="U1072">
        <v>2.06709875</v>
      </c>
      <c r="V1072">
        <v>8.0299716254414357E-4</v>
      </c>
      <c r="W1072">
        <v>73.834958638593761</v>
      </c>
      <c r="X1072">
        <v>4.2175700219288107E-3</v>
      </c>
      <c r="Y1072">
        <f>S1072/U1072</f>
        <v>17.279834840981842</v>
      </c>
      <c r="Z1072">
        <f>(((Y1072/13)-1)/(0.0039))+23</f>
        <v>107.41488838228484</v>
      </c>
      <c r="AA1072" t="s">
        <v>53</v>
      </c>
      <c r="AB1072">
        <v>50</v>
      </c>
      <c r="AC1072">
        <v>3.114667521353355</v>
      </c>
      <c r="AD1072" t="s">
        <v>52</v>
      </c>
      <c r="AE1072">
        <v>0</v>
      </c>
      <c r="AF1072">
        <v>0</v>
      </c>
      <c r="AG1072" t="s">
        <v>53</v>
      </c>
      <c r="AH1072">
        <v>5</v>
      </c>
      <c r="AI1072">
        <v>0.31147653687315968</v>
      </c>
      <c r="AJ1072">
        <v>3.114667521353355</v>
      </c>
      <c r="AK1072">
        <v>3.2238921145352567E-2</v>
      </c>
      <c r="AL1072">
        <v>32.23892114535257</v>
      </c>
      <c r="AM1072">
        <v>0.51632461831370036</v>
      </c>
      <c r="AN1072">
        <v>1.601556751808773</v>
      </c>
      <c r="AO1072">
        <v>1055.5453985431359</v>
      </c>
      <c r="AP1072">
        <f>AO1072*(AN1072/100)</f>
        <v>16.905158598774413</v>
      </c>
      <c r="AQ1072">
        <v>1.0555452929852909E-3</v>
      </c>
      <c r="AR1072">
        <v>17.984104406748951</v>
      </c>
      <c r="AS1072">
        <v>0.57605127675725376</v>
      </c>
      <c r="AT1072">
        <v>1.6658347077972339E-5</v>
      </c>
      <c r="AU1072">
        <v>34.749615623786788</v>
      </c>
      <c r="AV1072" t="str">
        <f>VLOOKUP(_xlfn.CONCAT(B1072:C1072),Sheet2!C:G,5,0)</f>
        <v>10.0, 72.0</v>
      </c>
      <c r="AW1072">
        <f>ROUND(H1072,-2)</f>
        <v>200</v>
      </c>
      <c r="AX1072">
        <f>VLOOKUP(_xlfn.CONCAT(B1072:C1072),Sheet2!C:G,4,0)</f>
        <v>2.2619467105846509E-3</v>
      </c>
      <c r="AY1072">
        <f>(AJ1072*0.000001)/(VLOOKUP(_xlfn.CONCAT(B1072:C1072),Sheet2!$C:$G,4,0)*VLOOKUP(AA1072,Sheet3!$A$1:$B$5,2,0)*SQRT(8*1.380649E-23*Sheet3!$D$2/(PI()*VLOOKUP(AA1072,Sheet3!$A$1:$B$5,2,0))))</f>
        <v>2.0751763832573702E+19</v>
      </c>
      <c r="AZ1072" t="str">
        <f>VLOOKUP(_xlfn.CONCAT(B1072:C1072),Sheet2!C:H,6,0)</f>
        <v>+0, +1</v>
      </c>
      <c r="BA1072">
        <f>VLOOKUP(_xlfn.CONCAT(B1072:C1072),Sheet2!C:G,2,0)</f>
        <v>10</v>
      </c>
      <c r="BB1072">
        <f>VLOOKUP(_xlfn.CONCAT(B1072:C1072),Sheet2!C:G,3,0)</f>
        <v>72</v>
      </c>
    </row>
    <row r="1073" spans="1:54" x14ac:dyDescent="0.25">
      <c r="A1073" t="s">
        <v>58</v>
      </c>
      <c r="B1073" t="s">
        <v>50</v>
      </c>
      <c r="C1073" t="s">
        <v>55</v>
      </c>
      <c r="D1073" t="s">
        <v>51</v>
      </c>
      <c r="E1073" s="1">
        <v>45720.686222903343</v>
      </c>
      <c r="F1073">
        <v>0.2151117111111103</v>
      </c>
      <c r="G1073">
        <v>215.11171111111031</v>
      </c>
      <c r="H1073">
        <v>200</v>
      </c>
      <c r="I1073">
        <v>0</v>
      </c>
      <c r="J1073">
        <v>4.6372537500000002</v>
      </c>
      <c r="K1073">
        <v>1.2190575195288799E-2</v>
      </c>
      <c r="L1073">
        <v>927.45075000000008</v>
      </c>
      <c r="M1073">
        <v>0</v>
      </c>
      <c r="N1073">
        <v>33.779640000000001</v>
      </c>
      <c r="O1073">
        <v>9.3593155334387816</v>
      </c>
      <c r="P1073">
        <v>3.5684225000000001</v>
      </c>
      <c r="Q1073">
        <v>7.0564828852538097</v>
      </c>
      <c r="R1073">
        <v>120.54002741790001</v>
      </c>
      <c r="S1073">
        <v>33.779640000000001</v>
      </c>
      <c r="T1073">
        <v>9.3593155334387816</v>
      </c>
      <c r="U1073">
        <v>3.5684225000000001</v>
      </c>
      <c r="V1073">
        <v>7.0564828852538097</v>
      </c>
      <c r="W1073">
        <v>120.54002741790001</v>
      </c>
      <c r="X1073">
        <v>66.043849879400895</v>
      </c>
      <c r="Y1073">
        <f>S1073/U1073</f>
        <v>9.4662669568976199</v>
      </c>
      <c r="AA1073" t="s">
        <v>53</v>
      </c>
      <c r="AB1073">
        <v>50</v>
      </c>
      <c r="AC1073">
        <v>3.1146346621591681</v>
      </c>
      <c r="AD1073" t="s">
        <v>52</v>
      </c>
      <c r="AE1073">
        <v>0</v>
      </c>
      <c r="AF1073">
        <v>0</v>
      </c>
      <c r="AG1073" t="s">
        <v>53</v>
      </c>
      <c r="AH1073">
        <v>5</v>
      </c>
      <c r="AI1073">
        <v>0.31148486120235352</v>
      </c>
      <c r="AJ1073">
        <v>3.1146346621591681</v>
      </c>
      <c r="AK1073">
        <v>3.1685906886874941E-2</v>
      </c>
      <c r="AL1073">
        <v>31.685906886874939</v>
      </c>
      <c r="AM1073">
        <v>0.51601477718914557</v>
      </c>
      <c r="AN1073">
        <v>1.628530876617867</v>
      </c>
      <c r="AO1073">
        <v>1037.4499169662579</v>
      </c>
      <c r="AP1073">
        <f>AO1073*(AN1073/100)</f>
        <v>16.895192227241935</v>
      </c>
      <c r="AQ1073">
        <v>1.0374498132141501E-3</v>
      </c>
      <c r="AR1073">
        <v>17.378181086324251</v>
      </c>
      <c r="AS1073">
        <v>0.5660180895707132</v>
      </c>
      <c r="AT1073">
        <v>1.5379339033886319E-5</v>
      </c>
      <c r="AU1073">
        <v>34.164516969634171</v>
      </c>
      <c r="AV1073" t="str">
        <f>VLOOKUP(_xlfn.CONCAT(B1073:C1073),Sheet2!C:G,5,0)</f>
        <v>10.0, 72.0</v>
      </c>
      <c r="AW1073">
        <f>ROUND(H1073,-2)</f>
        <v>200</v>
      </c>
      <c r="AX1073">
        <f>VLOOKUP(_xlfn.CONCAT(B1073:C1073),Sheet2!C:G,4,0)</f>
        <v>2.2619467105846509E-3</v>
      </c>
      <c r="AY1073">
        <f>(AJ1073*0.000001)/(VLOOKUP(_xlfn.CONCAT(B1073:C1073),Sheet2!$C:$G,4,0)*VLOOKUP(AA1073,Sheet3!$A$1:$B$5,2,0)*SQRT(8*1.380649E-23*Sheet3!$D$2/(PI()*VLOOKUP(AA1073,Sheet3!$A$1:$B$5,2,0))))</f>
        <v>2.0751544905117458E+19</v>
      </c>
      <c r="AZ1073" t="str">
        <f>VLOOKUP(_xlfn.CONCAT(B1073:C1073),Sheet2!C:H,6,0)</f>
        <v>+0, +1</v>
      </c>
      <c r="BA1073">
        <f>VLOOKUP(_xlfn.CONCAT(B1073:C1073),Sheet2!C:G,2,0)</f>
        <v>10</v>
      </c>
      <c r="BB1073">
        <f>VLOOKUP(_xlfn.CONCAT(B1073:C1073),Sheet2!C:G,3,0)</f>
        <v>72</v>
      </c>
    </row>
    <row r="1074" spans="1:54" x14ac:dyDescent="0.25">
      <c r="A1074" t="s">
        <v>58</v>
      </c>
      <c r="B1074" t="s">
        <v>50</v>
      </c>
      <c r="C1074" t="s">
        <v>55</v>
      </c>
      <c r="D1074" t="s">
        <v>51</v>
      </c>
      <c r="E1074" s="1">
        <v>45720.686616536019</v>
      </c>
      <c r="F1074">
        <v>0.21761794722222219</v>
      </c>
      <c r="G1074">
        <v>217.6179472222222</v>
      </c>
      <c r="H1074">
        <v>200</v>
      </c>
      <c r="I1074">
        <v>0</v>
      </c>
      <c r="J1074">
        <v>4.62918875</v>
      </c>
      <c r="K1074">
        <v>1.287547458327969E-2</v>
      </c>
      <c r="L1074">
        <v>925.83775000000003</v>
      </c>
      <c r="M1074">
        <v>0</v>
      </c>
      <c r="N1074">
        <v>32.706769999999999</v>
      </c>
      <c r="O1074">
        <v>11.31829572737497</v>
      </c>
      <c r="P1074">
        <v>3.6907624999999999</v>
      </c>
      <c r="Q1074">
        <v>7.3456003251106328</v>
      </c>
      <c r="R1074">
        <v>120.712920212125</v>
      </c>
      <c r="S1074">
        <v>32.706769999999999</v>
      </c>
      <c r="T1074">
        <v>11.31829572737497</v>
      </c>
      <c r="U1074">
        <v>3.6907624999999999</v>
      </c>
      <c r="V1074">
        <v>7.3456003251106328</v>
      </c>
      <c r="W1074">
        <v>120.712920212125</v>
      </c>
      <c r="X1074">
        <v>83.139676774703872</v>
      </c>
      <c r="Y1074">
        <f>S1074/U1074</f>
        <v>8.8617921093540968</v>
      </c>
      <c r="AA1074" t="s">
        <v>53</v>
      </c>
      <c r="AB1074">
        <v>50</v>
      </c>
      <c r="AC1074">
        <v>3.11479567221068</v>
      </c>
      <c r="AD1074" t="s">
        <v>52</v>
      </c>
      <c r="AE1074">
        <v>0</v>
      </c>
      <c r="AF1074">
        <v>0</v>
      </c>
      <c r="AG1074" t="s">
        <v>53</v>
      </c>
      <c r="AH1074">
        <v>5</v>
      </c>
      <c r="AI1074">
        <v>0.31147821634308481</v>
      </c>
      <c r="AJ1074">
        <v>3.11479567221068</v>
      </c>
      <c r="AK1074">
        <v>3.2046989183279133E-2</v>
      </c>
      <c r="AL1074">
        <v>32.04698918327913</v>
      </c>
      <c r="AM1074">
        <v>0.51621649697582528</v>
      </c>
      <c r="AN1074">
        <v>1.6108112185626691</v>
      </c>
      <c r="AO1074">
        <v>1049.218120032373</v>
      </c>
      <c r="AP1074">
        <f>AO1074*(AN1074/100)</f>
        <v>16.900923184673797</v>
      </c>
      <c r="AQ1074">
        <v>1.049218015111027E-3</v>
      </c>
      <c r="AR1074">
        <v>17.80655988468418</v>
      </c>
      <c r="AS1074">
        <v>0.57366012852514514</v>
      </c>
      <c r="AT1074">
        <v>1.57526856171651E-5</v>
      </c>
      <c r="AU1074">
        <v>34.614044613409988</v>
      </c>
      <c r="AV1074" t="str">
        <f>VLOOKUP(_xlfn.CONCAT(B1074:C1074),Sheet2!C:G,5,0)</f>
        <v>10.0, 72.0</v>
      </c>
      <c r="AW1074">
        <f>ROUND(H1074,-2)</f>
        <v>200</v>
      </c>
      <c r="AX1074">
        <f>VLOOKUP(_xlfn.CONCAT(B1074:C1074),Sheet2!C:G,4,0)</f>
        <v>2.2619467105846509E-3</v>
      </c>
      <c r="AY1074">
        <f>(AJ1074*0.000001)/(VLOOKUP(_xlfn.CONCAT(B1074:C1074),Sheet2!$C:$G,4,0)*VLOOKUP(AA1074,Sheet3!$A$1:$B$5,2,0)*SQRT(8*1.380649E-23*Sheet3!$D$2/(PI()*VLOOKUP(AA1074,Sheet3!$A$1:$B$5,2,0))))</f>
        <v>2.0752617649653023E+19</v>
      </c>
      <c r="AZ1074" t="str">
        <f>VLOOKUP(_xlfn.CONCAT(B1074:C1074),Sheet2!C:H,6,0)</f>
        <v>+0, +1</v>
      </c>
      <c r="BA1074">
        <f>VLOOKUP(_xlfn.CONCAT(B1074:C1074),Sheet2!C:G,2,0)</f>
        <v>10</v>
      </c>
      <c r="BB1074">
        <f>VLOOKUP(_xlfn.CONCAT(B1074:C1074),Sheet2!C:G,3,0)</f>
        <v>72</v>
      </c>
    </row>
    <row r="1075" spans="1:54" x14ac:dyDescent="0.25">
      <c r="A1075" t="s">
        <v>58</v>
      </c>
      <c r="B1075" t="s">
        <v>50</v>
      </c>
      <c r="C1075" t="s">
        <v>55</v>
      </c>
      <c r="D1075" t="s">
        <v>51</v>
      </c>
      <c r="E1075" s="1">
        <v>45720.68701780749</v>
      </c>
      <c r="F1075">
        <v>0.39537632638888848</v>
      </c>
      <c r="G1075">
        <v>395.37632638888851</v>
      </c>
      <c r="H1075">
        <v>400.06524999999999</v>
      </c>
      <c r="I1075">
        <v>0.12869786877328379</v>
      </c>
      <c r="J1075">
        <v>5.3686425</v>
      </c>
      <c r="K1075">
        <v>8.7457305872282627E-3</v>
      </c>
      <c r="L1075">
        <v>2147.8073039231249</v>
      </c>
      <c r="M1075">
        <v>1.1255568874415981E-3</v>
      </c>
      <c r="N1075">
        <v>34.410514999999997</v>
      </c>
      <c r="O1075">
        <v>9.2130810523880182</v>
      </c>
      <c r="P1075">
        <v>2.0749512499999998</v>
      </c>
      <c r="Q1075">
        <v>7.855856850693528E-4</v>
      </c>
      <c r="R1075">
        <v>71.400141112393754</v>
      </c>
      <c r="S1075">
        <v>34.410514999999997</v>
      </c>
      <c r="T1075">
        <v>9.2130810523880182</v>
      </c>
      <c r="U1075">
        <v>2.0749512499999998</v>
      </c>
      <c r="V1075">
        <v>7.855856850693528E-4</v>
      </c>
      <c r="W1075">
        <v>71.400141112393754</v>
      </c>
      <c r="X1075">
        <v>7.2376645901397153E-3</v>
      </c>
      <c r="Y1075">
        <f>S1075/U1075</f>
        <v>16.583770341592363</v>
      </c>
      <c r="Z1075">
        <f>(((Y1075/13)-1)/(0.0039))+23</f>
        <v>93.68580555409001</v>
      </c>
      <c r="AA1075" t="s">
        <v>53</v>
      </c>
      <c r="AB1075">
        <v>50</v>
      </c>
      <c r="AC1075">
        <v>3.1148296267113378</v>
      </c>
      <c r="AD1075" t="s">
        <v>52</v>
      </c>
      <c r="AE1075">
        <v>0</v>
      </c>
      <c r="AF1075">
        <v>0</v>
      </c>
      <c r="AG1075" t="s">
        <v>53</v>
      </c>
      <c r="AH1075">
        <v>5</v>
      </c>
      <c r="AI1075">
        <v>0.31148617557012093</v>
      </c>
      <c r="AJ1075">
        <v>3.1148296267113378</v>
      </c>
      <c r="AK1075">
        <v>5.7657267269214163E-2</v>
      </c>
      <c r="AL1075">
        <v>57.657267269214159</v>
      </c>
      <c r="AM1075">
        <v>0.53597206103058403</v>
      </c>
      <c r="AN1075">
        <v>0.92958283736899183</v>
      </c>
      <c r="AO1075">
        <v>1887.6778025197621</v>
      </c>
      <c r="AP1075">
        <f>AO1075*(AN1075/100)</f>
        <v>17.547528877047839</v>
      </c>
      <c r="AQ1075">
        <v>1.887677613750054E-3</v>
      </c>
      <c r="AR1075">
        <v>24.845543526573909</v>
      </c>
      <c r="AS1075">
        <v>0.46191981694814732</v>
      </c>
      <c r="AT1075">
        <v>2.404616776105975E-5</v>
      </c>
      <c r="AU1075">
        <v>26.844711424483471</v>
      </c>
      <c r="AV1075" t="str">
        <f>VLOOKUP(_xlfn.CONCAT(B1075:C1075),Sheet2!C:G,5,0)</f>
        <v>10.0, 72.0</v>
      </c>
      <c r="AW1075">
        <f>ROUND(H1075,-2)</f>
        <v>400</v>
      </c>
      <c r="AX1075">
        <f>VLOOKUP(_xlfn.CONCAT(B1075:C1075),Sheet2!C:G,4,0)</f>
        <v>2.2619467105846509E-3</v>
      </c>
      <c r="AY1075">
        <f>(AJ1075*0.000001)/(VLOOKUP(_xlfn.CONCAT(B1075:C1075),Sheet2!$C:$G,4,0)*VLOOKUP(AA1075,Sheet3!$A$1:$B$5,2,0)*SQRT(8*1.380649E-23*Sheet3!$D$2/(PI()*VLOOKUP(AA1075,Sheet3!$A$1:$B$5,2,0))))</f>
        <v>2.0752843874691129E+19</v>
      </c>
      <c r="AZ1075" t="str">
        <f>VLOOKUP(_xlfn.CONCAT(B1075:C1075),Sheet2!C:H,6,0)</f>
        <v>+0, +1</v>
      </c>
      <c r="BA1075">
        <f>VLOOKUP(_xlfn.CONCAT(B1075:C1075),Sheet2!C:G,2,0)</f>
        <v>10</v>
      </c>
      <c r="BB1075">
        <f>VLOOKUP(_xlfn.CONCAT(B1075:C1075),Sheet2!C:G,3,0)</f>
        <v>72</v>
      </c>
    </row>
    <row r="1076" spans="1:54" x14ac:dyDescent="0.25">
      <c r="A1076" t="s">
        <v>58</v>
      </c>
      <c r="B1076" t="s">
        <v>50</v>
      </c>
      <c r="C1076" t="s">
        <v>55</v>
      </c>
      <c r="D1076" t="s">
        <v>51</v>
      </c>
      <c r="E1076" s="1">
        <v>45720.687515374877</v>
      </c>
      <c r="F1076">
        <v>0.3949968069444445</v>
      </c>
      <c r="G1076">
        <v>394.99680694444447</v>
      </c>
      <c r="H1076">
        <v>399.61450000000002</v>
      </c>
      <c r="I1076">
        <v>0.97313847838971956</v>
      </c>
      <c r="J1076">
        <v>5.34335</v>
      </c>
      <c r="K1076">
        <v>9.3077006620603687E-3</v>
      </c>
      <c r="L1076">
        <v>2135.2801385749999</v>
      </c>
      <c r="M1076">
        <v>9.0576816595844128E-3</v>
      </c>
      <c r="N1076">
        <v>32.835775000000012</v>
      </c>
      <c r="O1076">
        <v>11.368861713918969</v>
      </c>
      <c r="P1076">
        <v>2.06792</v>
      </c>
      <c r="Q1076">
        <v>7.6113346739837249E-4</v>
      </c>
      <c r="R1076">
        <v>67.901755838000028</v>
      </c>
      <c r="S1076">
        <v>32.835775000000012</v>
      </c>
      <c r="T1076">
        <v>11.368861713918969</v>
      </c>
      <c r="U1076">
        <v>2.06792</v>
      </c>
      <c r="V1076">
        <v>7.6113346739837249E-4</v>
      </c>
      <c r="W1076">
        <v>67.901755838000028</v>
      </c>
      <c r="X1076">
        <v>8.6532211366877471E-3</v>
      </c>
      <c r="Y1076">
        <f>S1076/U1076</f>
        <v>15.878648593756051</v>
      </c>
      <c r="Z1076">
        <f>(((Y1076/13)-1)/(0.0039))+23</f>
        <v>79.778078772308675</v>
      </c>
      <c r="AA1076" t="s">
        <v>53</v>
      </c>
      <c r="AB1076">
        <v>50</v>
      </c>
      <c r="AC1076">
        <v>3.1149639843053429</v>
      </c>
      <c r="AD1076" t="s">
        <v>52</v>
      </c>
      <c r="AE1076">
        <v>0</v>
      </c>
      <c r="AF1076">
        <v>0</v>
      </c>
      <c r="AG1076" t="s">
        <v>53</v>
      </c>
      <c r="AH1076">
        <v>5</v>
      </c>
      <c r="AI1076">
        <v>0.31148982659169711</v>
      </c>
      <c r="AJ1076">
        <v>3.1149639843053429</v>
      </c>
      <c r="AK1076">
        <v>5.7602588561201637E-2</v>
      </c>
      <c r="AL1076">
        <v>57.602588561201642</v>
      </c>
      <c r="AM1076">
        <v>0.53591886228563057</v>
      </c>
      <c r="AN1076">
        <v>0.93037288023302478</v>
      </c>
      <c r="AO1076">
        <v>1885.806297753518</v>
      </c>
      <c r="AP1076">
        <f>AO1076*(AN1076/100)</f>
        <v>17.545030368025177</v>
      </c>
      <c r="AQ1076">
        <v>1.8858061091768859E-3</v>
      </c>
      <c r="AR1076">
        <v>24.942852289105009</v>
      </c>
      <c r="AS1076">
        <v>0.46412306650883051</v>
      </c>
      <c r="AT1076">
        <v>2.4174114675466361E-5</v>
      </c>
      <c r="AU1076">
        <v>26.976595492356939</v>
      </c>
      <c r="AV1076" t="str">
        <f>VLOOKUP(_xlfn.CONCAT(B1076:C1076),Sheet2!C:G,5,0)</f>
        <v>10.0, 72.0</v>
      </c>
      <c r="AW1076">
        <f>ROUND(H1076,-2)</f>
        <v>400</v>
      </c>
      <c r="AX1076">
        <f>VLOOKUP(_xlfn.CONCAT(B1076:C1076),Sheet2!C:G,4,0)</f>
        <v>2.2619467105846509E-3</v>
      </c>
      <c r="AY1076">
        <f>(AJ1076*0.000001)/(VLOOKUP(_xlfn.CONCAT(B1076:C1076),Sheet2!$C:$G,4,0)*VLOOKUP(AA1076,Sheet3!$A$1:$B$5,2,0)*SQRT(8*1.380649E-23*Sheet3!$D$2/(PI()*VLOOKUP(AA1076,Sheet3!$A$1:$B$5,2,0))))</f>
        <v>2.0753739044734415E+19</v>
      </c>
      <c r="AZ1076" t="str">
        <f>VLOOKUP(_xlfn.CONCAT(B1076:C1076),Sheet2!C:H,6,0)</f>
        <v>+0, +1</v>
      </c>
      <c r="BA1076">
        <f>VLOOKUP(_xlfn.CONCAT(B1076:C1076),Sheet2!C:G,2,0)</f>
        <v>10</v>
      </c>
      <c r="BB1076">
        <f>VLOOKUP(_xlfn.CONCAT(B1076:C1076),Sheet2!C:G,3,0)</f>
        <v>72</v>
      </c>
    </row>
    <row r="1077" spans="1:54" x14ac:dyDescent="0.25">
      <c r="A1077" t="s">
        <v>58</v>
      </c>
      <c r="B1077" t="s">
        <v>50</v>
      </c>
      <c r="C1077" t="s">
        <v>55</v>
      </c>
      <c r="D1077" t="s">
        <v>51</v>
      </c>
      <c r="E1077" s="1">
        <v>45720.6880559977</v>
      </c>
      <c r="F1077">
        <v>0.40360975138888883</v>
      </c>
      <c r="G1077">
        <v>403.60975138888881</v>
      </c>
      <c r="H1077">
        <v>398.43349999999998</v>
      </c>
      <c r="I1077">
        <v>2.167308072321612</v>
      </c>
      <c r="J1077">
        <v>5.3138612500000004</v>
      </c>
      <c r="K1077">
        <v>1.195996653159177E-2</v>
      </c>
      <c r="L1077">
        <v>2117.2203363518752</v>
      </c>
      <c r="M1077">
        <v>2.5920932008615161E-2</v>
      </c>
      <c r="N1077">
        <v>34.233915000000003</v>
      </c>
      <c r="O1077">
        <v>9.4938004102974283</v>
      </c>
      <c r="P1077">
        <v>2.058685000000001</v>
      </c>
      <c r="Q1077">
        <v>7.4091915989670659E-4</v>
      </c>
      <c r="R1077">
        <v>70.47684730177501</v>
      </c>
      <c r="S1077">
        <v>34.233915000000003</v>
      </c>
      <c r="T1077">
        <v>9.4938004102974283</v>
      </c>
      <c r="U1077">
        <v>2.058685000000001</v>
      </c>
      <c r="V1077">
        <v>7.4091915989670659E-4</v>
      </c>
      <c r="W1077">
        <v>70.47684730177501</v>
      </c>
      <c r="X1077">
        <v>7.0341386242245788E-3</v>
      </c>
      <c r="Y1077">
        <f>S1077/U1077</f>
        <v>16.629020466948557</v>
      </c>
      <c r="Z1077">
        <f>(((Y1077/13)-1)/(0.0039))+23</f>
        <v>94.578312957565231</v>
      </c>
      <c r="AA1077" t="s">
        <v>53</v>
      </c>
      <c r="AB1077">
        <v>50</v>
      </c>
      <c r="AC1077">
        <v>3.1150417510649162</v>
      </c>
      <c r="AD1077" t="s">
        <v>52</v>
      </c>
      <c r="AE1077">
        <v>0</v>
      </c>
      <c r="AF1077">
        <v>0</v>
      </c>
      <c r="AG1077" t="s">
        <v>53</v>
      </c>
      <c r="AH1077">
        <v>5</v>
      </c>
      <c r="AI1077">
        <v>0.31149238230680049</v>
      </c>
      <c r="AJ1077">
        <v>3.1150417510649162</v>
      </c>
      <c r="AK1077">
        <v>5.8843485915211109E-2</v>
      </c>
      <c r="AL1077">
        <v>58.843485915211112</v>
      </c>
      <c r="AM1077">
        <v>0.53713727362633257</v>
      </c>
      <c r="AN1077">
        <v>0.91282368009316361</v>
      </c>
      <c r="AO1077">
        <v>1926.382976876306</v>
      </c>
      <c r="AP1077">
        <f>AO1077*(AN1077/100)</f>
        <v>17.584479982210535</v>
      </c>
      <c r="AQ1077">
        <v>1.9263827842453201E-3</v>
      </c>
      <c r="AR1077">
        <v>26.250456535159451</v>
      </c>
      <c r="AS1077">
        <v>0.47924076677099792</v>
      </c>
      <c r="AT1077">
        <v>2.5404793347291002E-5</v>
      </c>
      <c r="AU1077">
        <v>27.792802149540432</v>
      </c>
      <c r="AV1077" t="str">
        <f>VLOOKUP(_xlfn.CONCAT(B1077:C1077),Sheet2!C:G,5,0)</f>
        <v>10.0, 72.0</v>
      </c>
      <c r="AW1077">
        <f>ROUND(H1077,-2)</f>
        <v>400</v>
      </c>
      <c r="AX1077">
        <f>VLOOKUP(_xlfn.CONCAT(B1077:C1077),Sheet2!C:G,4,0)</f>
        <v>2.2619467105846509E-3</v>
      </c>
      <c r="AY1077">
        <f>(AJ1077*0.000001)/(VLOOKUP(_xlfn.CONCAT(B1077:C1077),Sheet2!$C:$G,4,0)*VLOOKUP(AA1077,Sheet3!$A$1:$B$5,2,0)*SQRT(8*1.380649E-23*Sheet3!$D$2/(PI()*VLOOKUP(AA1077,Sheet3!$A$1:$B$5,2,0))))</f>
        <v>2.0754257173047509E+19</v>
      </c>
      <c r="AZ1077" t="str">
        <f>VLOOKUP(_xlfn.CONCAT(B1077:C1077),Sheet2!C:H,6,0)</f>
        <v>+0, +1</v>
      </c>
      <c r="BA1077">
        <f>VLOOKUP(_xlfn.CONCAT(B1077:C1077),Sheet2!C:G,2,0)</f>
        <v>10</v>
      </c>
      <c r="BB1077">
        <f>VLOOKUP(_xlfn.CONCAT(B1077:C1077),Sheet2!C:G,3,0)</f>
        <v>72</v>
      </c>
    </row>
    <row r="1078" spans="1:54" x14ac:dyDescent="0.25">
      <c r="A1078" t="s">
        <v>58</v>
      </c>
      <c r="B1078" t="s">
        <v>50</v>
      </c>
      <c r="C1078" t="s">
        <v>55</v>
      </c>
      <c r="D1078" t="s">
        <v>51</v>
      </c>
      <c r="E1078" s="1">
        <v>45720.688607268647</v>
      </c>
      <c r="F1078">
        <v>0.4813271722222221</v>
      </c>
      <c r="G1078">
        <v>481.32717222222209</v>
      </c>
      <c r="H1078">
        <v>499.9140000000001</v>
      </c>
      <c r="I1078">
        <v>0.78164423469826982</v>
      </c>
      <c r="J1078">
        <v>5.5646737500000008</v>
      </c>
      <c r="K1078">
        <v>1.340725565011662E-2</v>
      </c>
      <c r="L1078">
        <v>2781.8583130575012</v>
      </c>
      <c r="M1078">
        <v>1.047970408203946E-2</v>
      </c>
      <c r="N1078">
        <v>33.273710000000001</v>
      </c>
      <c r="O1078">
        <v>11.529449437476121</v>
      </c>
      <c r="P1078">
        <v>2.07101625</v>
      </c>
      <c r="Q1078">
        <v>7.3767617907968266E-4</v>
      </c>
      <c r="R1078">
        <v>68.910394107787496</v>
      </c>
      <c r="S1078">
        <v>33.273710000000001</v>
      </c>
      <c r="T1078">
        <v>11.529449437476121</v>
      </c>
      <c r="U1078">
        <v>2.07101625</v>
      </c>
      <c r="V1078">
        <v>7.3767617907968266E-4</v>
      </c>
      <c r="W1078">
        <v>68.910394107787496</v>
      </c>
      <c r="X1078">
        <v>8.505000207929778E-3</v>
      </c>
      <c r="Y1078">
        <f>S1078/U1078</f>
        <v>16.066368383154888</v>
      </c>
      <c r="Z1078">
        <f>(((Y1078/13)-1)/(0.0039))+23</f>
        <v>83.480638721003686</v>
      </c>
      <c r="AA1078" t="s">
        <v>53</v>
      </c>
      <c r="AB1078">
        <v>50</v>
      </c>
      <c r="AC1078">
        <v>3.1149818743110669</v>
      </c>
      <c r="AD1078" t="s">
        <v>52</v>
      </c>
      <c r="AE1078">
        <v>0</v>
      </c>
      <c r="AF1078">
        <v>0</v>
      </c>
      <c r="AG1078" t="s">
        <v>53</v>
      </c>
      <c r="AH1078">
        <v>5</v>
      </c>
      <c r="AI1078">
        <v>0.31149245532723202</v>
      </c>
      <c r="AJ1078">
        <v>3.1149818743110669</v>
      </c>
      <c r="AK1078">
        <v>7.0040509476036558E-2</v>
      </c>
      <c r="AL1078">
        <v>70.040509476036561</v>
      </c>
      <c r="AM1078">
        <v>0.54915741540808927</v>
      </c>
      <c r="AN1078">
        <v>0.78405685440648631</v>
      </c>
      <c r="AO1078">
        <v>2292.9885372692088</v>
      </c>
      <c r="AP1078">
        <f>AO1078*(AN1078/100)</f>
        <v>17.978333797214262</v>
      </c>
      <c r="AQ1078">
        <v>2.2929883079745969E-3</v>
      </c>
      <c r="AR1078">
        <v>28.30597161933078</v>
      </c>
      <c r="AS1078">
        <v>0.44386982137543551</v>
      </c>
      <c r="AT1078">
        <v>2.762174089617047E-5</v>
      </c>
      <c r="AU1078">
        <v>25.177597704124629</v>
      </c>
      <c r="AV1078" t="str">
        <f>VLOOKUP(_xlfn.CONCAT(B1078:C1078),Sheet2!C:G,5,0)</f>
        <v>10.0, 72.0</v>
      </c>
      <c r="AW1078">
        <f>ROUND(H1078,-2)</f>
        <v>500</v>
      </c>
      <c r="AX1078">
        <f>VLOOKUP(_xlfn.CONCAT(B1078:C1078),Sheet2!C:G,4,0)</f>
        <v>2.2619467105846509E-3</v>
      </c>
      <c r="AY1078">
        <f>(AJ1078*0.000001)/(VLOOKUP(_xlfn.CONCAT(B1078:C1078),Sheet2!$C:$G,4,0)*VLOOKUP(AA1078,Sheet3!$A$1:$B$5,2,0)*SQRT(8*1.380649E-23*Sheet3!$D$2/(PI()*VLOOKUP(AA1078,Sheet3!$A$1:$B$5,2,0))))</f>
        <v>2.0753858238571704E+19</v>
      </c>
      <c r="AZ1078" t="str">
        <f>VLOOKUP(_xlfn.CONCAT(B1078:C1078),Sheet2!C:H,6,0)</f>
        <v>+0, +1</v>
      </c>
      <c r="BA1078">
        <f>VLOOKUP(_xlfn.CONCAT(B1078:C1078),Sheet2!C:G,2,0)</f>
        <v>10</v>
      </c>
      <c r="BB1078">
        <f>VLOOKUP(_xlfn.CONCAT(B1078:C1078),Sheet2!C:G,3,0)</f>
        <v>72</v>
      </c>
    </row>
    <row r="1079" spans="1:54" x14ac:dyDescent="0.25">
      <c r="A1079" t="s">
        <v>58</v>
      </c>
      <c r="B1079" t="s">
        <v>50</v>
      </c>
      <c r="C1079" t="s">
        <v>55</v>
      </c>
      <c r="D1079" t="s">
        <v>51</v>
      </c>
      <c r="E1079" s="1">
        <v>45720.689135854293</v>
      </c>
      <c r="F1079">
        <v>0.47158104027777759</v>
      </c>
      <c r="G1079">
        <v>471.58104027777762</v>
      </c>
      <c r="H1079">
        <v>499.02050000000003</v>
      </c>
      <c r="I1079">
        <v>1.3531420811817401</v>
      </c>
      <c r="J1079">
        <v>5.4766975000000002</v>
      </c>
      <c r="K1079">
        <v>1.462774615061411E-2</v>
      </c>
      <c r="L1079">
        <v>2732.9843247987501</v>
      </c>
      <c r="M1079">
        <v>1.9793418869240159E-2</v>
      </c>
      <c r="N1079">
        <v>34.691339999999997</v>
      </c>
      <c r="O1079">
        <v>9.6280343940113386</v>
      </c>
      <c r="P1079">
        <v>2.06116375</v>
      </c>
      <c r="Q1079">
        <v>7.6985504056232429E-4</v>
      </c>
      <c r="R1079">
        <v>71.504532446924998</v>
      </c>
      <c r="S1079">
        <v>34.691339999999997</v>
      </c>
      <c r="T1079">
        <v>9.6280343940113386</v>
      </c>
      <c r="U1079">
        <v>2.06116375</v>
      </c>
      <c r="V1079">
        <v>7.6985504056232429E-4</v>
      </c>
      <c r="W1079">
        <v>71.504532446924998</v>
      </c>
      <c r="X1079">
        <v>7.4121908089370527E-3</v>
      </c>
      <c r="Y1079">
        <f>S1079/U1079</f>
        <v>16.830948050585498</v>
      </c>
      <c r="Z1079">
        <f>(((Y1079/13)-1)/(0.0039))+23</f>
        <v>98.561105534230705</v>
      </c>
      <c r="AA1079" t="s">
        <v>53</v>
      </c>
      <c r="AB1079">
        <v>50</v>
      </c>
      <c r="AC1079">
        <v>3.1150581806620088</v>
      </c>
      <c r="AD1079" t="s">
        <v>52</v>
      </c>
      <c r="AE1079">
        <v>0</v>
      </c>
      <c r="AF1079">
        <v>0</v>
      </c>
      <c r="AG1079" t="s">
        <v>53</v>
      </c>
      <c r="AH1079">
        <v>5</v>
      </c>
      <c r="AI1079">
        <v>0.31149449989931471</v>
      </c>
      <c r="AJ1079">
        <v>3.1150581806620088</v>
      </c>
      <c r="AK1079">
        <v>6.8636349792934287E-2</v>
      </c>
      <c r="AL1079">
        <v>68.636349792934283</v>
      </c>
      <c r="AM1079">
        <v>0.54755089952315505</v>
      </c>
      <c r="AN1079">
        <v>0.79775643835232368</v>
      </c>
      <c r="AO1079">
        <v>2246.9640677934199</v>
      </c>
      <c r="AP1079">
        <f>AO1079*(AN1079/100)</f>
        <v>17.92530051828528</v>
      </c>
      <c r="AQ1079">
        <v>2.2469638431052001E-3</v>
      </c>
      <c r="AR1079">
        <v>27.6678274678383</v>
      </c>
      <c r="AS1079">
        <v>0.44144374995378549</v>
      </c>
      <c r="AT1079">
        <v>2.6962393169856691E-5</v>
      </c>
      <c r="AU1079">
        <v>25.114066396260242</v>
      </c>
      <c r="AV1079" t="str">
        <f>VLOOKUP(_xlfn.CONCAT(B1079:C1079),Sheet2!C:G,5,0)</f>
        <v>10.0, 72.0</v>
      </c>
      <c r="AW1079">
        <f>ROUND(H1079,-2)</f>
        <v>500</v>
      </c>
      <c r="AX1079">
        <f>VLOOKUP(_xlfn.CONCAT(B1079:C1079),Sheet2!C:G,4,0)</f>
        <v>2.2619467105846509E-3</v>
      </c>
      <c r="AY1079">
        <f>(AJ1079*0.000001)/(VLOOKUP(_xlfn.CONCAT(B1079:C1079),Sheet2!$C:$G,4,0)*VLOOKUP(AA1079,Sheet3!$A$1:$B$5,2,0)*SQRT(8*1.380649E-23*Sheet3!$D$2/(PI()*VLOOKUP(AA1079,Sheet3!$A$1:$B$5,2,0))))</f>
        <v>2.0754366636775625E+19</v>
      </c>
      <c r="AZ1079" t="str">
        <f>VLOOKUP(_xlfn.CONCAT(B1079:C1079),Sheet2!C:H,6,0)</f>
        <v>+0, +1</v>
      </c>
      <c r="BA1079">
        <f>VLOOKUP(_xlfn.CONCAT(B1079:C1079),Sheet2!C:G,2,0)</f>
        <v>10</v>
      </c>
      <c r="BB1079">
        <f>VLOOKUP(_xlfn.CONCAT(B1079:C1079),Sheet2!C:G,3,0)</f>
        <v>72</v>
      </c>
    </row>
    <row r="1080" spans="1:54" x14ac:dyDescent="0.25">
      <c r="A1080" t="s">
        <v>58</v>
      </c>
      <c r="B1080" t="s">
        <v>50</v>
      </c>
      <c r="C1080" t="s">
        <v>55</v>
      </c>
      <c r="D1080" t="s">
        <v>51</v>
      </c>
      <c r="E1080" s="1">
        <v>45720.68957960252</v>
      </c>
      <c r="F1080">
        <v>0.46717248611111151</v>
      </c>
      <c r="G1080">
        <v>467.17248611111148</v>
      </c>
      <c r="H1080">
        <v>499.95187500000009</v>
      </c>
      <c r="I1080">
        <v>0.30657620682015801</v>
      </c>
      <c r="J1080">
        <v>5.4666487499999992</v>
      </c>
      <c r="K1080">
        <v>1.1456523834062871E-2</v>
      </c>
      <c r="L1080">
        <v>2733.061292528907</v>
      </c>
      <c r="M1080">
        <v>3.5122976203917269E-3</v>
      </c>
      <c r="N1080">
        <v>36.109270000000009</v>
      </c>
      <c r="O1080">
        <v>6.9556474462371334</v>
      </c>
      <c r="P1080">
        <v>3.7394425</v>
      </c>
      <c r="Q1080">
        <v>7.5501498370825129</v>
      </c>
      <c r="R1080">
        <v>135.02853888197501</v>
      </c>
      <c r="S1080">
        <v>36.109270000000009</v>
      </c>
      <c r="T1080">
        <v>6.9556474462371334</v>
      </c>
      <c r="U1080">
        <v>3.7394425</v>
      </c>
      <c r="V1080">
        <v>7.5501498370825129</v>
      </c>
      <c r="W1080">
        <v>135.02853888197501</v>
      </c>
      <c r="X1080">
        <v>52.516180433010689</v>
      </c>
      <c r="Y1080">
        <f>S1080/U1080</f>
        <v>9.6563244387365259</v>
      </c>
      <c r="AA1080" t="s">
        <v>53</v>
      </c>
      <c r="AB1080">
        <v>50</v>
      </c>
      <c r="AC1080">
        <v>3.1149742071657558</v>
      </c>
      <c r="AD1080" t="s">
        <v>52</v>
      </c>
      <c r="AE1080">
        <v>0</v>
      </c>
      <c r="AF1080">
        <v>0</v>
      </c>
      <c r="AG1080" t="s">
        <v>53</v>
      </c>
      <c r="AH1080">
        <v>5</v>
      </c>
      <c r="AI1080">
        <v>0.31149749373700719</v>
      </c>
      <c r="AJ1080">
        <v>3.1149742071657558</v>
      </c>
      <c r="AK1080">
        <v>6.8001193809320334E-2</v>
      </c>
      <c r="AL1080">
        <v>68.001193809320341</v>
      </c>
      <c r="AM1080">
        <v>0.54683337580865654</v>
      </c>
      <c r="AN1080">
        <v>0.80415261141151728</v>
      </c>
      <c r="AO1080">
        <v>2226.230832491035</v>
      </c>
      <c r="AP1080">
        <f>AO1080*(AN1080/100)</f>
        <v>17.902293375525019</v>
      </c>
      <c r="AQ1080">
        <v>2.2262306098679218E-3</v>
      </c>
      <c r="AR1080">
        <v>27.15809181389405</v>
      </c>
      <c r="AS1080">
        <v>0.43678500906193313</v>
      </c>
      <c r="AT1080">
        <v>2.5879496966980681E-5</v>
      </c>
      <c r="AU1080">
        <v>24.880961870561901</v>
      </c>
      <c r="AV1080" t="str">
        <f>VLOOKUP(_xlfn.CONCAT(B1080:C1080),Sheet2!C:G,5,0)</f>
        <v>10.0, 72.0</v>
      </c>
      <c r="AW1080">
        <f>ROUND(H1080,-2)</f>
        <v>500</v>
      </c>
      <c r="AX1080">
        <f>VLOOKUP(_xlfn.CONCAT(B1080:C1080),Sheet2!C:G,4,0)</f>
        <v>2.2619467105846509E-3</v>
      </c>
      <c r="AY1080">
        <f>(AJ1080*0.000001)/(VLOOKUP(_xlfn.CONCAT(B1080:C1080),Sheet2!$C:$G,4,0)*VLOOKUP(AA1080,Sheet3!$A$1:$B$5,2,0)*SQRT(8*1.380649E-23*Sheet3!$D$2/(PI()*VLOOKUP(AA1080,Sheet3!$A$1:$B$5,2,0))))</f>
        <v>2.0753807155498574E+19</v>
      </c>
      <c r="AZ1080" t="str">
        <f>VLOOKUP(_xlfn.CONCAT(B1080:C1080),Sheet2!C:H,6,0)</f>
        <v>+0, +1</v>
      </c>
      <c r="BA1080">
        <f>VLOOKUP(_xlfn.CONCAT(B1080:C1080),Sheet2!C:G,2,0)</f>
        <v>10</v>
      </c>
      <c r="BB1080">
        <f>VLOOKUP(_xlfn.CONCAT(B1080:C1080),Sheet2!C:G,3,0)</f>
        <v>72</v>
      </c>
    </row>
    <row r="1081" spans="1:54" x14ac:dyDescent="0.25">
      <c r="A1081" t="s">
        <v>58</v>
      </c>
      <c r="B1081" t="s">
        <v>50</v>
      </c>
      <c r="C1081" t="s">
        <v>55</v>
      </c>
      <c r="D1081" t="s">
        <v>51</v>
      </c>
      <c r="E1081" s="1">
        <v>45720.690000202652</v>
      </c>
      <c r="F1081">
        <v>0.56285529722222227</v>
      </c>
      <c r="G1081">
        <v>562.85529722222225</v>
      </c>
      <c r="H1081">
        <v>600.10000000000014</v>
      </c>
      <c r="I1081">
        <v>8.4180889421748443E-12</v>
      </c>
      <c r="J1081">
        <v>5.7826225000000004</v>
      </c>
      <c r="K1081">
        <v>1.1374498572342181E-2</v>
      </c>
      <c r="L1081">
        <v>3470.151762250001</v>
      </c>
      <c r="M1081">
        <v>9.5751540654617261E-14</v>
      </c>
      <c r="N1081">
        <v>31.851200000000009</v>
      </c>
      <c r="O1081">
        <v>13.01531997426644</v>
      </c>
      <c r="P1081">
        <v>3.5115275000000001</v>
      </c>
      <c r="Q1081">
        <v>7.0602514657900892</v>
      </c>
      <c r="R1081">
        <v>111.846364708</v>
      </c>
      <c r="S1081">
        <v>31.851200000000009</v>
      </c>
      <c r="T1081">
        <v>13.01531997426644</v>
      </c>
      <c r="U1081">
        <v>3.5115275000000001</v>
      </c>
      <c r="V1081">
        <v>7.0602514657900892</v>
      </c>
      <c r="W1081">
        <v>111.846364708</v>
      </c>
      <c r="X1081">
        <v>91.891431926041676</v>
      </c>
      <c r="Y1081">
        <f>S1081/U1081</f>
        <v>9.0704686208494767</v>
      </c>
      <c r="AA1081" t="s">
        <v>53</v>
      </c>
      <c r="AB1081">
        <v>50</v>
      </c>
      <c r="AC1081">
        <v>3.1150490531080681</v>
      </c>
      <c r="AD1081" t="s">
        <v>52</v>
      </c>
      <c r="AE1081">
        <v>0</v>
      </c>
      <c r="AF1081">
        <v>0</v>
      </c>
      <c r="AG1081" t="s">
        <v>53</v>
      </c>
      <c r="AH1081">
        <v>5</v>
      </c>
      <c r="AI1081">
        <v>0.31150245912635077</v>
      </c>
      <c r="AJ1081">
        <v>3.1150490531080681</v>
      </c>
      <c r="AK1081">
        <v>8.1786554657497193E-2</v>
      </c>
      <c r="AL1081">
        <v>81.786554657497192</v>
      </c>
      <c r="AM1081">
        <v>0.56365760056224656</v>
      </c>
      <c r="AN1081">
        <v>0.689181251029233</v>
      </c>
      <c r="AO1081">
        <v>2677.4732131870228</v>
      </c>
      <c r="AP1081">
        <f>AO1081*(AN1081/100)</f>
        <v>18.452643386614927</v>
      </c>
      <c r="AQ1081">
        <v>2.6774729454418309E-3</v>
      </c>
      <c r="AR1081">
        <v>30.940011648765111</v>
      </c>
      <c r="AS1081">
        <v>0.42646551869909949</v>
      </c>
      <c r="AT1081">
        <v>2.9973919975667389E-5</v>
      </c>
      <c r="AU1081">
        <v>23.56858150908878</v>
      </c>
      <c r="AV1081" t="str">
        <f>VLOOKUP(_xlfn.CONCAT(B1081:C1081),Sheet2!C:G,5,0)</f>
        <v>10.0, 72.0</v>
      </c>
      <c r="AW1081">
        <f>ROUND(H1081,-2)</f>
        <v>600</v>
      </c>
      <c r="AX1081">
        <f>VLOOKUP(_xlfn.CONCAT(B1081:C1081),Sheet2!C:G,4,0)</f>
        <v>2.2619467105846509E-3</v>
      </c>
      <c r="AY1081">
        <f>(AJ1081*0.000001)/(VLOOKUP(_xlfn.CONCAT(B1081:C1081),Sheet2!$C:$G,4,0)*VLOOKUP(AA1081,Sheet3!$A$1:$B$5,2,0)*SQRT(8*1.380649E-23*Sheet3!$D$2/(PI()*VLOOKUP(AA1081,Sheet3!$A$1:$B$5,2,0))))</f>
        <v>2.0754305823593337E+19</v>
      </c>
      <c r="AZ1081" t="str">
        <f>VLOOKUP(_xlfn.CONCAT(B1081:C1081),Sheet2!C:H,6,0)</f>
        <v>+0, +1</v>
      </c>
      <c r="BA1081">
        <f>VLOOKUP(_xlfn.CONCAT(B1081:C1081),Sheet2!C:G,2,0)</f>
        <v>10</v>
      </c>
      <c r="BB1081">
        <f>VLOOKUP(_xlfn.CONCAT(B1081:C1081),Sheet2!C:G,3,0)</f>
        <v>72</v>
      </c>
    </row>
    <row r="1082" spans="1:54" x14ac:dyDescent="0.25">
      <c r="A1082" t="s">
        <v>58</v>
      </c>
      <c r="B1082" t="s">
        <v>50</v>
      </c>
      <c r="C1082" t="s">
        <v>55</v>
      </c>
      <c r="D1082" t="s">
        <v>51</v>
      </c>
      <c r="E1082" s="1">
        <v>45720.690441983279</v>
      </c>
      <c r="F1082">
        <v>0.5581927611111106</v>
      </c>
      <c r="G1082">
        <v>558.1927611111106</v>
      </c>
      <c r="H1082">
        <v>600.10000000000014</v>
      </c>
      <c r="I1082">
        <v>8.4180889421748443E-12</v>
      </c>
      <c r="J1082">
        <v>5.7691637500000006</v>
      </c>
      <c r="K1082">
        <v>7.7373619147128843E-3</v>
      </c>
      <c r="L1082">
        <v>3462.0751663750011</v>
      </c>
      <c r="M1082">
        <v>6.5133800775849313E-14</v>
      </c>
      <c r="N1082">
        <v>34.201173750000009</v>
      </c>
      <c r="O1082">
        <v>10.34999392869218</v>
      </c>
      <c r="P1082">
        <v>3.7276862499999992</v>
      </c>
      <c r="Q1082">
        <v>7.5527767928036651</v>
      </c>
      <c r="R1082">
        <v>127.4912451217359</v>
      </c>
      <c r="S1082">
        <v>34.201173750000009</v>
      </c>
      <c r="T1082">
        <v>10.34999392869218</v>
      </c>
      <c r="U1082">
        <v>3.7276862499999992</v>
      </c>
      <c r="V1082">
        <v>7.5527767928036651</v>
      </c>
      <c r="W1082">
        <v>127.4912451217359</v>
      </c>
      <c r="X1082">
        <v>78.171193950285087</v>
      </c>
      <c r="Y1082">
        <f>S1082/U1082</f>
        <v>9.1749067534854944</v>
      </c>
      <c r="AA1082" t="s">
        <v>53</v>
      </c>
      <c r="AB1082">
        <v>50</v>
      </c>
      <c r="AC1082">
        <v>3.1149639843053429</v>
      </c>
      <c r="AD1082" t="s">
        <v>52</v>
      </c>
      <c r="AE1082">
        <v>0</v>
      </c>
      <c r="AF1082">
        <v>0</v>
      </c>
      <c r="AG1082" t="s">
        <v>53</v>
      </c>
      <c r="AH1082">
        <v>5</v>
      </c>
      <c r="AI1082">
        <v>0.31150735149526299</v>
      </c>
      <c r="AJ1082">
        <v>3.1149639843053429</v>
      </c>
      <c r="AK1082">
        <v>8.1114806597287176E-2</v>
      </c>
      <c r="AL1082">
        <v>81.114806597287171</v>
      </c>
      <c r="AM1082">
        <v>0.56277861813591779</v>
      </c>
      <c r="AN1082">
        <v>0.69380504219156891</v>
      </c>
      <c r="AO1082">
        <v>2655.5544975153061</v>
      </c>
      <c r="AP1082">
        <f>AO1082*(AN1082/100)</f>
        <v>18.424371001906177</v>
      </c>
      <c r="AQ1082">
        <v>2.6555542319505461E-3</v>
      </c>
      <c r="AR1082">
        <v>30.505683211360019</v>
      </c>
      <c r="AS1082">
        <v>0.42329993655080539</v>
      </c>
      <c r="AT1082">
        <v>2.94222046928637E-5</v>
      </c>
      <c r="AU1082">
        <v>23.429533646497688</v>
      </c>
      <c r="AV1082" t="str">
        <f>VLOOKUP(_xlfn.CONCAT(B1082:C1082),Sheet2!C:G,5,0)</f>
        <v>10.0, 72.0</v>
      </c>
      <c r="AW1082">
        <f>ROUND(H1082,-2)</f>
        <v>600</v>
      </c>
      <c r="AX1082">
        <f>VLOOKUP(_xlfn.CONCAT(B1082:C1082),Sheet2!C:G,4,0)</f>
        <v>2.2619467105846509E-3</v>
      </c>
      <c r="AY1082">
        <f>(AJ1082*0.000001)/(VLOOKUP(_xlfn.CONCAT(B1082:C1082),Sheet2!$C:$G,4,0)*VLOOKUP(AA1082,Sheet3!$A$1:$B$5,2,0)*SQRT(8*1.380649E-23*Sheet3!$D$2/(PI()*VLOOKUP(AA1082,Sheet3!$A$1:$B$5,2,0))))</f>
        <v>2.0753739044734415E+19</v>
      </c>
      <c r="AZ1082" t="str">
        <f>VLOOKUP(_xlfn.CONCAT(B1082:C1082),Sheet2!C:H,6,0)</f>
        <v>+0, +1</v>
      </c>
      <c r="BA1082">
        <f>VLOOKUP(_xlfn.CONCAT(B1082:C1082),Sheet2!C:G,2,0)</f>
        <v>10</v>
      </c>
      <c r="BB1082">
        <f>VLOOKUP(_xlfn.CONCAT(B1082:C1082),Sheet2!C:G,3,0)</f>
        <v>72</v>
      </c>
    </row>
    <row r="1083" spans="1:54" x14ac:dyDescent="0.25">
      <c r="A1083" t="s">
        <v>58</v>
      </c>
      <c r="B1083" t="s">
        <v>50</v>
      </c>
      <c r="C1083" t="s">
        <v>55</v>
      </c>
      <c r="D1083" t="s">
        <v>51</v>
      </c>
      <c r="E1083" s="1">
        <v>45720.690862583397</v>
      </c>
      <c r="F1083">
        <v>0.56291437916666665</v>
      </c>
      <c r="G1083">
        <v>562.91437916666666</v>
      </c>
      <c r="H1083">
        <v>600.10000000000014</v>
      </c>
      <c r="I1083">
        <v>8.4180889421748443E-12</v>
      </c>
      <c r="J1083">
        <v>5.7752887499999996</v>
      </c>
      <c r="K1083">
        <v>1.0211058004411759E-2</v>
      </c>
      <c r="L1083">
        <v>3465.7507788749999</v>
      </c>
      <c r="M1083">
        <v>8.5957594474844584E-14</v>
      </c>
      <c r="N1083">
        <v>33.269784999999999</v>
      </c>
      <c r="O1083">
        <v>11.541055021640791</v>
      </c>
      <c r="P1083">
        <v>2.0360999999999998</v>
      </c>
      <c r="Q1083">
        <v>7.5213505031827008E-4</v>
      </c>
      <c r="R1083">
        <v>67.740609238499999</v>
      </c>
      <c r="S1083">
        <v>33.269784999999999</v>
      </c>
      <c r="T1083">
        <v>11.541055021640791</v>
      </c>
      <c r="U1083">
        <v>2.0360999999999998</v>
      </c>
      <c r="V1083">
        <v>7.5213505031827008E-4</v>
      </c>
      <c r="W1083">
        <v>67.740609238499999</v>
      </c>
      <c r="X1083">
        <v>8.6804319994277217E-3</v>
      </c>
      <c r="Y1083">
        <f>S1083/U1083</f>
        <v>16.339956288983842</v>
      </c>
      <c r="Z1083">
        <f>(((Y1083/13)-1)/(0.0039))+23</f>
        <v>88.876849881338117</v>
      </c>
      <c r="AA1083" t="s">
        <v>53</v>
      </c>
      <c r="AB1083">
        <v>50</v>
      </c>
      <c r="AC1083">
        <v>3.115185601315019</v>
      </c>
      <c r="AD1083" t="s">
        <v>52</v>
      </c>
      <c r="AE1083">
        <v>0</v>
      </c>
      <c r="AF1083">
        <v>0</v>
      </c>
      <c r="AG1083" t="s">
        <v>53</v>
      </c>
      <c r="AH1083">
        <v>5</v>
      </c>
      <c r="AI1083">
        <v>0.31150472275972813</v>
      </c>
      <c r="AJ1083">
        <v>3.115185601315019</v>
      </c>
      <c r="AK1083">
        <v>8.1795066802095778E-2</v>
      </c>
      <c r="AL1083">
        <v>81.795066802095775</v>
      </c>
      <c r="AM1083">
        <v>0.56366877638477053</v>
      </c>
      <c r="AN1083">
        <v>0.68912319339328176</v>
      </c>
      <c r="AO1083">
        <v>2677.634503915519</v>
      </c>
      <c r="AP1083">
        <f>AO1083*(AN1083/100)</f>
        <v>18.452200400782981</v>
      </c>
      <c r="AQ1083">
        <v>2.677634236163988E-3</v>
      </c>
      <c r="AR1083">
        <v>30.984391454506941</v>
      </c>
      <c r="AS1083">
        <v>0.42704125568954671</v>
      </c>
      <c r="AT1083">
        <v>3.0390386245094819E-5</v>
      </c>
      <c r="AU1083">
        <v>23.60096614582508</v>
      </c>
      <c r="AV1083" t="str">
        <f>VLOOKUP(_xlfn.CONCAT(B1083:C1083),Sheet2!C:G,5,0)</f>
        <v>10.0, 72.0</v>
      </c>
      <c r="AW1083">
        <f>ROUND(H1083,-2)</f>
        <v>600</v>
      </c>
      <c r="AX1083">
        <f>VLOOKUP(_xlfn.CONCAT(B1083:C1083),Sheet2!C:G,4,0)</f>
        <v>2.2619467105846509E-3</v>
      </c>
      <c r="AY1083">
        <f>(AJ1083*0.000001)/(VLOOKUP(_xlfn.CONCAT(B1083:C1083),Sheet2!$C:$G,4,0)*VLOOKUP(AA1083,Sheet3!$A$1:$B$5,2,0)*SQRT(8*1.380649E-23*Sheet3!$D$2/(PI()*VLOOKUP(AA1083,Sheet3!$A$1:$B$5,2,0))))</f>
        <v>2.0755215588800369E+19</v>
      </c>
      <c r="AZ1083" t="str">
        <f>VLOOKUP(_xlfn.CONCAT(B1083:C1083),Sheet2!C:H,6,0)</f>
        <v>+0, +1</v>
      </c>
      <c r="BA1083">
        <f>VLOOKUP(_xlfn.CONCAT(B1083:C1083),Sheet2!C:G,2,0)</f>
        <v>10</v>
      </c>
      <c r="BB1083">
        <f>VLOOKUP(_xlfn.CONCAT(B1083:C1083),Sheet2!C:G,3,0)</f>
        <v>72</v>
      </c>
    </row>
    <row r="1084" spans="1:54" x14ac:dyDescent="0.25">
      <c r="A1084" t="s">
        <v>58</v>
      </c>
      <c r="B1084" t="s">
        <v>50</v>
      </c>
      <c r="C1084" t="s">
        <v>55</v>
      </c>
      <c r="D1084" t="s">
        <v>51</v>
      </c>
      <c r="E1084" s="1">
        <v>45720.69160922389</v>
      </c>
      <c r="F1084">
        <v>0.15793310694444379</v>
      </c>
      <c r="G1084">
        <v>157.93310694444381</v>
      </c>
      <c r="H1084">
        <v>200</v>
      </c>
      <c r="I1084">
        <v>0</v>
      </c>
      <c r="J1084">
        <v>3.2439862499999998</v>
      </c>
      <c r="K1084">
        <v>5.1922789445769512E-3</v>
      </c>
      <c r="L1084">
        <v>648.79724999999996</v>
      </c>
      <c r="M1084">
        <v>0</v>
      </c>
      <c r="N1084">
        <v>37.072039999999987</v>
      </c>
      <c r="O1084">
        <v>7.1478014431178716</v>
      </c>
      <c r="P1084">
        <v>5.721474999999999</v>
      </c>
      <c r="Q1084">
        <v>10.943016551592899</v>
      </c>
      <c r="R1084">
        <v>212.10675005899989</v>
      </c>
      <c r="S1084">
        <v>37.072039999999987</v>
      </c>
      <c r="T1084">
        <v>7.1478014431178716</v>
      </c>
      <c r="U1084">
        <v>5.721474999999999</v>
      </c>
      <c r="V1084">
        <v>10.943016551592899</v>
      </c>
      <c r="W1084">
        <v>212.10675005899989</v>
      </c>
      <c r="X1084">
        <v>78.21850949953847</v>
      </c>
      <c r="Y1084">
        <f>S1084/U1084</f>
        <v>6.4794550356332925</v>
      </c>
      <c r="AA1084" t="s">
        <v>53</v>
      </c>
      <c r="AB1084">
        <v>40</v>
      </c>
      <c r="AC1084">
        <v>2.492091671156289</v>
      </c>
      <c r="AD1084" t="s">
        <v>52</v>
      </c>
      <c r="AE1084">
        <v>0</v>
      </c>
      <c r="AF1084">
        <v>0</v>
      </c>
      <c r="AG1084" t="s">
        <v>53</v>
      </c>
      <c r="AH1084">
        <v>5</v>
      </c>
      <c r="AI1084">
        <v>0.31150757055655748</v>
      </c>
      <c r="AJ1084">
        <v>2.492091671156289</v>
      </c>
      <c r="AK1084">
        <v>2.344798325065104E-2</v>
      </c>
      <c r="AL1084">
        <v>23.447983250651038</v>
      </c>
      <c r="AM1084">
        <v>0.51201730552561509</v>
      </c>
      <c r="AN1084">
        <v>2.1836304643018658</v>
      </c>
      <c r="AO1084">
        <v>959.51019279184379</v>
      </c>
      <c r="AP1084">
        <f>AO1084*(AN1084/100)</f>
        <v>20.952156877884264</v>
      </c>
      <c r="AQ1084">
        <v>9.5951007285458175E-4</v>
      </c>
      <c r="AR1084">
        <v>17.00231196894061</v>
      </c>
      <c r="AS1084">
        <v>0.74253532757885921</v>
      </c>
      <c r="AT1084">
        <v>1.281333559777919E-5</v>
      </c>
      <c r="AU1084">
        <v>36.140694570840182</v>
      </c>
      <c r="AV1084" t="str">
        <f>VLOOKUP(_xlfn.CONCAT(B1084:C1084),Sheet2!C:G,5,0)</f>
        <v>10.0, 72.0</v>
      </c>
      <c r="AW1084">
        <f>ROUND(H1084,-2)</f>
        <v>200</v>
      </c>
      <c r="AX1084">
        <f>VLOOKUP(_xlfn.CONCAT(B1084:C1084),Sheet2!C:G,4,0)</f>
        <v>2.2619467105846509E-3</v>
      </c>
      <c r="AY1084">
        <f>(AJ1084*0.000001)/(VLOOKUP(_xlfn.CONCAT(B1084:C1084),Sheet2!$C:$G,4,0)*VLOOKUP(AA1084,Sheet3!$A$1:$B$5,2,0)*SQRT(8*1.380649E-23*Sheet3!$D$2/(PI()*VLOOKUP(AA1084,Sheet3!$A$1:$B$5,2,0))))</f>
        <v>1.6603793969793733E+19</v>
      </c>
      <c r="AZ1084" t="str">
        <f>VLOOKUP(_xlfn.CONCAT(B1084:C1084),Sheet2!C:H,6,0)</f>
        <v>+0, +1</v>
      </c>
      <c r="BA1084">
        <f>VLOOKUP(_xlfn.CONCAT(B1084:C1084),Sheet2!C:G,2,0)</f>
        <v>10</v>
      </c>
      <c r="BB1084">
        <f>VLOOKUP(_xlfn.CONCAT(B1084:C1084),Sheet2!C:G,3,0)</f>
        <v>72</v>
      </c>
    </row>
    <row r="1085" spans="1:54" x14ac:dyDescent="0.25">
      <c r="A1085" t="s">
        <v>58</v>
      </c>
      <c r="B1085" t="s">
        <v>50</v>
      </c>
      <c r="C1085" t="s">
        <v>55</v>
      </c>
      <c r="D1085" t="s">
        <v>51</v>
      </c>
      <c r="E1085" s="1">
        <v>45720.692021837887</v>
      </c>
      <c r="F1085">
        <v>0.15786458333333281</v>
      </c>
      <c r="G1085">
        <v>157.86458333333269</v>
      </c>
      <c r="H1085">
        <v>200</v>
      </c>
      <c r="I1085">
        <v>0</v>
      </c>
      <c r="J1085">
        <v>3.2714050000000001</v>
      </c>
      <c r="K1085">
        <v>6.8614739510528518E-3</v>
      </c>
      <c r="L1085">
        <v>654.28099999999995</v>
      </c>
      <c r="M1085">
        <v>0</v>
      </c>
      <c r="N1085">
        <v>32.696479999999987</v>
      </c>
      <c r="O1085">
        <v>13.374635246412151</v>
      </c>
      <c r="P1085">
        <v>3.8934125000000011</v>
      </c>
      <c r="Q1085">
        <v>7.95114918874126</v>
      </c>
      <c r="R1085">
        <v>127.300883938</v>
      </c>
      <c r="S1085">
        <v>32.696479999999987</v>
      </c>
      <c r="T1085">
        <v>13.374635246412151</v>
      </c>
      <c r="U1085">
        <v>3.8934125000000011</v>
      </c>
      <c r="V1085">
        <v>7.95114918874126</v>
      </c>
      <c r="W1085">
        <v>127.300883938</v>
      </c>
      <c r="X1085">
        <v>106.34372018922021</v>
      </c>
      <c r="Y1085">
        <f>S1085/U1085</f>
        <v>8.3978977311034928</v>
      </c>
      <c r="AA1085" t="s">
        <v>53</v>
      </c>
      <c r="AB1085">
        <v>40</v>
      </c>
      <c r="AC1085">
        <v>2.4921420552540421</v>
      </c>
      <c r="AD1085" t="s">
        <v>52</v>
      </c>
      <c r="AE1085">
        <v>0</v>
      </c>
      <c r="AF1085">
        <v>0</v>
      </c>
      <c r="AG1085" t="s">
        <v>53</v>
      </c>
      <c r="AH1085">
        <v>5</v>
      </c>
      <c r="AI1085">
        <v>0.31150165590160411</v>
      </c>
      <c r="AJ1085">
        <v>2.4921420552540421</v>
      </c>
      <c r="AK1085">
        <v>2.3438110811758239E-2</v>
      </c>
      <c r="AL1085">
        <v>23.438110811758239</v>
      </c>
      <c r="AM1085">
        <v>0.51201321563896685</v>
      </c>
      <c r="AN1085">
        <v>2.1845327882915559</v>
      </c>
      <c r="AO1085">
        <v>959.08681428345585</v>
      </c>
      <c r="AP1085">
        <f>AO1085*(AN1085/100)</f>
        <v>20.951565926203035</v>
      </c>
      <c r="AQ1085">
        <v>9.5908669440381532E-4</v>
      </c>
      <c r="AR1085">
        <v>16.84527510386604</v>
      </c>
      <c r="AS1085">
        <v>0.73598111584373627</v>
      </c>
      <c r="AT1085">
        <v>1.4101583326214E-5</v>
      </c>
      <c r="AU1085">
        <v>35.822698216451698</v>
      </c>
      <c r="AV1085" t="str">
        <f>VLOOKUP(_xlfn.CONCAT(B1085:C1085),Sheet2!C:G,5,0)</f>
        <v>10.0, 72.0</v>
      </c>
      <c r="AW1085">
        <f>ROUND(H1085,-2)</f>
        <v>200</v>
      </c>
      <c r="AX1085">
        <f>VLOOKUP(_xlfn.CONCAT(B1085:C1085),Sheet2!C:G,4,0)</f>
        <v>2.2619467105846509E-3</v>
      </c>
      <c r="AY1085">
        <f>(AJ1085*0.000001)/(VLOOKUP(_xlfn.CONCAT(B1085:C1085),Sheet2!$C:$G,4,0)*VLOOKUP(AA1085,Sheet3!$A$1:$B$5,2,0)*SQRT(8*1.380649E-23*Sheet3!$D$2/(PI()*VLOOKUP(AA1085,Sheet3!$A$1:$B$5,2,0))))</f>
        <v>1.6604129658559973E+19</v>
      </c>
      <c r="AZ1085" t="str">
        <f>VLOOKUP(_xlfn.CONCAT(B1085:C1085),Sheet2!C:H,6,0)</f>
        <v>+0, +1</v>
      </c>
      <c r="BA1085">
        <f>VLOOKUP(_xlfn.CONCAT(B1085:C1085),Sheet2!C:G,2,0)</f>
        <v>10</v>
      </c>
      <c r="BB1085">
        <f>VLOOKUP(_xlfn.CONCAT(B1085:C1085),Sheet2!C:G,3,0)</f>
        <v>72</v>
      </c>
    </row>
    <row r="1086" spans="1:54" x14ac:dyDescent="0.25">
      <c r="A1086" t="s">
        <v>58</v>
      </c>
      <c r="B1086" t="s">
        <v>50</v>
      </c>
      <c r="C1086" t="s">
        <v>55</v>
      </c>
      <c r="D1086" t="s">
        <v>51</v>
      </c>
      <c r="E1086" s="1">
        <v>45720.692459567646</v>
      </c>
      <c r="F1086">
        <v>0.15851873472222211</v>
      </c>
      <c r="G1086">
        <v>158.51873472222209</v>
      </c>
      <c r="H1086">
        <v>200</v>
      </c>
      <c r="I1086">
        <v>0</v>
      </c>
      <c r="J1086">
        <v>3.28908625</v>
      </c>
      <c r="K1086">
        <v>4.469483335813121E-3</v>
      </c>
      <c r="L1086">
        <v>657.81725000000006</v>
      </c>
      <c r="M1086">
        <v>0</v>
      </c>
      <c r="N1086">
        <v>35.673918749999991</v>
      </c>
      <c r="O1086">
        <v>9.9182195693798754</v>
      </c>
      <c r="P1086">
        <v>2.0683250000000002</v>
      </c>
      <c r="Q1086">
        <v>8.4263354378483583E-3</v>
      </c>
      <c r="R1086">
        <v>73.785257998593721</v>
      </c>
      <c r="S1086">
        <v>35.673918749999991</v>
      </c>
      <c r="T1086">
        <v>9.9182195693798754</v>
      </c>
      <c r="U1086">
        <v>2.0683250000000002</v>
      </c>
      <c r="V1086">
        <v>8.4263354378483583E-3</v>
      </c>
      <c r="W1086">
        <v>73.785257998593721</v>
      </c>
      <c r="X1086">
        <v>8.3574245037826733E-2</v>
      </c>
      <c r="Y1086">
        <f>S1086/U1086</f>
        <v>17.247733673383046</v>
      </c>
      <c r="Z1086">
        <f>(((Y1086/13)-1)/(0.0039))+23</f>
        <v>106.78172925804823</v>
      </c>
      <c r="AA1086" t="s">
        <v>53</v>
      </c>
      <c r="AB1086">
        <v>40</v>
      </c>
      <c r="AC1086">
        <v>2.492011713783771</v>
      </c>
      <c r="AD1086" t="s">
        <v>52</v>
      </c>
      <c r="AE1086">
        <v>0</v>
      </c>
      <c r="AF1086">
        <v>0</v>
      </c>
      <c r="AG1086" t="s">
        <v>53</v>
      </c>
      <c r="AH1086">
        <v>5</v>
      </c>
      <c r="AI1086">
        <v>0.31152261276545151</v>
      </c>
      <c r="AJ1086">
        <v>2.492011713783771</v>
      </c>
      <c r="AK1086">
        <v>2.353235671486725E-2</v>
      </c>
      <c r="AL1086">
        <v>23.532356714867252</v>
      </c>
      <c r="AM1086">
        <v>0.51205232811169843</v>
      </c>
      <c r="AN1086">
        <v>2.175950051735339</v>
      </c>
      <c r="AO1086">
        <v>962.99371941849563</v>
      </c>
      <c r="AP1086">
        <f>AO1086*(AN1086/100)</f>
        <v>20.954262335894821</v>
      </c>
      <c r="AQ1086">
        <v>9.6299359903612321E-4</v>
      </c>
      <c r="AR1086">
        <v>16.8906169549171</v>
      </c>
      <c r="AS1086">
        <v>0.73506277673787312</v>
      </c>
      <c r="AT1086">
        <v>1.5187123725861779E-5</v>
      </c>
      <c r="AU1086">
        <v>35.773395597131653</v>
      </c>
      <c r="AV1086" t="str">
        <f>VLOOKUP(_xlfn.CONCAT(B1086:C1086),Sheet2!C:G,5,0)</f>
        <v>10.0, 72.0</v>
      </c>
      <c r="AW1086">
        <f>ROUND(H1086,-2)</f>
        <v>200</v>
      </c>
      <c r="AX1086">
        <f>VLOOKUP(_xlfn.CONCAT(B1086:C1086),Sheet2!C:G,4,0)</f>
        <v>2.2619467105846509E-3</v>
      </c>
      <c r="AY1086">
        <f>(AJ1086*0.000001)/(VLOOKUP(_xlfn.CONCAT(B1086:C1086),Sheet2!$C:$G,4,0)*VLOOKUP(AA1086,Sheet3!$A$1:$B$5,2,0)*SQRT(8*1.380649E-23*Sheet3!$D$2/(PI()*VLOOKUP(AA1086,Sheet3!$A$1:$B$5,2,0))))</f>
        <v>1.6603261246316894E+19</v>
      </c>
      <c r="AZ1086" t="str">
        <f>VLOOKUP(_xlfn.CONCAT(B1086:C1086),Sheet2!C:H,6,0)</f>
        <v>+0, +1</v>
      </c>
      <c r="BA1086">
        <f>VLOOKUP(_xlfn.CONCAT(B1086:C1086),Sheet2!C:G,2,0)</f>
        <v>10</v>
      </c>
      <c r="BB1086">
        <f>VLOOKUP(_xlfn.CONCAT(B1086:C1086),Sheet2!C:G,3,0)</f>
        <v>72</v>
      </c>
    </row>
    <row r="1087" spans="1:54" x14ac:dyDescent="0.25">
      <c r="A1087" t="s">
        <v>58</v>
      </c>
      <c r="B1087" t="s">
        <v>50</v>
      </c>
      <c r="C1087" t="s">
        <v>55</v>
      </c>
      <c r="D1087" t="s">
        <v>51</v>
      </c>
      <c r="E1087" s="1">
        <v>45720.692843709563</v>
      </c>
      <c r="F1087">
        <v>0.2287751138888883</v>
      </c>
      <c r="G1087">
        <v>228.77511388888831</v>
      </c>
      <c r="H1087">
        <v>300</v>
      </c>
      <c r="I1087">
        <v>0</v>
      </c>
      <c r="J1087">
        <v>3.6669337500000001</v>
      </c>
      <c r="K1087">
        <v>5.0369707941357303E-3</v>
      </c>
      <c r="L1087">
        <v>1100.080125</v>
      </c>
      <c r="M1087">
        <v>0</v>
      </c>
      <c r="N1087">
        <v>37.549519999999987</v>
      </c>
      <c r="O1087">
        <v>7.243489345748884</v>
      </c>
      <c r="P1087">
        <v>2.0861874999999999</v>
      </c>
      <c r="Q1087">
        <v>6.7298580026576172E-4</v>
      </c>
      <c r="R1087">
        <v>78.33533925499998</v>
      </c>
      <c r="S1087">
        <v>37.549519999999987</v>
      </c>
      <c r="T1087">
        <v>7.243489345748884</v>
      </c>
      <c r="U1087">
        <v>2.0861874999999999</v>
      </c>
      <c r="V1087">
        <v>6.7298580026576172E-4</v>
      </c>
      <c r="W1087">
        <v>78.33533925499998</v>
      </c>
      <c r="X1087">
        <v>4.8747654740653318E-3</v>
      </c>
      <c r="Y1087">
        <f>S1087/U1087</f>
        <v>17.999110818179091</v>
      </c>
      <c r="Z1087">
        <f>(((Y1087/13)-1)/(0.0039))+23</f>
        <v>121.60179128558366</v>
      </c>
      <c r="AA1087" t="s">
        <v>53</v>
      </c>
      <c r="AB1087">
        <v>40</v>
      </c>
      <c r="AC1087">
        <v>2.4921106564684861</v>
      </c>
      <c r="AD1087" t="s">
        <v>52</v>
      </c>
      <c r="AE1087">
        <v>0</v>
      </c>
      <c r="AF1087">
        <v>0</v>
      </c>
      <c r="AG1087" t="s">
        <v>53</v>
      </c>
      <c r="AH1087">
        <v>5</v>
      </c>
      <c r="AI1087">
        <v>0.31151713623308719</v>
      </c>
      <c r="AJ1087">
        <v>2.4921106564684861</v>
      </c>
      <c r="AK1087">
        <v>3.3654441627006343E-2</v>
      </c>
      <c r="AL1087">
        <v>33.654441627006342</v>
      </c>
      <c r="AM1087">
        <v>0.51714123333108075</v>
      </c>
      <c r="AN1087">
        <v>1.536621047119366</v>
      </c>
      <c r="AO1087">
        <v>1377.156125732115</v>
      </c>
      <c r="AP1087">
        <f>AO1087*(AN1087/100)</f>
        <v>21.161670879693318</v>
      </c>
      <c r="AQ1087">
        <v>1.377155953585794E-3</v>
      </c>
      <c r="AR1087">
        <v>20.656804652342011</v>
      </c>
      <c r="AS1087">
        <v>0.63483361590043985</v>
      </c>
      <c r="AT1087">
        <v>1.9283638150376771E-5</v>
      </c>
      <c r="AU1087">
        <v>30.592718532212668</v>
      </c>
      <c r="AV1087" t="str">
        <f>VLOOKUP(_xlfn.CONCAT(B1087:C1087),Sheet2!C:G,5,0)</f>
        <v>10.0, 72.0</v>
      </c>
      <c r="AW1087">
        <f>ROUND(H1087,-2)</f>
        <v>300</v>
      </c>
      <c r="AX1087">
        <f>VLOOKUP(_xlfn.CONCAT(B1087:C1087),Sheet2!C:G,4,0)</f>
        <v>2.2619467105846509E-3</v>
      </c>
      <c r="AY1087">
        <f>(AJ1087*0.000001)/(VLOOKUP(_xlfn.CONCAT(B1087:C1087),Sheet2!$C:$G,4,0)*VLOOKUP(AA1087,Sheet3!$A$1:$B$5,2,0)*SQRT(8*1.380649E-23*Sheet3!$D$2/(PI()*VLOOKUP(AA1087,Sheet3!$A$1:$B$5,2,0))))</f>
        <v>1.6603920461212897E+19</v>
      </c>
      <c r="AZ1087" t="str">
        <f>VLOOKUP(_xlfn.CONCAT(B1087:C1087),Sheet2!C:H,6,0)</f>
        <v>+0, +1</v>
      </c>
      <c r="BA1087">
        <f>VLOOKUP(_xlfn.CONCAT(B1087:C1087),Sheet2!C:G,2,0)</f>
        <v>10</v>
      </c>
      <c r="BB1087">
        <f>VLOOKUP(_xlfn.CONCAT(B1087:C1087),Sheet2!C:G,3,0)</f>
        <v>72</v>
      </c>
    </row>
    <row r="1088" spans="1:54" x14ac:dyDescent="0.25">
      <c r="A1088" t="s">
        <v>58</v>
      </c>
      <c r="B1088" t="s">
        <v>50</v>
      </c>
      <c r="C1088" t="s">
        <v>55</v>
      </c>
      <c r="D1088" t="s">
        <v>51</v>
      </c>
      <c r="E1088" s="1">
        <v>45720.693244749593</v>
      </c>
      <c r="F1088">
        <v>0.23210297222222159</v>
      </c>
      <c r="G1088">
        <v>232.10297222222161</v>
      </c>
      <c r="H1088">
        <v>300</v>
      </c>
      <c r="I1088">
        <v>0</v>
      </c>
      <c r="J1088">
        <v>3.678868749999999</v>
      </c>
      <c r="K1088">
        <v>4.3546213206268006E-3</v>
      </c>
      <c r="L1088">
        <v>1103.660625</v>
      </c>
      <c r="M1088">
        <v>0</v>
      </c>
      <c r="N1088">
        <v>36.071404999999999</v>
      </c>
      <c r="O1088">
        <v>10.029789105102971</v>
      </c>
      <c r="P1088">
        <v>3.0040799999999992</v>
      </c>
      <c r="Q1088">
        <v>5.7718922793313281</v>
      </c>
      <c r="R1088">
        <v>108.3613863324</v>
      </c>
      <c r="S1088">
        <v>36.071404999999999</v>
      </c>
      <c r="T1088">
        <v>10.029789105102971</v>
      </c>
      <c r="U1088">
        <v>3.0040799999999992</v>
      </c>
      <c r="V1088">
        <v>5.7718922793313281</v>
      </c>
      <c r="W1088">
        <v>108.3613863324</v>
      </c>
      <c r="X1088">
        <v>57.890862299065283</v>
      </c>
      <c r="Y1088">
        <f>S1088/U1088</f>
        <v>12.0074715054193</v>
      </c>
      <c r="AA1088" t="s">
        <v>53</v>
      </c>
      <c r="AB1088">
        <v>40</v>
      </c>
      <c r="AC1088">
        <v>2.492226758954609</v>
      </c>
      <c r="AD1088" t="s">
        <v>52</v>
      </c>
      <c r="AE1088">
        <v>0</v>
      </c>
      <c r="AF1088">
        <v>0</v>
      </c>
      <c r="AG1088" t="s">
        <v>53</v>
      </c>
      <c r="AH1088">
        <v>5</v>
      </c>
      <c r="AI1088">
        <v>0.31150873888346192</v>
      </c>
      <c r="AJ1088">
        <v>2.492226758954609</v>
      </c>
      <c r="AK1088">
        <v>3.4133897941509263E-2</v>
      </c>
      <c r="AL1088">
        <v>34.133897941509261</v>
      </c>
      <c r="AM1088">
        <v>0.51742548380677034</v>
      </c>
      <c r="AN1088">
        <v>1.515869897699389</v>
      </c>
      <c r="AO1088">
        <v>1396.7106414231021</v>
      </c>
      <c r="AP1088">
        <f>AO1088*(AN1088/100)</f>
        <v>21.172316171296856</v>
      </c>
      <c r="AQ1088">
        <v>1.396710466845281E-3</v>
      </c>
      <c r="AR1088">
        <v>21.179644795919881</v>
      </c>
      <c r="AS1088">
        <v>0.64211171980200943</v>
      </c>
      <c r="AT1088">
        <v>1.9286066484335491E-5</v>
      </c>
      <c r="AU1088">
        <v>30.927893202232589</v>
      </c>
      <c r="AV1088" t="str">
        <f>VLOOKUP(_xlfn.CONCAT(B1088:C1088),Sheet2!C:G,5,0)</f>
        <v>10.0, 72.0</v>
      </c>
      <c r="AW1088">
        <f>ROUND(H1088,-2)</f>
        <v>300</v>
      </c>
      <c r="AX1088">
        <f>VLOOKUP(_xlfn.CONCAT(B1088:C1088),Sheet2!C:G,4,0)</f>
        <v>2.2619467105846509E-3</v>
      </c>
      <c r="AY1088">
        <f>(AJ1088*0.000001)/(VLOOKUP(_xlfn.CONCAT(B1088:C1088),Sheet2!$C:$G,4,0)*VLOOKUP(AA1088,Sheet3!$A$1:$B$5,2,0)*SQRT(8*1.380649E-23*Sheet3!$D$2/(PI()*VLOOKUP(AA1088,Sheet3!$A$1:$B$5,2,0))))</f>
        <v>1.6604694004891599E+19</v>
      </c>
      <c r="AZ1088" t="str">
        <f>VLOOKUP(_xlfn.CONCAT(B1088:C1088),Sheet2!C:H,6,0)</f>
        <v>+0, +1</v>
      </c>
      <c r="BA1088">
        <f>VLOOKUP(_xlfn.CONCAT(B1088:C1088),Sheet2!C:G,2,0)</f>
        <v>10</v>
      </c>
      <c r="BB1088">
        <f>VLOOKUP(_xlfn.CONCAT(B1088:C1088),Sheet2!C:G,3,0)</f>
        <v>72</v>
      </c>
    </row>
    <row r="1089" spans="1:54" x14ac:dyDescent="0.25">
      <c r="A1089" t="s">
        <v>58</v>
      </c>
      <c r="B1089" t="s">
        <v>50</v>
      </c>
      <c r="C1089" t="s">
        <v>55</v>
      </c>
      <c r="D1089" t="s">
        <v>51</v>
      </c>
      <c r="E1089" s="1">
        <v>45720.693657247939</v>
      </c>
      <c r="F1089">
        <v>0.23251898888888881</v>
      </c>
      <c r="G1089">
        <v>232.5189888888888</v>
      </c>
      <c r="H1089">
        <v>300</v>
      </c>
      <c r="I1089">
        <v>0</v>
      </c>
      <c r="J1089">
        <v>3.6817674999999999</v>
      </c>
      <c r="K1089">
        <v>5.7924852055115774E-3</v>
      </c>
      <c r="L1089">
        <v>1104.53025</v>
      </c>
      <c r="M1089">
        <v>0</v>
      </c>
      <c r="N1089">
        <v>36.256320000000002</v>
      </c>
      <c r="O1089">
        <v>9.7389979656185126</v>
      </c>
      <c r="P1089">
        <v>2.0743425000000002</v>
      </c>
      <c r="Q1089">
        <v>6.8430921291018896E-4</v>
      </c>
      <c r="R1089">
        <v>75.208025469599974</v>
      </c>
      <c r="S1089">
        <v>36.256320000000002</v>
      </c>
      <c r="T1089">
        <v>9.7389979656185126</v>
      </c>
      <c r="U1089">
        <v>2.0743425000000002</v>
      </c>
      <c r="V1089">
        <v>6.8430921291018896E-4</v>
      </c>
      <c r="W1089">
        <v>75.208025469599974</v>
      </c>
      <c r="X1089">
        <v>6.6644860323863356E-3</v>
      </c>
      <c r="Y1089">
        <f>S1089/U1089</f>
        <v>17.478463657761434</v>
      </c>
      <c r="Z1089">
        <f>(((Y1089/13)-1)/(0.0039))+23</f>
        <v>111.33261652389419</v>
      </c>
      <c r="AA1089" t="s">
        <v>53</v>
      </c>
      <c r="AB1089">
        <v>40</v>
      </c>
      <c r="AC1089">
        <v>2.492142420356199</v>
      </c>
      <c r="AD1089" t="s">
        <v>52</v>
      </c>
      <c r="AE1089">
        <v>0</v>
      </c>
      <c r="AF1089">
        <v>0</v>
      </c>
      <c r="AG1089" t="s">
        <v>53</v>
      </c>
      <c r="AH1089">
        <v>5</v>
      </c>
      <c r="AI1089">
        <v>0.31150224006505622</v>
      </c>
      <c r="AJ1089">
        <v>2.492142420356199</v>
      </c>
      <c r="AK1089">
        <v>3.4193834933349973E-2</v>
      </c>
      <c r="AL1089">
        <v>34.193834933349969</v>
      </c>
      <c r="AM1089">
        <v>0.51746128972214378</v>
      </c>
      <c r="AN1089">
        <v>1.5133175051314669</v>
      </c>
      <c r="AO1089">
        <v>1399.210528240141</v>
      </c>
      <c r="AP1089">
        <f>AO1089*(AN1089/100)</f>
        <v>21.174497857500519</v>
      </c>
      <c r="AQ1089">
        <v>1.399210353347584E-3</v>
      </c>
      <c r="AR1089">
        <v>21.238075184975521</v>
      </c>
      <c r="AS1089">
        <v>0.64279901905443348</v>
      </c>
      <c r="AT1089">
        <v>1.9884150619871171E-5</v>
      </c>
      <c r="AU1089">
        <v>30.957807568737898</v>
      </c>
      <c r="AV1089" t="str">
        <f>VLOOKUP(_xlfn.CONCAT(B1089:C1089),Sheet2!C:G,5,0)</f>
        <v>10.0, 72.0</v>
      </c>
      <c r="AW1089">
        <f>ROUND(H1089,-2)</f>
        <v>300</v>
      </c>
      <c r="AX1089">
        <f>VLOOKUP(_xlfn.CONCAT(B1089:C1089),Sheet2!C:G,4,0)</f>
        <v>2.2619467105846509E-3</v>
      </c>
      <c r="AY1089">
        <f>(AJ1089*0.000001)/(VLOOKUP(_xlfn.CONCAT(B1089:C1089),Sheet2!$C:$G,4,0)*VLOOKUP(AA1089,Sheet3!$A$1:$B$5,2,0)*SQRT(8*1.380649E-23*Sheet3!$D$2/(PI()*VLOOKUP(AA1089,Sheet3!$A$1:$B$5,2,0))))</f>
        <v>1.660413209108726E+19</v>
      </c>
      <c r="AZ1089" t="str">
        <f>VLOOKUP(_xlfn.CONCAT(B1089:C1089),Sheet2!C:H,6,0)</f>
        <v>+0, +1</v>
      </c>
      <c r="BA1089">
        <f>VLOOKUP(_xlfn.CONCAT(B1089:C1089),Sheet2!C:G,2,0)</f>
        <v>10</v>
      </c>
      <c r="BB1089">
        <f>VLOOKUP(_xlfn.CONCAT(B1089:C1089),Sheet2!C:G,3,0)</f>
        <v>72</v>
      </c>
    </row>
    <row r="1090" spans="1:54" x14ac:dyDescent="0.25">
      <c r="A1090" t="s">
        <v>58</v>
      </c>
      <c r="B1090" t="s">
        <v>50</v>
      </c>
      <c r="C1090" t="s">
        <v>55</v>
      </c>
      <c r="D1090" t="s">
        <v>51</v>
      </c>
      <c r="E1090" s="1">
        <v>45720.694047292607</v>
      </c>
      <c r="F1090">
        <v>0.30190902083333387</v>
      </c>
      <c r="G1090">
        <v>301.90902083333401</v>
      </c>
      <c r="H1090">
        <v>400.1</v>
      </c>
      <c r="I1090">
        <v>9.1006366942430746E-13</v>
      </c>
      <c r="J1090">
        <v>4.0692637500000002</v>
      </c>
      <c r="K1090">
        <v>1.1843332157092859E-2</v>
      </c>
      <c r="L1090">
        <v>1628.112426375</v>
      </c>
      <c r="M1090">
        <v>1.0778186321094829E-14</v>
      </c>
      <c r="N1090">
        <v>34.593009999999992</v>
      </c>
      <c r="O1090">
        <v>12.017800244774509</v>
      </c>
      <c r="P1090">
        <v>2.0688362499999999</v>
      </c>
      <c r="Q1090">
        <v>8.0014763187229838E-4</v>
      </c>
      <c r="R1090">
        <v>71.567273084612495</v>
      </c>
      <c r="S1090">
        <v>34.593009999999992</v>
      </c>
      <c r="T1090">
        <v>12.017800244774509</v>
      </c>
      <c r="U1090">
        <v>2.0688362499999999</v>
      </c>
      <c r="V1090">
        <v>8.0014763187229838E-4</v>
      </c>
      <c r="W1090">
        <v>71.567273084612495</v>
      </c>
      <c r="X1090">
        <v>9.6160144061706483E-3</v>
      </c>
      <c r="Y1090">
        <f>S1090/U1090</f>
        <v>16.720999547450887</v>
      </c>
      <c r="Z1090">
        <f>(((Y1090/13)-1)/(0.0039))+23</f>
        <v>96.392496004948441</v>
      </c>
      <c r="AA1090" t="s">
        <v>53</v>
      </c>
      <c r="AB1090">
        <v>40</v>
      </c>
      <c r="AC1090">
        <v>2.492225298545979</v>
      </c>
      <c r="AD1090" t="s">
        <v>52</v>
      </c>
      <c r="AE1090">
        <v>0</v>
      </c>
      <c r="AF1090">
        <v>0</v>
      </c>
      <c r="AG1090" t="s">
        <v>53</v>
      </c>
      <c r="AH1090">
        <v>5</v>
      </c>
      <c r="AI1090">
        <v>0.31152969574730938</v>
      </c>
      <c r="AJ1090">
        <v>2.492225298545979</v>
      </c>
      <c r="AK1090">
        <v>4.4191102138531592E-2</v>
      </c>
      <c r="AL1090">
        <v>44.191102138531591</v>
      </c>
      <c r="AM1090">
        <v>0.52426764867593367</v>
      </c>
      <c r="AN1090">
        <v>1.186364727977238</v>
      </c>
      <c r="AO1090">
        <v>1808.238217832311</v>
      </c>
      <c r="AP1090">
        <f>AO1090*(AN1090/100)</f>
        <v>21.452300414166753</v>
      </c>
      <c r="AQ1090">
        <v>1.808237991801449E-3</v>
      </c>
      <c r="AR1090">
        <v>24.064008889684779</v>
      </c>
      <c r="AS1090">
        <v>0.57097382720905421</v>
      </c>
      <c r="AT1090">
        <v>2.3050758926380728E-5</v>
      </c>
      <c r="AU1090">
        <v>27.14253722448596</v>
      </c>
      <c r="AV1090" t="str">
        <f>VLOOKUP(_xlfn.CONCAT(B1090:C1090),Sheet2!C:G,5,0)</f>
        <v>10.0, 72.0</v>
      </c>
      <c r="AW1090">
        <f>ROUND(H1090,-2)</f>
        <v>400</v>
      </c>
      <c r="AX1090">
        <f>VLOOKUP(_xlfn.CONCAT(B1090:C1090),Sheet2!C:G,4,0)</f>
        <v>2.2619467105846509E-3</v>
      </c>
      <c r="AY1090">
        <f>(AJ1090*0.000001)/(VLOOKUP(_xlfn.CONCAT(B1090:C1090),Sheet2!$C:$G,4,0)*VLOOKUP(AA1090,Sheet3!$A$1:$B$5,2,0)*SQRT(8*1.380649E-23*Sheet3!$D$2/(PI()*VLOOKUP(AA1090,Sheet3!$A$1:$B$5,2,0))))</f>
        <v>1.6604684274782435E+19</v>
      </c>
      <c r="AZ1090" t="str">
        <f>VLOOKUP(_xlfn.CONCAT(B1090:C1090),Sheet2!C:H,6,0)</f>
        <v>+0, +1</v>
      </c>
      <c r="BA1090">
        <f>VLOOKUP(_xlfn.CONCAT(B1090:C1090),Sheet2!C:G,2,0)</f>
        <v>10</v>
      </c>
      <c r="BB1090">
        <f>VLOOKUP(_xlfn.CONCAT(B1090:C1090),Sheet2!C:G,3,0)</f>
        <v>72</v>
      </c>
    </row>
    <row r="1091" spans="1:54" x14ac:dyDescent="0.25">
      <c r="A1091" t="s">
        <v>58</v>
      </c>
      <c r="B1091" t="s">
        <v>50</v>
      </c>
      <c r="C1091" t="s">
        <v>55</v>
      </c>
      <c r="D1091" t="s">
        <v>51</v>
      </c>
      <c r="E1091" s="1">
        <v>45720.694448101189</v>
      </c>
      <c r="F1091">
        <v>0.2929210111111118</v>
      </c>
      <c r="G1091">
        <v>292.9210111111118</v>
      </c>
      <c r="H1091">
        <v>400.1</v>
      </c>
      <c r="I1091">
        <v>9.1006366942430746E-13</v>
      </c>
      <c r="J1091">
        <v>4.0456999999999992</v>
      </c>
      <c r="K1091">
        <v>9.4561765049419044E-3</v>
      </c>
      <c r="L1091">
        <v>1618.6845699999999</v>
      </c>
      <c r="M1091">
        <v>8.6057226888113531E-15</v>
      </c>
      <c r="N1091">
        <v>34.684919999999991</v>
      </c>
      <c r="O1091">
        <v>11.910491218877009</v>
      </c>
      <c r="P1091">
        <v>3.8193537499999999</v>
      </c>
      <c r="Q1091">
        <v>7.8681430709756759</v>
      </c>
      <c r="R1091">
        <v>132.47397927045</v>
      </c>
      <c r="S1091">
        <v>34.684919999999991</v>
      </c>
      <c r="T1091">
        <v>11.910491218877009</v>
      </c>
      <c r="U1091">
        <v>3.8193537499999999</v>
      </c>
      <c r="V1091">
        <v>7.8681430709756759</v>
      </c>
      <c r="W1091">
        <v>132.47397927045</v>
      </c>
      <c r="X1091">
        <v>93.713448955723791</v>
      </c>
      <c r="Y1091">
        <f>S1091/U1091</f>
        <v>9.08135833189057</v>
      </c>
      <c r="AA1091" t="s">
        <v>53</v>
      </c>
      <c r="AB1091">
        <v>40</v>
      </c>
      <c r="AC1091">
        <v>2.4921314672914701</v>
      </c>
      <c r="AD1091" t="s">
        <v>52</v>
      </c>
      <c r="AE1091">
        <v>0</v>
      </c>
      <c r="AF1091">
        <v>0</v>
      </c>
      <c r="AG1091" t="s">
        <v>53</v>
      </c>
      <c r="AH1091">
        <v>5</v>
      </c>
      <c r="AI1091">
        <v>0.31151063741468149</v>
      </c>
      <c r="AJ1091">
        <v>2.4921314672914701</v>
      </c>
      <c r="AK1091">
        <v>4.2896167804047293E-2</v>
      </c>
      <c r="AL1091">
        <v>42.896167804047288</v>
      </c>
      <c r="AM1091">
        <v>0.52329360448705431</v>
      </c>
      <c r="AN1091">
        <v>1.219907584466511</v>
      </c>
      <c r="AO1091">
        <v>1755.3173993028811</v>
      </c>
      <c r="AP1091">
        <f>AO1091*(AN1091/100)</f>
        <v>21.413250085556161</v>
      </c>
      <c r="AQ1091">
        <v>1.755317179892316E-3</v>
      </c>
      <c r="AR1091">
        <v>22.807297084906718</v>
      </c>
      <c r="AS1091">
        <v>0.55645589390117289</v>
      </c>
      <c r="AT1091">
        <v>2.1081937598102561E-5</v>
      </c>
      <c r="AU1091">
        <v>26.500634279875349</v>
      </c>
      <c r="AV1091" t="str">
        <f>VLOOKUP(_xlfn.CONCAT(B1091:C1091),Sheet2!C:G,5,0)</f>
        <v>10.0, 72.0</v>
      </c>
      <c r="AW1091">
        <f>ROUND(H1091,-2)</f>
        <v>400</v>
      </c>
      <c r="AX1091">
        <f>VLOOKUP(_xlfn.CONCAT(B1091:C1091),Sheet2!C:G,4,0)</f>
        <v>2.2619467105846509E-3</v>
      </c>
      <c r="AY1091">
        <f>(AJ1091*0.000001)/(VLOOKUP(_xlfn.CONCAT(B1091:C1091),Sheet2!$C:$G,4,0)*VLOOKUP(AA1091,Sheet3!$A$1:$B$5,2,0)*SQRT(8*1.380649E-23*Sheet3!$D$2/(PI()*VLOOKUP(AA1091,Sheet3!$A$1:$B$5,2,0))))</f>
        <v>1.6604059115268512E+19</v>
      </c>
      <c r="AZ1091" t="str">
        <f>VLOOKUP(_xlfn.CONCAT(B1091:C1091),Sheet2!C:H,6,0)</f>
        <v>+0, +1</v>
      </c>
      <c r="BA1091">
        <f>VLOOKUP(_xlfn.CONCAT(B1091:C1091),Sheet2!C:G,2,0)</f>
        <v>10</v>
      </c>
      <c r="BB1091">
        <f>VLOOKUP(_xlfn.CONCAT(B1091:C1091),Sheet2!C:G,3,0)</f>
        <v>72</v>
      </c>
    </row>
    <row r="1092" spans="1:54" x14ac:dyDescent="0.25">
      <c r="A1092" t="s">
        <v>58</v>
      </c>
      <c r="B1092" t="s">
        <v>50</v>
      </c>
      <c r="C1092" t="s">
        <v>55</v>
      </c>
      <c r="D1092" t="s">
        <v>51</v>
      </c>
      <c r="E1092" s="1">
        <v>45720.694887798578</v>
      </c>
      <c r="F1092">
        <v>0.29747051527777829</v>
      </c>
      <c r="G1092">
        <v>297.47051527777842</v>
      </c>
      <c r="H1092">
        <v>400.1</v>
      </c>
      <c r="I1092">
        <v>9.1006366942430746E-13</v>
      </c>
      <c r="J1092">
        <v>4.0263649999999993</v>
      </c>
      <c r="K1092">
        <v>8.3550304108638146E-3</v>
      </c>
      <c r="L1092">
        <v>1610.9486365</v>
      </c>
      <c r="M1092">
        <v>7.6036096338624024E-15</v>
      </c>
      <c r="N1092">
        <v>36.528040000000011</v>
      </c>
      <c r="O1092">
        <v>10.16349493161337</v>
      </c>
      <c r="P1092">
        <v>2.0837650000000001</v>
      </c>
      <c r="Q1092">
        <v>7.5530663318784186E-4</v>
      </c>
      <c r="R1092">
        <v>76.115851270600004</v>
      </c>
      <c r="S1092">
        <v>36.528040000000011</v>
      </c>
      <c r="T1092">
        <v>10.16349493161337</v>
      </c>
      <c r="U1092">
        <v>2.0837650000000001</v>
      </c>
      <c r="V1092">
        <v>7.5530663318784186E-4</v>
      </c>
      <c r="W1092">
        <v>76.115851270600004</v>
      </c>
      <c r="X1092">
        <v>7.6765551382185918E-3</v>
      </c>
      <c r="Y1092">
        <f>S1092/U1092</f>
        <v>17.529827019841495</v>
      </c>
      <c r="Z1092">
        <f>(((Y1092/13)-1)/(0.0039))+23</f>
        <v>112.34570058858964</v>
      </c>
      <c r="AA1092" t="s">
        <v>53</v>
      </c>
      <c r="AB1092">
        <v>40</v>
      </c>
      <c r="AC1092">
        <v>2.4921486270928779</v>
      </c>
      <c r="AD1092" t="s">
        <v>52</v>
      </c>
      <c r="AE1092">
        <v>0</v>
      </c>
      <c r="AF1092">
        <v>0</v>
      </c>
      <c r="AG1092" t="s">
        <v>53</v>
      </c>
      <c r="AH1092">
        <v>5</v>
      </c>
      <c r="AI1092">
        <v>0.31151479957927841</v>
      </c>
      <c r="AJ1092">
        <v>2.4921486270928779</v>
      </c>
      <c r="AK1092">
        <v>4.3551630952438213E-2</v>
      </c>
      <c r="AL1092">
        <v>43.551630952438202</v>
      </c>
      <c r="AM1092">
        <v>0.52378324723231817</v>
      </c>
      <c r="AN1092">
        <v>1.20267194540735</v>
      </c>
      <c r="AO1092">
        <v>1782.126775268915</v>
      </c>
      <c r="AP1092">
        <f>AO1092*(AN1092/100)</f>
        <v>21.43313875775193</v>
      </c>
      <c r="AQ1092">
        <v>1.782126552505797E-3</v>
      </c>
      <c r="AR1092">
        <v>23.622356438490741</v>
      </c>
      <c r="AS1092">
        <v>0.56819890745971013</v>
      </c>
      <c r="AT1092">
        <v>2.2556575883503559E-5</v>
      </c>
      <c r="AU1092">
        <v>27.034773155188809</v>
      </c>
      <c r="AV1092" t="str">
        <f>VLOOKUP(_xlfn.CONCAT(B1092:C1092),Sheet2!C:G,5,0)</f>
        <v>10.0, 72.0</v>
      </c>
      <c r="AW1092">
        <f>ROUND(H1092,-2)</f>
        <v>400</v>
      </c>
      <c r="AX1092">
        <f>VLOOKUP(_xlfn.CONCAT(B1092:C1092),Sheet2!C:G,4,0)</f>
        <v>2.2619467105846509E-3</v>
      </c>
      <c r="AY1092">
        <f>(AJ1092*0.000001)/(VLOOKUP(_xlfn.CONCAT(B1092:C1092),Sheet2!$C:$G,4,0)*VLOOKUP(AA1092,Sheet3!$A$1:$B$5,2,0)*SQRT(8*1.380649E-23*Sheet3!$D$2/(PI()*VLOOKUP(AA1092,Sheet3!$A$1:$B$5,2,0))))</f>
        <v>1.660417344405121E+19</v>
      </c>
      <c r="AZ1092" t="str">
        <f>VLOOKUP(_xlfn.CONCAT(B1092:C1092),Sheet2!C:H,6,0)</f>
        <v>+0, +1</v>
      </c>
      <c r="BA1092">
        <f>VLOOKUP(_xlfn.CONCAT(B1092:C1092),Sheet2!C:G,2,0)</f>
        <v>10</v>
      </c>
      <c r="BB1092">
        <f>VLOOKUP(_xlfn.CONCAT(B1092:C1092),Sheet2!C:G,3,0)</f>
        <v>72</v>
      </c>
    </row>
    <row r="1093" spans="1:54" x14ac:dyDescent="0.25">
      <c r="A1093" t="s">
        <v>58</v>
      </c>
      <c r="B1093" t="s">
        <v>50</v>
      </c>
      <c r="C1093" t="s">
        <v>55</v>
      </c>
      <c r="D1093" t="s">
        <v>51</v>
      </c>
      <c r="E1093" s="1">
        <v>45720.695296708887</v>
      </c>
      <c r="F1093">
        <v>0.29961468194444502</v>
      </c>
      <c r="G1093">
        <v>299.61468194444501</v>
      </c>
      <c r="H1093">
        <v>400.1</v>
      </c>
      <c r="I1093">
        <v>9.1006366942430746E-13</v>
      </c>
      <c r="J1093">
        <v>4.0220749999999992</v>
      </c>
      <c r="K1093">
        <v>9.2039538219966244E-3</v>
      </c>
      <c r="L1093">
        <v>1609.2322075</v>
      </c>
      <c r="M1093">
        <v>8.3761839884581276E-15</v>
      </c>
      <c r="N1093">
        <v>35.029359999999997</v>
      </c>
      <c r="O1093">
        <v>12.17595465703462</v>
      </c>
      <c r="P1093">
        <v>2.0780462499999999</v>
      </c>
      <c r="Q1093">
        <v>7.7773197264657291E-4</v>
      </c>
      <c r="R1093">
        <v>72.792630187900002</v>
      </c>
      <c r="S1093">
        <v>35.029359999999997</v>
      </c>
      <c r="T1093">
        <v>12.17595465703462</v>
      </c>
      <c r="U1093">
        <v>2.0780462499999999</v>
      </c>
      <c r="V1093">
        <v>7.7773197264657291E-4</v>
      </c>
      <c r="W1093">
        <v>72.792630187900002</v>
      </c>
      <c r="X1093">
        <v>9.4696292342707575E-3</v>
      </c>
      <c r="Y1093">
        <f>S1093/U1093</f>
        <v>16.856872170193515</v>
      </c>
      <c r="Z1093">
        <f>(((Y1093/13)-1)/(0.0039))+23</f>
        <v>99.072429392377003</v>
      </c>
      <c r="AA1093" t="s">
        <v>53</v>
      </c>
      <c r="AB1093">
        <v>40</v>
      </c>
      <c r="AC1093">
        <v>2.4922552369229041</v>
      </c>
      <c r="AD1093" t="s">
        <v>52</v>
      </c>
      <c r="AE1093">
        <v>0</v>
      </c>
      <c r="AF1093">
        <v>0</v>
      </c>
      <c r="AG1093" t="s">
        <v>53</v>
      </c>
      <c r="AH1093">
        <v>5</v>
      </c>
      <c r="AI1093">
        <v>0.31152173652027321</v>
      </c>
      <c r="AJ1093">
        <v>2.4922552369229041</v>
      </c>
      <c r="AK1093">
        <v>4.3860548624017767E-2</v>
      </c>
      <c r="AL1093">
        <v>43.860548624017767</v>
      </c>
      <c r="AM1093">
        <v>0.52401642766643464</v>
      </c>
      <c r="AN1093">
        <v>1.1947329527462549</v>
      </c>
      <c r="AO1093">
        <v>1794.6908703041081</v>
      </c>
      <c r="AP1093">
        <f>AO1093*(AN1093/100)</f>
        <v>21.44176322745173</v>
      </c>
      <c r="AQ1093">
        <v>1.794690645975099E-3</v>
      </c>
      <c r="AR1093">
        <v>23.983186818650061</v>
      </c>
      <c r="AS1093">
        <v>0.57307007208221716</v>
      </c>
      <c r="AT1093">
        <v>2.2945268689347279E-5</v>
      </c>
      <c r="AU1093">
        <v>27.25557468934624</v>
      </c>
      <c r="AV1093" t="str">
        <f>VLOOKUP(_xlfn.CONCAT(B1093:C1093),Sheet2!C:G,5,0)</f>
        <v>10.0, 72.0</v>
      </c>
      <c r="AW1093">
        <f>ROUND(H1093,-2)</f>
        <v>400</v>
      </c>
      <c r="AX1093">
        <f>VLOOKUP(_xlfn.CONCAT(B1093:C1093),Sheet2!C:G,4,0)</f>
        <v>2.2619467105846509E-3</v>
      </c>
      <c r="AY1093">
        <f>(AJ1093*0.000001)/(VLOOKUP(_xlfn.CONCAT(B1093:C1093),Sheet2!$C:$G,4,0)*VLOOKUP(AA1093,Sheet3!$A$1:$B$5,2,0)*SQRT(8*1.380649E-23*Sheet3!$D$2/(PI()*VLOOKUP(AA1093,Sheet3!$A$1:$B$5,2,0))))</f>
        <v>1.6604883742020342E+19</v>
      </c>
      <c r="AZ1093" t="str">
        <f>VLOOKUP(_xlfn.CONCAT(B1093:C1093),Sheet2!C:H,6,0)</f>
        <v>+0, +1</v>
      </c>
      <c r="BA1093">
        <f>VLOOKUP(_xlfn.CONCAT(B1093:C1093),Sheet2!C:G,2,0)</f>
        <v>10</v>
      </c>
      <c r="BB1093">
        <f>VLOOKUP(_xlfn.CONCAT(B1093:C1093),Sheet2!C:G,3,0)</f>
        <v>72</v>
      </c>
    </row>
    <row r="1094" spans="1:54" x14ac:dyDescent="0.25">
      <c r="A1094" t="s">
        <v>58</v>
      </c>
      <c r="B1094" t="s">
        <v>50</v>
      </c>
      <c r="C1094" t="s">
        <v>55</v>
      </c>
      <c r="D1094" t="s">
        <v>51</v>
      </c>
      <c r="E1094" s="1">
        <v>45720.695706082253</v>
      </c>
      <c r="F1094">
        <v>0.35978778055555599</v>
      </c>
      <c r="G1094">
        <v>359.78778055555603</v>
      </c>
      <c r="H1094">
        <v>500.10000000000008</v>
      </c>
      <c r="I1094">
        <v>5.3466240578678068E-12</v>
      </c>
      <c r="J1094">
        <v>4.2411037499999997</v>
      </c>
      <c r="K1094">
        <v>8.2321136749285984E-3</v>
      </c>
      <c r="L1094">
        <v>2120.9759853750002</v>
      </c>
      <c r="M1094">
        <v>4.4014017021475813E-14</v>
      </c>
      <c r="N1094">
        <v>34.981985000000009</v>
      </c>
      <c r="O1094">
        <v>12.23253130130154</v>
      </c>
      <c r="P1094">
        <v>2.0720225000000001</v>
      </c>
      <c r="Q1094">
        <v>7.5842782514707349E-4</v>
      </c>
      <c r="R1094">
        <v>72.483460014662526</v>
      </c>
      <c r="S1094">
        <v>34.981985000000009</v>
      </c>
      <c r="T1094">
        <v>12.23253130130154</v>
      </c>
      <c r="U1094">
        <v>2.0720225000000001</v>
      </c>
      <c r="V1094">
        <v>7.5842782514707349E-4</v>
      </c>
      <c r="W1094">
        <v>72.483460014662526</v>
      </c>
      <c r="X1094">
        <v>9.2774921108896256E-3</v>
      </c>
      <c r="Y1094">
        <f>S1094/U1094</f>
        <v>16.883014059934197</v>
      </c>
      <c r="Z1094">
        <f>(((Y1094/13)-1)/(0.0039))+23</f>
        <v>99.588048519412197</v>
      </c>
      <c r="AA1094" t="s">
        <v>53</v>
      </c>
      <c r="AB1094">
        <v>40</v>
      </c>
      <c r="AC1094">
        <v>2.4921971856798422</v>
      </c>
      <c r="AD1094" t="s">
        <v>52</v>
      </c>
      <c r="AE1094">
        <v>0</v>
      </c>
      <c r="AF1094">
        <v>0</v>
      </c>
      <c r="AG1094" t="s">
        <v>53</v>
      </c>
      <c r="AH1094">
        <v>5</v>
      </c>
      <c r="AI1094">
        <v>0.31152268578588299</v>
      </c>
      <c r="AJ1094">
        <v>2.4921971856798422</v>
      </c>
      <c r="AK1094">
        <v>5.2529899660786937E-2</v>
      </c>
      <c r="AL1094">
        <v>52.529899660786938</v>
      </c>
      <c r="AM1094">
        <v>0.53118185632299786</v>
      </c>
      <c r="AN1094">
        <v>1.011199069012348</v>
      </c>
      <c r="AO1094">
        <v>2149.4744197577802</v>
      </c>
      <c r="AP1094">
        <f>AO1094*(AN1094/100)</f>
        <v>21.735465321249244</v>
      </c>
      <c r="AQ1094">
        <v>2.1494741510752029E-3</v>
      </c>
      <c r="AR1094">
        <v>26.10147164566273</v>
      </c>
      <c r="AS1094">
        <v>0.52787567655892698</v>
      </c>
      <c r="AT1094">
        <v>2.5238938308035421E-5</v>
      </c>
      <c r="AU1094">
        <v>24.766852629639441</v>
      </c>
      <c r="AV1094" t="str">
        <f>VLOOKUP(_xlfn.CONCAT(B1094:C1094),Sheet2!C:G,5,0)</f>
        <v>10.0, 72.0</v>
      </c>
      <c r="AW1094">
        <f>ROUND(H1094,-2)</f>
        <v>500</v>
      </c>
      <c r="AX1094">
        <f>VLOOKUP(_xlfn.CONCAT(B1094:C1094),Sheet2!C:G,4,0)</f>
        <v>2.2619467105846509E-3</v>
      </c>
      <c r="AY1094">
        <f>(AJ1094*0.000001)/(VLOOKUP(_xlfn.CONCAT(B1094:C1094),Sheet2!$C:$G,4,0)*VLOOKUP(AA1094,Sheet3!$A$1:$B$5,2,0)*SQRT(8*1.380649E-23*Sheet3!$D$2/(PI()*VLOOKUP(AA1094,Sheet3!$A$1:$B$5,2,0))))</f>
        <v>1.6604496970180989E+19</v>
      </c>
      <c r="AZ1094" t="str">
        <f>VLOOKUP(_xlfn.CONCAT(B1094:C1094),Sheet2!C:H,6,0)</f>
        <v>+0, +1</v>
      </c>
      <c r="BA1094">
        <f>VLOOKUP(_xlfn.CONCAT(B1094:C1094),Sheet2!C:G,2,0)</f>
        <v>10</v>
      </c>
      <c r="BB1094">
        <f>VLOOKUP(_xlfn.CONCAT(B1094:C1094),Sheet2!C:G,3,0)</f>
        <v>72</v>
      </c>
    </row>
    <row r="1095" spans="1:54" x14ac:dyDescent="0.25">
      <c r="A1095" t="s">
        <v>58</v>
      </c>
      <c r="B1095" t="s">
        <v>50</v>
      </c>
      <c r="C1095" t="s">
        <v>55</v>
      </c>
      <c r="D1095" t="s">
        <v>51</v>
      </c>
      <c r="E1095" s="1">
        <v>45720.696113140883</v>
      </c>
      <c r="F1095">
        <v>0.35989303333333339</v>
      </c>
      <c r="G1095">
        <v>359.89303333333339</v>
      </c>
      <c r="H1095">
        <v>500.10000000000008</v>
      </c>
      <c r="I1095">
        <v>5.3466240578678068E-12</v>
      </c>
      <c r="J1095">
        <v>4.2311500000000004</v>
      </c>
      <c r="K1095">
        <v>6.7220891919016054E-3</v>
      </c>
      <c r="L1095">
        <v>2115.9981149999999</v>
      </c>
      <c r="M1095">
        <v>3.5940483792554293E-14</v>
      </c>
      <c r="N1095">
        <v>35.028239999999997</v>
      </c>
      <c r="O1095">
        <v>12.179482177623351</v>
      </c>
      <c r="P1095">
        <v>2.0663225000000001</v>
      </c>
      <c r="Q1095">
        <v>8.3027431870770041E-4</v>
      </c>
      <c r="R1095">
        <v>72.379640447400007</v>
      </c>
      <c r="S1095">
        <v>35.028239999999997</v>
      </c>
      <c r="T1095">
        <v>12.179482177623351</v>
      </c>
      <c r="U1095">
        <v>2.0663225000000001</v>
      </c>
      <c r="V1095">
        <v>8.3027431870770041E-4</v>
      </c>
      <c r="W1095">
        <v>72.379640447400007</v>
      </c>
      <c r="X1095">
        <v>1.0112311267238799E-2</v>
      </c>
      <c r="Y1095">
        <f>S1095/U1095</f>
        <v>16.951971437178852</v>
      </c>
      <c r="Z1095">
        <f>(((Y1095/13)-1)/(0.0039))+23</f>
        <v>100.94815457946456</v>
      </c>
      <c r="AA1095" t="s">
        <v>53</v>
      </c>
      <c r="AB1095">
        <v>40</v>
      </c>
      <c r="AC1095">
        <v>2.4922672852941048</v>
      </c>
      <c r="AD1095" t="s">
        <v>52</v>
      </c>
      <c r="AE1095">
        <v>0</v>
      </c>
      <c r="AF1095">
        <v>0</v>
      </c>
      <c r="AG1095" t="s">
        <v>53</v>
      </c>
      <c r="AH1095">
        <v>5</v>
      </c>
      <c r="AI1095">
        <v>0.3115235620310613</v>
      </c>
      <c r="AJ1095">
        <v>2.4922672852941048</v>
      </c>
      <c r="AK1095">
        <v>5.2545063800563833E-2</v>
      </c>
      <c r="AL1095">
        <v>52.545063800563817</v>
      </c>
      <c r="AM1095">
        <v>0.53119542676254961</v>
      </c>
      <c r="AN1095">
        <v>1.0109330702855659</v>
      </c>
      <c r="AO1095">
        <v>2150.0344468054118</v>
      </c>
      <c r="AP1095">
        <f>AO1095*(AN1095/100)</f>
        <v>21.735409245287229</v>
      </c>
      <c r="AQ1095">
        <v>2.1500341780596351E-3</v>
      </c>
      <c r="AR1095">
        <v>26.177246253239868</v>
      </c>
      <c r="AS1095">
        <v>0.52926887852818238</v>
      </c>
      <c r="AT1095">
        <v>2.5311442079051079E-5</v>
      </c>
      <c r="AU1095">
        <v>24.83228289669994</v>
      </c>
      <c r="AV1095" t="str">
        <f>VLOOKUP(_xlfn.CONCAT(B1095:C1095),Sheet2!C:G,5,0)</f>
        <v>10.0, 72.0</v>
      </c>
      <c r="AW1095">
        <f>ROUND(H1095,-2)</f>
        <v>500</v>
      </c>
      <c r="AX1095">
        <f>VLOOKUP(_xlfn.CONCAT(B1095:C1095),Sheet2!C:G,4,0)</f>
        <v>2.2619467105846509E-3</v>
      </c>
      <c r="AY1095">
        <f>(AJ1095*0.000001)/(VLOOKUP(_xlfn.CONCAT(B1095:C1095),Sheet2!$C:$G,4,0)*VLOOKUP(AA1095,Sheet3!$A$1:$B$5,2,0)*SQRT(8*1.380649E-23*Sheet3!$D$2/(PI()*VLOOKUP(AA1095,Sheet3!$A$1:$B$5,2,0))))</f>
        <v>1.6604964015420957E+19</v>
      </c>
      <c r="AZ1095" t="str">
        <f>VLOOKUP(_xlfn.CONCAT(B1095:C1095),Sheet2!C:H,6,0)</f>
        <v>+0, +1</v>
      </c>
      <c r="BA1095">
        <f>VLOOKUP(_xlfn.CONCAT(B1095:C1095),Sheet2!C:G,2,0)</f>
        <v>10</v>
      </c>
      <c r="BB1095">
        <f>VLOOKUP(_xlfn.CONCAT(B1095:C1095),Sheet2!C:G,3,0)</f>
        <v>72</v>
      </c>
    </row>
    <row r="1096" spans="1:54" x14ac:dyDescent="0.25">
      <c r="A1096" t="s">
        <v>58</v>
      </c>
      <c r="B1096" t="s">
        <v>50</v>
      </c>
      <c r="C1096" t="s">
        <v>55</v>
      </c>
      <c r="D1096" t="s">
        <v>51</v>
      </c>
      <c r="E1096" s="1">
        <v>45720.696531426212</v>
      </c>
      <c r="F1096">
        <v>0.36029621944444479</v>
      </c>
      <c r="G1096">
        <v>360.29621944444477</v>
      </c>
      <c r="H1096">
        <v>500.10000000000008</v>
      </c>
      <c r="I1096">
        <v>5.3466240578678068E-12</v>
      </c>
      <c r="J1096">
        <v>4.2185087499999998</v>
      </c>
      <c r="K1096">
        <v>6.7725370068672467E-3</v>
      </c>
      <c r="L1096">
        <v>2109.676225875</v>
      </c>
      <c r="M1096">
        <v>3.6210209293716453E-14</v>
      </c>
      <c r="N1096">
        <v>38.503489999999999</v>
      </c>
      <c r="O1096">
        <v>7.4383396689845354</v>
      </c>
      <c r="P1096">
        <v>2.0863649999999998</v>
      </c>
      <c r="Q1096">
        <v>7.0348675682022652E-4</v>
      </c>
      <c r="R1096">
        <v>80.332333913849993</v>
      </c>
      <c r="S1096">
        <v>38.503489999999999</v>
      </c>
      <c r="T1096">
        <v>7.4383396689845354</v>
      </c>
      <c r="U1096">
        <v>2.0863649999999998</v>
      </c>
      <c r="V1096">
        <v>7.0348675682022652E-4</v>
      </c>
      <c r="W1096">
        <v>80.332333913849993</v>
      </c>
      <c r="X1096">
        <v>5.2327734498611679E-3</v>
      </c>
      <c r="Y1096">
        <f>S1096/U1096</f>
        <v>18.454819746305176</v>
      </c>
      <c r="Z1096">
        <f>(((Y1096/13)-1)/(0.0039))+23</f>
        <v>130.5901330632185</v>
      </c>
      <c r="AA1096" t="s">
        <v>53</v>
      </c>
      <c r="AB1096">
        <v>40</v>
      </c>
      <c r="AC1096">
        <v>2.4921789305719608</v>
      </c>
      <c r="AD1096" t="s">
        <v>52</v>
      </c>
      <c r="AE1096">
        <v>0</v>
      </c>
      <c r="AF1096">
        <v>0</v>
      </c>
      <c r="AG1096" t="s">
        <v>53</v>
      </c>
      <c r="AH1096">
        <v>5</v>
      </c>
      <c r="AI1096">
        <v>0.31152326994933521</v>
      </c>
      <c r="AJ1096">
        <v>2.4921789305719608</v>
      </c>
      <c r="AK1096">
        <v>5.2603152248907888E-2</v>
      </c>
      <c r="AL1096">
        <v>52.603152248907897</v>
      </c>
      <c r="AM1096">
        <v>0.5312474433386416</v>
      </c>
      <c r="AN1096">
        <v>1.0099156051045799</v>
      </c>
      <c r="AO1096">
        <v>2152.4876139973321</v>
      </c>
      <c r="AP1096">
        <f>AO1096*(AN1096/100)</f>
        <v>21.738308311702291</v>
      </c>
      <c r="AQ1096">
        <v>2.1524873449356341E-3</v>
      </c>
      <c r="AR1096">
        <v>26.31470559746279</v>
      </c>
      <c r="AS1096">
        <v>0.53151263653221037</v>
      </c>
      <c r="AT1096">
        <v>2.5349445143612469E-5</v>
      </c>
      <c r="AU1096">
        <v>24.934230003511761</v>
      </c>
      <c r="AV1096" t="str">
        <f>VLOOKUP(_xlfn.CONCAT(B1096:C1096),Sheet2!C:G,5,0)</f>
        <v>10.0, 72.0</v>
      </c>
      <c r="AW1096">
        <f>ROUND(H1096,-2)</f>
        <v>500</v>
      </c>
      <c r="AX1096">
        <f>VLOOKUP(_xlfn.CONCAT(B1096:C1096),Sheet2!C:G,4,0)</f>
        <v>2.2619467105846509E-3</v>
      </c>
      <c r="AY1096">
        <f>(AJ1096*0.000001)/(VLOOKUP(_xlfn.CONCAT(B1096:C1096),Sheet2!$C:$G,4,0)*VLOOKUP(AA1096,Sheet3!$A$1:$B$5,2,0)*SQRT(8*1.380649E-23*Sheet3!$D$2/(PI()*VLOOKUP(AA1096,Sheet3!$A$1:$B$5,2,0))))</f>
        <v>1.6604375343816409E+19</v>
      </c>
      <c r="AZ1096" t="str">
        <f>VLOOKUP(_xlfn.CONCAT(B1096:C1096),Sheet2!C:H,6,0)</f>
        <v>+0, +1</v>
      </c>
      <c r="BA1096">
        <f>VLOOKUP(_xlfn.CONCAT(B1096:C1096),Sheet2!C:G,2,0)</f>
        <v>10</v>
      </c>
      <c r="BB1096">
        <f>VLOOKUP(_xlfn.CONCAT(B1096:C1096),Sheet2!C:G,3,0)</f>
        <v>72</v>
      </c>
    </row>
    <row r="1097" spans="1:54" x14ac:dyDescent="0.25">
      <c r="A1097" t="s">
        <v>58</v>
      </c>
      <c r="B1097" t="s">
        <v>50</v>
      </c>
      <c r="C1097" t="s">
        <v>55</v>
      </c>
      <c r="D1097" t="s">
        <v>51</v>
      </c>
      <c r="E1097" s="1">
        <v>45720.696948554163</v>
      </c>
      <c r="F1097">
        <v>0.42714492083333327</v>
      </c>
      <c r="G1097">
        <v>427.14492083333329</v>
      </c>
      <c r="H1097">
        <v>600.10000000000014</v>
      </c>
      <c r="I1097">
        <v>8.4180889421748443E-12</v>
      </c>
      <c r="J1097">
        <v>4.4091812499999996</v>
      </c>
      <c r="K1097">
        <v>8.0735603303629389E-3</v>
      </c>
      <c r="L1097">
        <v>2645.9496681249998</v>
      </c>
      <c r="M1097">
        <v>6.7963948941009736E-14</v>
      </c>
      <c r="N1097">
        <v>36.93956</v>
      </c>
      <c r="O1097">
        <v>10.37290021836103</v>
      </c>
      <c r="P1097">
        <v>2.0802025</v>
      </c>
      <c r="Q1097">
        <v>6.7975829467087736E-4</v>
      </c>
      <c r="R1097">
        <v>76.841765060900002</v>
      </c>
      <c r="S1097">
        <v>36.93956</v>
      </c>
      <c r="T1097">
        <v>10.37290021836103</v>
      </c>
      <c r="U1097">
        <v>2.0802025</v>
      </c>
      <c r="V1097">
        <v>6.7975829467087736E-4</v>
      </c>
      <c r="W1097">
        <v>76.841765060900002</v>
      </c>
      <c r="X1097">
        <v>7.0510649632242661E-3</v>
      </c>
      <c r="Y1097">
        <f>S1097/U1097</f>
        <v>17.757675034041156</v>
      </c>
      <c r="Z1097">
        <f>(((Y1097/13)-1)/(0.0039))+23</f>
        <v>116.83974426116679</v>
      </c>
      <c r="AA1097" t="s">
        <v>53</v>
      </c>
      <c r="AB1097">
        <v>40</v>
      </c>
      <c r="AC1097">
        <v>2.492111021570643</v>
      </c>
      <c r="AD1097" t="s">
        <v>52</v>
      </c>
      <c r="AE1097">
        <v>0</v>
      </c>
      <c r="AF1097">
        <v>0</v>
      </c>
      <c r="AG1097" t="s">
        <v>53</v>
      </c>
      <c r="AH1097">
        <v>5</v>
      </c>
      <c r="AI1097">
        <v>0.31152268578588299</v>
      </c>
      <c r="AJ1097">
        <v>2.492111021570643</v>
      </c>
      <c r="AK1097">
        <v>6.223428097701067E-2</v>
      </c>
      <c r="AL1097">
        <v>62.23428097701067</v>
      </c>
      <c r="AM1097">
        <v>0.54058406602071152</v>
      </c>
      <c r="AN1097">
        <v>0.86862747915478156</v>
      </c>
      <c r="AO1097">
        <v>2546.656684180447</v>
      </c>
      <c r="AP1097">
        <f>AO1097*(AN1097/100)</f>
        <v>22.120959758523362</v>
      </c>
      <c r="AQ1097">
        <v>2.5466563658394E-3</v>
      </c>
      <c r="AR1097">
        <v>29.36840714760752</v>
      </c>
      <c r="AS1097">
        <v>0.51020410934835181</v>
      </c>
      <c r="AT1097">
        <v>2.853957761316975E-5</v>
      </c>
      <c r="AU1097">
        <v>23.520583829212349</v>
      </c>
      <c r="AV1097" t="str">
        <f>VLOOKUP(_xlfn.CONCAT(B1097:C1097),Sheet2!C:G,5,0)</f>
        <v>10.0, 72.0</v>
      </c>
      <c r="AW1097">
        <f>ROUND(H1097,-2)</f>
        <v>600</v>
      </c>
      <c r="AX1097">
        <f>VLOOKUP(_xlfn.CONCAT(B1097:C1097),Sheet2!C:G,4,0)</f>
        <v>2.2619467105846509E-3</v>
      </c>
      <c r="AY1097">
        <f>(AJ1097*0.000001)/(VLOOKUP(_xlfn.CONCAT(B1097:C1097),Sheet2!$C:$G,4,0)*VLOOKUP(AA1097,Sheet3!$A$1:$B$5,2,0)*SQRT(8*1.380649E-23*Sheet3!$D$2/(PI()*VLOOKUP(AA1097,Sheet3!$A$1:$B$5,2,0))))</f>
        <v>1.6603922893740186E+19</v>
      </c>
      <c r="AZ1097" t="str">
        <f>VLOOKUP(_xlfn.CONCAT(B1097:C1097),Sheet2!C:H,6,0)</f>
        <v>+0, +1</v>
      </c>
      <c r="BA1097">
        <f>VLOOKUP(_xlfn.CONCAT(B1097:C1097),Sheet2!C:G,2,0)</f>
        <v>10</v>
      </c>
      <c r="BB1097">
        <f>VLOOKUP(_xlfn.CONCAT(B1097:C1097),Sheet2!C:G,3,0)</f>
        <v>72</v>
      </c>
    </row>
    <row r="1098" spans="1:54" x14ac:dyDescent="0.25">
      <c r="A1098" t="s">
        <v>58</v>
      </c>
      <c r="B1098" t="s">
        <v>50</v>
      </c>
      <c r="C1098" t="s">
        <v>55</v>
      </c>
      <c r="D1098" t="s">
        <v>51</v>
      </c>
      <c r="E1098" s="1">
        <v>45720.697399941258</v>
      </c>
      <c r="F1098">
        <v>0.41376145416666649</v>
      </c>
      <c r="G1098">
        <v>413.76145416666662</v>
      </c>
      <c r="H1098">
        <v>600.10000000000014</v>
      </c>
      <c r="I1098">
        <v>8.4180889421748443E-12</v>
      </c>
      <c r="J1098">
        <v>4.4037237500000002</v>
      </c>
      <c r="K1098">
        <v>6.1765786315717396E-3</v>
      </c>
      <c r="L1098">
        <v>2642.674622375001</v>
      </c>
      <c r="M1098">
        <v>5.199498827890749E-14</v>
      </c>
      <c r="N1098">
        <v>35.466687499999999</v>
      </c>
      <c r="O1098">
        <v>12.340875235444839</v>
      </c>
      <c r="P1098">
        <v>2.068705</v>
      </c>
      <c r="Q1098">
        <v>7.0788514373504763E-4</v>
      </c>
      <c r="R1098">
        <v>73.370113764687503</v>
      </c>
      <c r="S1098">
        <v>35.466687499999999</v>
      </c>
      <c r="T1098">
        <v>12.340875235444839</v>
      </c>
      <c r="U1098">
        <v>2.068705</v>
      </c>
      <c r="V1098">
        <v>7.0788514373504763E-4</v>
      </c>
      <c r="W1098">
        <v>73.370113764687503</v>
      </c>
      <c r="X1098">
        <v>8.7359222398591587E-3</v>
      </c>
      <c r="Y1098">
        <f>S1098/U1098</f>
        <v>17.144391056240497</v>
      </c>
      <c r="Z1098">
        <f>(((Y1098/13)-1)/(0.0039))+23</f>
        <v>104.74341333807686</v>
      </c>
      <c r="AA1098" t="s">
        <v>53</v>
      </c>
      <c r="AB1098">
        <v>40</v>
      </c>
      <c r="AC1098">
        <v>2.4922683806005779</v>
      </c>
      <c r="AD1098" t="s">
        <v>52</v>
      </c>
      <c r="AE1098">
        <v>0</v>
      </c>
      <c r="AF1098">
        <v>0</v>
      </c>
      <c r="AG1098" t="s">
        <v>53</v>
      </c>
      <c r="AH1098">
        <v>5</v>
      </c>
      <c r="AI1098">
        <v>0.31152210162243082</v>
      </c>
      <c r="AJ1098">
        <v>2.4922683806005779</v>
      </c>
      <c r="AK1098">
        <v>6.0306077622018263E-2</v>
      </c>
      <c r="AL1098">
        <v>60.306077622018258</v>
      </c>
      <c r="AM1098">
        <v>0.53860303672293686</v>
      </c>
      <c r="AN1098">
        <v>0.89311568246694972</v>
      </c>
      <c r="AO1098">
        <v>2467.5978650995889</v>
      </c>
      <c r="AP1098">
        <f>AO1098*(AN1098/100)</f>
        <v>22.038503513424075</v>
      </c>
      <c r="AQ1098">
        <v>2.4675975566612269E-3</v>
      </c>
      <c r="AR1098">
        <v>27.609190113359809</v>
      </c>
      <c r="AS1098">
        <v>0.49316401340906207</v>
      </c>
      <c r="AT1098">
        <v>2.6863363466051249E-5</v>
      </c>
      <c r="AU1098">
        <v>22.82009185369197</v>
      </c>
      <c r="AV1098" t="str">
        <f>VLOOKUP(_xlfn.CONCAT(B1098:C1098),Sheet2!C:G,5,0)</f>
        <v>10.0, 72.0</v>
      </c>
      <c r="AW1098">
        <f>ROUND(H1098,-2)</f>
        <v>600</v>
      </c>
      <c r="AX1098">
        <f>VLOOKUP(_xlfn.CONCAT(B1098:C1098),Sheet2!C:G,4,0)</f>
        <v>2.2619467105846509E-3</v>
      </c>
      <c r="AY1098">
        <f>(AJ1098*0.000001)/(VLOOKUP(_xlfn.CONCAT(B1098:C1098),Sheet2!$C:$G,4,0)*VLOOKUP(AA1098,Sheet3!$A$1:$B$5,2,0)*SQRT(8*1.380649E-23*Sheet3!$D$2/(PI()*VLOOKUP(AA1098,Sheet3!$A$1:$B$5,2,0))))</f>
        <v>1.6604971313002832E+19</v>
      </c>
      <c r="AZ1098" t="str">
        <f>VLOOKUP(_xlfn.CONCAT(B1098:C1098),Sheet2!C:H,6,0)</f>
        <v>+0, +1</v>
      </c>
      <c r="BA1098">
        <f>VLOOKUP(_xlfn.CONCAT(B1098:C1098),Sheet2!C:G,2,0)</f>
        <v>10</v>
      </c>
      <c r="BB1098">
        <f>VLOOKUP(_xlfn.CONCAT(B1098:C1098),Sheet2!C:G,3,0)</f>
        <v>72</v>
      </c>
    </row>
    <row r="1099" spans="1:54" x14ac:dyDescent="0.25">
      <c r="A1099" t="s">
        <v>58</v>
      </c>
      <c r="B1099" t="s">
        <v>50</v>
      </c>
      <c r="C1099" t="s">
        <v>55</v>
      </c>
      <c r="D1099" t="s">
        <v>51</v>
      </c>
      <c r="E1099" s="1">
        <v>45720.697818226588</v>
      </c>
      <c r="F1099">
        <v>0.42186093055555579</v>
      </c>
      <c r="G1099">
        <v>421.86093055555591</v>
      </c>
      <c r="H1099">
        <v>600.10000000000014</v>
      </c>
      <c r="I1099">
        <v>8.4180889421748443E-12</v>
      </c>
      <c r="J1099">
        <v>4.39453125</v>
      </c>
      <c r="K1099">
        <v>6.7909255093906266E-3</v>
      </c>
      <c r="L1099">
        <v>2637.158203125</v>
      </c>
      <c r="M1099">
        <v>5.7166614937734308E-14</v>
      </c>
      <c r="N1099">
        <v>37.31586875</v>
      </c>
      <c r="O1099">
        <v>10.39666088443572</v>
      </c>
      <c r="P1099">
        <v>2.0823649999999998</v>
      </c>
      <c r="Q1099">
        <v>1.021051385785993E-2</v>
      </c>
      <c r="R1099">
        <v>77.705259029593762</v>
      </c>
      <c r="S1099">
        <v>37.31586875</v>
      </c>
      <c r="T1099">
        <v>10.39666088443572</v>
      </c>
      <c r="U1099">
        <v>2.0823649999999998</v>
      </c>
      <c r="V1099">
        <v>1.021051385785993E-2</v>
      </c>
      <c r="W1099">
        <v>77.705259029593762</v>
      </c>
      <c r="X1099">
        <v>0.10615525003600119</v>
      </c>
      <c r="Y1099">
        <f>S1099/U1099</f>
        <v>17.919946190989574</v>
      </c>
      <c r="Z1099">
        <f>(((Y1099/13)-1)/(0.0039))+23</f>
        <v>120.04035879663853</v>
      </c>
      <c r="AA1099" t="s">
        <v>53</v>
      </c>
      <c r="AB1099">
        <v>40</v>
      </c>
      <c r="AC1099">
        <v>2.4922205522179288</v>
      </c>
      <c r="AD1099" t="s">
        <v>52</v>
      </c>
      <c r="AE1099">
        <v>0</v>
      </c>
      <c r="AF1099">
        <v>0</v>
      </c>
      <c r="AG1099" t="s">
        <v>53</v>
      </c>
      <c r="AH1099">
        <v>5</v>
      </c>
      <c r="AI1099">
        <v>0.31152027611164279</v>
      </c>
      <c r="AJ1099">
        <v>2.4922205522179288</v>
      </c>
      <c r="AK1099">
        <v>6.1472997818086392E-2</v>
      </c>
      <c r="AL1099">
        <v>61.472997818086391</v>
      </c>
      <c r="AM1099">
        <v>0.53979534967938836</v>
      </c>
      <c r="AN1099">
        <v>0.87810155489207575</v>
      </c>
      <c r="AO1099">
        <v>2515.3940575248139</v>
      </c>
      <c r="AP1099">
        <f>AO1099*(AN1099/100)</f>
        <v>22.087714330788266</v>
      </c>
      <c r="AQ1099">
        <v>2.515393743107957E-3</v>
      </c>
      <c r="AR1099">
        <v>28.748562420339571</v>
      </c>
      <c r="AS1099">
        <v>0.50488314724424155</v>
      </c>
      <c r="AT1099">
        <v>2.792571294841129E-5</v>
      </c>
      <c r="AU1099">
        <v>23.31031856383953</v>
      </c>
      <c r="AV1099" t="str">
        <f>VLOOKUP(_xlfn.CONCAT(B1099:C1099),Sheet2!C:G,5,0)</f>
        <v>10.0, 72.0</v>
      </c>
      <c r="AW1099">
        <f>ROUND(H1099,-2)</f>
        <v>600</v>
      </c>
      <c r="AX1099">
        <f>VLOOKUP(_xlfn.CONCAT(B1099:C1099),Sheet2!C:G,4,0)</f>
        <v>2.2619467105846509E-3</v>
      </c>
      <c r="AY1099">
        <f>(AJ1099*0.000001)/(VLOOKUP(_xlfn.CONCAT(B1099:C1099),Sheet2!$C:$G,4,0)*VLOOKUP(AA1099,Sheet3!$A$1:$B$5,2,0)*SQRT(8*1.380649E-23*Sheet3!$D$2/(PI()*VLOOKUP(AA1099,Sheet3!$A$1:$B$5,2,0))))</f>
        <v>1.6604652651927636E+19</v>
      </c>
      <c r="AZ1099" t="str">
        <f>VLOOKUP(_xlfn.CONCAT(B1099:C1099),Sheet2!C:H,6,0)</f>
        <v>+0, +1</v>
      </c>
      <c r="BA1099">
        <f>VLOOKUP(_xlfn.CONCAT(B1099:C1099),Sheet2!C:G,2,0)</f>
        <v>10</v>
      </c>
      <c r="BB1099">
        <f>VLOOKUP(_xlfn.CONCAT(B1099:C1099),Sheet2!C:G,3,0)</f>
        <v>72</v>
      </c>
    </row>
    <row r="1100" spans="1:54" x14ac:dyDescent="0.25">
      <c r="A1100" t="s">
        <v>58</v>
      </c>
      <c r="B1100" t="s">
        <v>50</v>
      </c>
      <c r="C1100" t="s">
        <v>55</v>
      </c>
      <c r="D1100" t="s">
        <v>51</v>
      </c>
      <c r="E1100" s="1">
        <v>45720.69844958977</v>
      </c>
      <c r="F1100">
        <v>0.25951448750000022</v>
      </c>
      <c r="G1100">
        <v>259.51448750000009</v>
      </c>
      <c r="H1100">
        <v>200</v>
      </c>
      <c r="I1100">
        <v>0</v>
      </c>
      <c r="J1100">
        <v>5.6949037500000008</v>
      </c>
      <c r="K1100">
        <v>1.20534681131383E-2</v>
      </c>
      <c r="L1100">
        <v>1138.9807499999999</v>
      </c>
      <c r="M1100">
        <v>0</v>
      </c>
      <c r="N1100">
        <v>33.317162500000002</v>
      </c>
      <c r="O1100">
        <v>15.015779721159539</v>
      </c>
      <c r="P1100">
        <v>2.0790462500000002</v>
      </c>
      <c r="Q1100">
        <v>7.7933956026103135E-4</v>
      </c>
      <c r="R1100">
        <v>69.267921756265636</v>
      </c>
      <c r="S1100">
        <v>33.317162500000002</v>
      </c>
      <c r="T1100">
        <v>15.015779721159539</v>
      </c>
      <c r="U1100">
        <v>2.0790462500000002</v>
      </c>
      <c r="V1100">
        <v>7.7933956026103135E-4</v>
      </c>
      <c r="W1100">
        <v>69.267921756265636</v>
      </c>
      <c r="X1100">
        <v>1.1702391164864989E-2</v>
      </c>
      <c r="Y1100">
        <f>S1100/U1100</f>
        <v>16.025214686782462</v>
      </c>
      <c r="Z1100">
        <f>(((Y1100/13)-1)/(0.0039))+23</f>
        <v>82.668928733381904</v>
      </c>
      <c r="AA1100" t="s">
        <v>53</v>
      </c>
      <c r="AB1100">
        <v>60</v>
      </c>
      <c r="AC1100">
        <v>3.7384361602993681</v>
      </c>
      <c r="AD1100" t="s">
        <v>52</v>
      </c>
      <c r="AE1100">
        <v>0</v>
      </c>
      <c r="AF1100">
        <v>0</v>
      </c>
      <c r="AG1100" t="s">
        <v>53</v>
      </c>
      <c r="AH1100">
        <v>5</v>
      </c>
      <c r="AI1100">
        <v>0.31151436145668931</v>
      </c>
      <c r="AJ1100">
        <v>3.7384361602993681</v>
      </c>
      <c r="AK1100">
        <v>3.8083171850912742E-2</v>
      </c>
      <c r="AL1100">
        <v>38.083171850912727</v>
      </c>
      <c r="AM1100">
        <v>0.51991315071960897</v>
      </c>
      <c r="AN1100">
        <v>1.3652044340081619</v>
      </c>
      <c r="AO1100">
        <v>1038.846198331556</v>
      </c>
      <c r="AP1100">
        <f>AO1100*(AN1100/100)</f>
        <v>14.182374362147627</v>
      </c>
      <c r="AQ1100">
        <v>1.038846111767156E-3</v>
      </c>
      <c r="AR1100">
        <v>17.030597166261199</v>
      </c>
      <c r="AS1100">
        <v>0.46500493530373249</v>
      </c>
      <c r="AT1100">
        <v>1.6054245430151841E-5</v>
      </c>
      <c r="AU1100">
        <v>33.436185686994911</v>
      </c>
      <c r="AV1100" t="str">
        <f>VLOOKUP(_xlfn.CONCAT(B1100:C1100),Sheet2!C:G,5,0)</f>
        <v>10.0, 72.0</v>
      </c>
      <c r="AW1100">
        <f>ROUND(H1100,-2)</f>
        <v>200</v>
      </c>
      <c r="AX1100">
        <f>VLOOKUP(_xlfn.CONCAT(B1100:C1100),Sheet2!C:G,4,0)</f>
        <v>2.2619467105846509E-3</v>
      </c>
      <c r="AY1100">
        <f>(AJ1100*0.000001)/(VLOOKUP(_xlfn.CONCAT(B1100:C1100),Sheet2!$C:$G,4,0)*VLOOKUP(AA1100,Sheet3!$A$1:$B$5,2,0)*SQRT(8*1.380649E-23*Sheet3!$D$2/(PI()*VLOOKUP(AA1100,Sheet3!$A$1:$B$5,2,0))))</f>
        <v>2.4907680762015072E+19</v>
      </c>
      <c r="AZ1100" t="str">
        <f>VLOOKUP(_xlfn.CONCAT(B1100:C1100),Sheet2!C:H,6,0)</f>
        <v>+0, +1</v>
      </c>
      <c r="BA1100">
        <f>VLOOKUP(_xlfn.CONCAT(B1100:C1100),Sheet2!C:G,2,0)</f>
        <v>10</v>
      </c>
      <c r="BB1100">
        <f>VLOOKUP(_xlfn.CONCAT(B1100:C1100),Sheet2!C:G,3,0)</f>
        <v>72</v>
      </c>
    </row>
    <row r="1101" spans="1:54" x14ac:dyDescent="0.25">
      <c r="A1101" t="s">
        <v>58</v>
      </c>
      <c r="B1101" t="s">
        <v>50</v>
      </c>
      <c r="C1101" t="s">
        <v>55</v>
      </c>
      <c r="D1101" t="s">
        <v>51</v>
      </c>
      <c r="E1101" s="1">
        <v>45720.69893870809</v>
      </c>
      <c r="F1101">
        <v>0.26216189722222261</v>
      </c>
      <c r="G1101">
        <v>262.16189722222259</v>
      </c>
      <c r="H1101">
        <v>200</v>
      </c>
      <c r="I1101">
        <v>0</v>
      </c>
      <c r="J1101">
        <v>5.7363850000000003</v>
      </c>
      <c r="K1101">
        <v>1.556243913690469E-2</v>
      </c>
      <c r="L1101">
        <v>1147.277</v>
      </c>
      <c r="M1101">
        <v>0</v>
      </c>
      <c r="N1101">
        <v>37.449800000000003</v>
      </c>
      <c r="O1101">
        <v>10.438427805412649</v>
      </c>
      <c r="P1101">
        <v>2.0731875</v>
      </c>
      <c r="Q1101">
        <v>7.7498031788959896E-4</v>
      </c>
      <c r="R1101">
        <v>77.640457237499987</v>
      </c>
      <c r="S1101">
        <v>37.449800000000003</v>
      </c>
      <c r="T1101">
        <v>10.438427805412649</v>
      </c>
      <c r="U1101">
        <v>2.0731875</v>
      </c>
      <c r="V1101">
        <v>7.7498031788959896E-4</v>
      </c>
      <c r="W1101">
        <v>77.640457237499987</v>
      </c>
      <c r="X1101">
        <v>8.0895760989063252E-3</v>
      </c>
      <c r="Y1101">
        <f>S1101/U1101</f>
        <v>18.063875071598687</v>
      </c>
      <c r="Z1101">
        <f>(((Y1101/13)-1)/(0.0039))+23</f>
        <v>122.87919273370191</v>
      </c>
      <c r="AA1101" t="s">
        <v>53</v>
      </c>
      <c r="AB1101">
        <v>60</v>
      </c>
      <c r="AC1101">
        <v>3.7384573362245099</v>
      </c>
      <c r="AD1101" t="s">
        <v>52</v>
      </c>
      <c r="AE1101">
        <v>0</v>
      </c>
      <c r="AF1101">
        <v>0</v>
      </c>
      <c r="AG1101" t="s">
        <v>53</v>
      </c>
      <c r="AH1101">
        <v>5</v>
      </c>
      <c r="AI1101">
        <v>0.31152093329552638</v>
      </c>
      <c r="AJ1101">
        <v>3.7384573362245099</v>
      </c>
      <c r="AK1101">
        <v>3.8464593528537018E-2</v>
      </c>
      <c r="AL1101">
        <v>38.464593528537023</v>
      </c>
      <c r="AM1101">
        <v>0.52016714660626384</v>
      </c>
      <c r="AN1101">
        <v>1.352327163473988</v>
      </c>
      <c r="AO1101">
        <v>1049.2448101058519</v>
      </c>
      <c r="AP1101">
        <f>AO1101*(AN1101/100)</f>
        <v>14.1892225784025</v>
      </c>
      <c r="AQ1101">
        <v>1.049244722673613E-3</v>
      </c>
      <c r="AR1101">
        <v>17.247715632351749</v>
      </c>
      <c r="AS1101">
        <v>0.46649108715008403</v>
      </c>
      <c r="AT1101">
        <v>1.6154481007449381E-5</v>
      </c>
      <c r="AU1101">
        <v>33.52685840345184</v>
      </c>
      <c r="AV1101" t="str">
        <f>VLOOKUP(_xlfn.CONCAT(B1101:C1101),Sheet2!C:G,5,0)</f>
        <v>10.0, 72.0</v>
      </c>
      <c r="AW1101">
        <f>ROUND(H1101,-2)</f>
        <v>200</v>
      </c>
      <c r="AX1101">
        <f>VLOOKUP(_xlfn.CONCAT(B1101:C1101),Sheet2!C:G,4,0)</f>
        <v>2.2619467105846509E-3</v>
      </c>
      <c r="AY1101">
        <f>(AJ1101*0.000001)/(VLOOKUP(_xlfn.CONCAT(B1101:C1101),Sheet2!$C:$G,4,0)*VLOOKUP(AA1101,Sheet3!$A$1:$B$5,2,0)*SQRT(8*1.380649E-23*Sheet3!$D$2/(PI()*VLOOKUP(AA1101,Sheet3!$A$1:$B$5,2,0))))</f>
        <v>2.4907821848597975E+19</v>
      </c>
      <c r="AZ1101" t="str">
        <f>VLOOKUP(_xlfn.CONCAT(B1101:C1101),Sheet2!C:H,6,0)</f>
        <v>+0, +1</v>
      </c>
      <c r="BA1101">
        <f>VLOOKUP(_xlfn.CONCAT(B1101:C1101),Sheet2!C:G,2,0)</f>
        <v>10</v>
      </c>
      <c r="BB1101">
        <f>VLOOKUP(_xlfn.CONCAT(B1101:C1101),Sheet2!C:G,3,0)</f>
        <v>72</v>
      </c>
    </row>
    <row r="1102" spans="1:54" x14ac:dyDescent="0.25">
      <c r="A1102" t="s">
        <v>58</v>
      </c>
      <c r="B1102" t="s">
        <v>50</v>
      </c>
      <c r="C1102" t="s">
        <v>55</v>
      </c>
      <c r="D1102" t="s">
        <v>51</v>
      </c>
      <c r="E1102" s="1">
        <v>45720.699348081413</v>
      </c>
      <c r="F1102">
        <v>0.2644975263888889</v>
      </c>
      <c r="G1102">
        <v>264.4975263888889</v>
      </c>
      <c r="H1102">
        <v>200</v>
      </c>
      <c r="I1102">
        <v>0</v>
      </c>
      <c r="J1102">
        <v>5.7479175000000007</v>
      </c>
      <c r="K1102">
        <v>9.5158490414005321E-3</v>
      </c>
      <c r="L1102">
        <v>1149.5835</v>
      </c>
      <c r="M1102">
        <v>0</v>
      </c>
      <c r="N1102">
        <v>33.747761250000011</v>
      </c>
      <c r="O1102">
        <v>14.662958885858011</v>
      </c>
      <c r="P1102">
        <v>2.0678762499999999</v>
      </c>
      <c r="Q1102">
        <v>6.4727091472289403E-4</v>
      </c>
      <c r="R1102">
        <v>69.786193979545345</v>
      </c>
      <c r="S1102">
        <v>33.747761250000011</v>
      </c>
      <c r="T1102">
        <v>14.662958885858011</v>
      </c>
      <c r="U1102">
        <v>2.0678762499999999</v>
      </c>
      <c r="V1102">
        <v>6.4727091472289403E-4</v>
      </c>
      <c r="W1102">
        <v>69.786193979545345</v>
      </c>
      <c r="X1102">
        <v>9.4909068105934989E-3</v>
      </c>
      <c r="Y1102">
        <f>S1102/U1102</f>
        <v>16.320010082808395</v>
      </c>
      <c r="Z1102">
        <f>(((Y1102/13)-1)/(0.0039))+23</f>
        <v>88.483433585964363</v>
      </c>
      <c r="AA1102" t="s">
        <v>53</v>
      </c>
      <c r="AB1102">
        <v>60</v>
      </c>
      <c r="AC1102">
        <v>3.7384664637784502</v>
      </c>
      <c r="AD1102" t="s">
        <v>52</v>
      </c>
      <c r="AE1102">
        <v>0</v>
      </c>
      <c r="AF1102">
        <v>0</v>
      </c>
      <c r="AG1102" t="s">
        <v>53</v>
      </c>
      <c r="AH1102">
        <v>5</v>
      </c>
      <c r="AI1102">
        <v>0.31152188256113622</v>
      </c>
      <c r="AJ1102">
        <v>3.7384664637784502</v>
      </c>
      <c r="AK1102">
        <v>3.8801095879336819E-2</v>
      </c>
      <c r="AL1102">
        <v>38.80109587933682</v>
      </c>
      <c r="AM1102">
        <v>0.52039322713861202</v>
      </c>
      <c r="AN1102">
        <v>1.3411817768161101</v>
      </c>
      <c r="AO1102">
        <v>1058.421403794958</v>
      </c>
      <c r="AP1102">
        <f>AO1102*(AN1102/100)</f>
        <v>14.195354989619233</v>
      </c>
      <c r="AQ1102">
        <v>1.058421315597991E-3</v>
      </c>
      <c r="AR1102">
        <v>17.51555798609855</v>
      </c>
      <c r="AS1102">
        <v>0.46983094363442501</v>
      </c>
      <c r="AT1102">
        <v>1.651311728973901E-5</v>
      </c>
      <c r="AU1102">
        <v>33.752307578646359</v>
      </c>
      <c r="AV1102" t="str">
        <f>VLOOKUP(_xlfn.CONCAT(B1102:C1102),Sheet2!C:G,5,0)</f>
        <v>10.0, 72.0</v>
      </c>
      <c r="AW1102">
        <f>ROUND(H1102,-2)</f>
        <v>200</v>
      </c>
      <c r="AX1102">
        <f>VLOOKUP(_xlfn.CONCAT(B1102:C1102),Sheet2!C:G,4,0)</f>
        <v>2.2619467105846509E-3</v>
      </c>
      <c r="AY1102">
        <f>(AJ1102*0.000001)/(VLOOKUP(_xlfn.CONCAT(B1102:C1102),Sheet2!$C:$G,4,0)*VLOOKUP(AA1102,Sheet3!$A$1:$B$5,2,0)*SQRT(8*1.380649E-23*Sheet3!$D$2/(PI()*VLOOKUP(AA1102,Sheet3!$A$1:$B$5,2,0))))</f>
        <v>2.4907882661780263E+19</v>
      </c>
      <c r="AZ1102" t="str">
        <f>VLOOKUP(_xlfn.CONCAT(B1102:C1102),Sheet2!C:H,6,0)</f>
        <v>+0, +1</v>
      </c>
      <c r="BA1102">
        <f>VLOOKUP(_xlfn.CONCAT(B1102:C1102),Sheet2!C:G,2,0)</f>
        <v>10</v>
      </c>
      <c r="BB1102">
        <f>VLOOKUP(_xlfn.CONCAT(B1102:C1102),Sheet2!C:G,3,0)</f>
        <v>72</v>
      </c>
    </row>
    <row r="1103" spans="1:54" x14ac:dyDescent="0.25">
      <c r="A1103" t="s">
        <v>58</v>
      </c>
      <c r="B1103" t="s">
        <v>50</v>
      </c>
      <c r="C1103" t="s">
        <v>55</v>
      </c>
      <c r="D1103" t="s">
        <v>51</v>
      </c>
      <c r="E1103" s="1">
        <v>45720.69975525573</v>
      </c>
      <c r="F1103">
        <v>0.37407552083333329</v>
      </c>
      <c r="G1103">
        <v>374.07552083333331</v>
      </c>
      <c r="H1103">
        <v>300</v>
      </c>
      <c r="I1103">
        <v>0</v>
      </c>
      <c r="J1103">
        <v>6.3270674999999992</v>
      </c>
      <c r="K1103">
        <v>6.5980953560788626E-3</v>
      </c>
      <c r="L1103">
        <v>1898.1202499999999</v>
      </c>
      <c r="M1103">
        <v>0</v>
      </c>
      <c r="N1103">
        <v>35.910359999999997</v>
      </c>
      <c r="O1103">
        <v>12.50703154741602</v>
      </c>
      <c r="P1103">
        <v>2.0626350000000002</v>
      </c>
      <c r="Q1103">
        <v>6.9272999325467502E-4</v>
      </c>
      <c r="R1103">
        <v>74.069965398600004</v>
      </c>
      <c r="S1103">
        <v>35.910359999999997</v>
      </c>
      <c r="T1103">
        <v>12.50703154741602</v>
      </c>
      <c r="U1103">
        <v>2.0626350000000002</v>
      </c>
      <c r="V1103">
        <v>6.9272999325467502E-4</v>
      </c>
      <c r="W1103">
        <v>74.069965398600004</v>
      </c>
      <c r="X1103">
        <v>8.6639958794775089E-3</v>
      </c>
      <c r="Y1103">
        <f>S1103/U1103</f>
        <v>17.409944076387724</v>
      </c>
      <c r="Z1103">
        <f>(((Y1103/13)-1)/(0.0039))+23</f>
        <v>109.98114549088213</v>
      </c>
      <c r="AA1103" t="s">
        <v>53</v>
      </c>
      <c r="AB1103">
        <v>60</v>
      </c>
      <c r="AC1103">
        <v>3.7384427321382061</v>
      </c>
      <c r="AD1103" t="s">
        <v>52</v>
      </c>
      <c r="AE1103">
        <v>0</v>
      </c>
      <c r="AF1103">
        <v>0</v>
      </c>
      <c r="AG1103" t="s">
        <v>53</v>
      </c>
      <c r="AH1103">
        <v>5</v>
      </c>
      <c r="AI1103">
        <v>0.31151691717179258</v>
      </c>
      <c r="AJ1103">
        <v>3.7384427321382061</v>
      </c>
      <c r="AK1103">
        <v>5.4588384911658898E-2</v>
      </c>
      <c r="AL1103">
        <v>54.588384911658913</v>
      </c>
      <c r="AM1103">
        <v>0.53305654047810225</v>
      </c>
      <c r="AN1103">
        <v>0.97650176194213212</v>
      </c>
      <c r="AO1103">
        <v>1489.078605937548</v>
      </c>
      <c r="AP1103">
        <f>AO1103*(AN1103/100)</f>
        <v>14.540878823683494</v>
      </c>
      <c r="AQ1103">
        <v>1.4890784818556309E-3</v>
      </c>
      <c r="AR1103">
        <v>20.996941584761391</v>
      </c>
      <c r="AS1103">
        <v>0.41007100905831051</v>
      </c>
      <c r="AT1103">
        <v>2.0208353321048299E-5</v>
      </c>
      <c r="AU1103">
        <v>28.759181570113331</v>
      </c>
      <c r="AV1103" t="str">
        <f>VLOOKUP(_xlfn.CONCAT(B1103:C1103),Sheet2!C:G,5,0)</f>
        <v>10.0, 72.0</v>
      </c>
      <c r="AW1103">
        <f>ROUND(H1103,-2)</f>
        <v>300</v>
      </c>
      <c r="AX1103">
        <f>VLOOKUP(_xlfn.CONCAT(B1103:C1103),Sheet2!C:G,4,0)</f>
        <v>2.2619467105846509E-3</v>
      </c>
      <c r="AY1103">
        <f>(AJ1103*0.000001)/(VLOOKUP(_xlfn.CONCAT(B1103:C1103),Sheet2!$C:$G,4,0)*VLOOKUP(AA1103,Sheet3!$A$1:$B$5,2,0)*SQRT(8*1.380649E-23*Sheet3!$D$2/(PI()*VLOOKUP(AA1103,Sheet3!$A$1:$B$5,2,0))))</f>
        <v>2.4907724547506323E+19</v>
      </c>
      <c r="AZ1103" t="str">
        <f>VLOOKUP(_xlfn.CONCAT(B1103:C1103),Sheet2!C:H,6,0)</f>
        <v>+0, +1</v>
      </c>
      <c r="BA1103">
        <f>VLOOKUP(_xlfn.CONCAT(B1103:C1103),Sheet2!C:G,2,0)</f>
        <v>10</v>
      </c>
      <c r="BB1103">
        <f>VLOOKUP(_xlfn.CONCAT(B1103:C1103),Sheet2!C:G,3,0)</f>
        <v>72</v>
      </c>
    </row>
    <row r="1104" spans="1:54" x14ac:dyDescent="0.25">
      <c r="A1104" t="s">
        <v>58</v>
      </c>
      <c r="B1104" t="s">
        <v>50</v>
      </c>
      <c r="C1104" t="s">
        <v>55</v>
      </c>
      <c r="D1104" t="s">
        <v>51</v>
      </c>
      <c r="E1104" s="1">
        <v>45720.700172152217</v>
      </c>
      <c r="F1104">
        <v>0.37249488749999943</v>
      </c>
      <c r="G1104">
        <v>372.49488749999938</v>
      </c>
      <c r="H1104">
        <v>300</v>
      </c>
      <c r="I1104">
        <v>0</v>
      </c>
      <c r="J1104">
        <v>6.3192362499999994</v>
      </c>
      <c r="K1104">
        <v>6.5865137699736833E-3</v>
      </c>
      <c r="L1104">
        <v>1895.7708749999999</v>
      </c>
      <c r="M1104">
        <v>0</v>
      </c>
      <c r="N1104">
        <v>38.567626250000004</v>
      </c>
      <c r="O1104">
        <v>8.4913869925874952</v>
      </c>
      <c r="P1104">
        <v>2.059077499999999</v>
      </c>
      <c r="Q1104">
        <v>5.9184270269296889E-3</v>
      </c>
      <c r="R1104">
        <v>79.413731439784357</v>
      </c>
      <c r="S1104">
        <v>38.567626250000004</v>
      </c>
      <c r="T1104">
        <v>8.4913869925874952</v>
      </c>
      <c r="U1104">
        <v>2.059077499999999</v>
      </c>
      <c r="V1104">
        <v>5.9184270269296889E-3</v>
      </c>
      <c r="W1104">
        <v>79.413731439784357</v>
      </c>
      <c r="X1104">
        <v>5.0255654273049039E-2</v>
      </c>
      <c r="Y1104">
        <f>S1104/U1104</f>
        <v>18.730536490248678</v>
      </c>
      <c r="Z1104">
        <f>(((Y1104/13)-1)/(0.0039))+23</f>
        <v>136.02833314099956</v>
      </c>
      <c r="AA1104" t="s">
        <v>53</v>
      </c>
      <c r="AB1104">
        <v>60</v>
      </c>
      <c r="AC1104">
        <v>3.7383693466045238</v>
      </c>
      <c r="AD1104" t="s">
        <v>52</v>
      </c>
      <c r="AE1104">
        <v>0</v>
      </c>
      <c r="AF1104">
        <v>0</v>
      </c>
      <c r="AG1104" t="s">
        <v>53</v>
      </c>
      <c r="AH1104">
        <v>5</v>
      </c>
      <c r="AI1104">
        <v>0.31152925762472022</v>
      </c>
      <c r="AJ1104">
        <v>3.7383693466045238</v>
      </c>
      <c r="AK1104">
        <v>5.4360657479577489E-2</v>
      </c>
      <c r="AL1104">
        <v>54.36065747957749</v>
      </c>
      <c r="AM1104">
        <v>0.53284593146126602</v>
      </c>
      <c r="AN1104">
        <v>0.98020508979577448</v>
      </c>
      <c r="AO1104">
        <v>1482.895696822143</v>
      </c>
      <c r="AP1104">
        <f>AO1104*(AN1104/100)</f>
        <v>14.535419096613161</v>
      </c>
      <c r="AQ1104">
        <v>1.482895573248116E-3</v>
      </c>
      <c r="AR1104">
        <v>20.848333811136829</v>
      </c>
      <c r="AS1104">
        <v>0.40871285830875309</v>
      </c>
      <c r="AT1104">
        <v>2.00101097431338E-5</v>
      </c>
      <c r="AU1104">
        <v>28.674698085325051</v>
      </c>
      <c r="AV1104" t="str">
        <f>VLOOKUP(_xlfn.CONCAT(B1104:C1104),Sheet2!C:G,5,0)</f>
        <v>10.0, 72.0</v>
      </c>
      <c r="AW1104">
        <f>ROUND(H1104,-2)</f>
        <v>300</v>
      </c>
      <c r="AX1104">
        <f>VLOOKUP(_xlfn.CONCAT(B1104:C1104),Sheet2!C:G,4,0)</f>
        <v>2.2619467105846509E-3</v>
      </c>
      <c r="AY1104">
        <f>(AJ1104*0.000001)/(VLOOKUP(_xlfn.CONCAT(B1104:C1104),Sheet2!$C:$G,4,0)*VLOOKUP(AA1104,Sheet3!$A$1:$B$5,2,0)*SQRT(8*1.380649E-23*Sheet3!$D$2/(PI()*VLOOKUP(AA1104,Sheet3!$A$1:$B$5,2,0))))</f>
        <v>2.4907235609520722E+19</v>
      </c>
      <c r="AZ1104" t="str">
        <f>VLOOKUP(_xlfn.CONCAT(B1104:C1104),Sheet2!C:H,6,0)</f>
        <v>+0, +1</v>
      </c>
      <c r="BA1104">
        <f>VLOOKUP(_xlfn.CONCAT(B1104:C1104),Sheet2!C:G,2,0)</f>
        <v>10</v>
      </c>
      <c r="BB1104">
        <f>VLOOKUP(_xlfn.CONCAT(B1104:C1104),Sheet2!C:G,3,0)</f>
        <v>72</v>
      </c>
    </row>
    <row r="1105" spans="1:54" x14ac:dyDescent="0.25">
      <c r="A1105" t="s">
        <v>58</v>
      </c>
      <c r="B1105" t="s">
        <v>50</v>
      </c>
      <c r="C1105" t="s">
        <v>55</v>
      </c>
      <c r="D1105" t="s">
        <v>51</v>
      </c>
      <c r="E1105" s="1">
        <v>45720.700637080867</v>
      </c>
      <c r="F1105">
        <v>0.37420431944444488</v>
      </c>
      <c r="G1105">
        <v>374.20431944444488</v>
      </c>
      <c r="H1105">
        <v>300</v>
      </c>
      <c r="I1105">
        <v>0</v>
      </c>
      <c r="J1105">
        <v>6.3223474999999993</v>
      </c>
      <c r="K1105">
        <v>9.3115586856576324E-3</v>
      </c>
      <c r="L1105">
        <v>1896.70425</v>
      </c>
      <c r="M1105">
        <v>0</v>
      </c>
      <c r="N1105">
        <v>37.911079999999991</v>
      </c>
      <c r="O1105">
        <v>10.573209146383441</v>
      </c>
      <c r="P1105">
        <v>3.684442499999999</v>
      </c>
      <c r="Q1105">
        <v>7.7505933638050237</v>
      </c>
      <c r="R1105">
        <v>139.68119437289991</v>
      </c>
      <c r="S1105">
        <v>37.911079999999991</v>
      </c>
      <c r="T1105">
        <v>10.573209146383441</v>
      </c>
      <c r="U1105">
        <v>3.684442499999999</v>
      </c>
      <c r="V1105">
        <v>7.7505933638050237</v>
      </c>
      <c r="W1105">
        <v>139.68119437289991</v>
      </c>
      <c r="X1105">
        <v>81.948644644082094</v>
      </c>
      <c r="Y1105">
        <f>S1105/U1105</f>
        <v>10.289502414544399</v>
      </c>
      <c r="AA1105" t="s">
        <v>53</v>
      </c>
      <c r="AB1105">
        <v>60</v>
      </c>
      <c r="AC1105">
        <v>3.738446018057624</v>
      </c>
      <c r="AD1105" t="s">
        <v>52</v>
      </c>
      <c r="AE1105">
        <v>0</v>
      </c>
      <c r="AF1105">
        <v>0</v>
      </c>
      <c r="AG1105" t="s">
        <v>53</v>
      </c>
      <c r="AH1105">
        <v>5</v>
      </c>
      <c r="AI1105">
        <v>0.31152567962357552</v>
      </c>
      <c r="AJ1105">
        <v>3.738446018057624</v>
      </c>
      <c r="AK1105">
        <v>5.4606941382881892E-2</v>
      </c>
      <c r="AL1105">
        <v>54.606941382881892</v>
      </c>
      <c r="AM1105">
        <v>0.53307373716679374</v>
      </c>
      <c r="AN1105">
        <v>0.97620141994237564</v>
      </c>
      <c r="AO1105">
        <v>1489.583485741412</v>
      </c>
      <c r="AP1105">
        <f>AO1105*(AN1105/100)</f>
        <v>14.541335139034798</v>
      </c>
      <c r="AQ1105">
        <v>1.489583361614043E-3</v>
      </c>
      <c r="AR1105">
        <v>21.026886792663859</v>
      </c>
      <c r="AS1105">
        <v>0.41052953487932092</v>
      </c>
      <c r="AT1105">
        <v>1.9584594031920429E-5</v>
      </c>
      <c r="AU1105">
        <v>28.790435505631361</v>
      </c>
      <c r="AV1105" t="str">
        <f>VLOOKUP(_xlfn.CONCAT(B1105:C1105),Sheet2!C:G,5,0)</f>
        <v>10.0, 72.0</v>
      </c>
      <c r="AW1105">
        <f>ROUND(H1105,-2)</f>
        <v>300</v>
      </c>
      <c r="AX1105">
        <f>VLOOKUP(_xlfn.CONCAT(B1105:C1105),Sheet2!C:G,4,0)</f>
        <v>2.2619467105846509E-3</v>
      </c>
      <c r="AY1105">
        <f>(AJ1105*0.000001)/(VLOOKUP(_xlfn.CONCAT(B1105:C1105),Sheet2!$C:$G,4,0)*VLOOKUP(AA1105,Sheet3!$A$1:$B$5,2,0)*SQRT(8*1.380649E-23*Sheet3!$D$2/(PI()*VLOOKUP(AA1105,Sheet3!$A$1:$B$5,2,0))))</f>
        <v>2.4907746440251945E+19</v>
      </c>
      <c r="AZ1105" t="str">
        <f>VLOOKUP(_xlfn.CONCAT(B1105:C1105),Sheet2!C:H,6,0)</f>
        <v>+0, +1</v>
      </c>
      <c r="BA1105">
        <f>VLOOKUP(_xlfn.CONCAT(B1105:C1105),Sheet2!C:G,2,0)</f>
        <v>10</v>
      </c>
      <c r="BB1105">
        <f>VLOOKUP(_xlfn.CONCAT(B1105:C1105),Sheet2!C:G,3,0)</f>
        <v>72</v>
      </c>
    </row>
    <row r="1106" spans="1:54" x14ac:dyDescent="0.25">
      <c r="A1106" t="s">
        <v>58</v>
      </c>
      <c r="B1106" t="s">
        <v>50</v>
      </c>
      <c r="C1106" t="s">
        <v>55</v>
      </c>
      <c r="D1106" t="s">
        <v>51</v>
      </c>
      <c r="E1106" s="1">
        <v>45720.701100157661</v>
      </c>
      <c r="F1106">
        <v>0.4686843888888883</v>
      </c>
      <c r="G1106">
        <v>468.68438888888829</v>
      </c>
      <c r="H1106">
        <v>398.62299999999988</v>
      </c>
      <c r="I1106">
        <v>2.7009516702277221</v>
      </c>
      <c r="J1106">
        <v>6.6526974999999986</v>
      </c>
      <c r="K1106">
        <v>1.4629200615149709E-2</v>
      </c>
      <c r="L1106">
        <v>2651.9182355424991</v>
      </c>
      <c r="M1106">
        <v>3.951276383558501E-2</v>
      </c>
      <c r="N1106">
        <v>38.933384999999987</v>
      </c>
      <c r="O1106">
        <v>8.790706678456452</v>
      </c>
      <c r="P1106">
        <v>2.0719725000000002</v>
      </c>
      <c r="Q1106">
        <v>7.6647119816852522E-4</v>
      </c>
      <c r="R1106">
        <v>80.668903051912466</v>
      </c>
      <c r="S1106">
        <v>38.933384999999987</v>
      </c>
      <c r="T1106">
        <v>8.790706678456452</v>
      </c>
      <c r="U1106">
        <v>2.0719725000000002</v>
      </c>
      <c r="V1106">
        <v>7.6647119816852522E-4</v>
      </c>
      <c r="W1106">
        <v>80.668903051912466</v>
      </c>
      <c r="X1106">
        <v>6.7378234805845734E-3</v>
      </c>
      <c r="Y1106">
        <f>S1106/U1106</f>
        <v>18.790493117065974</v>
      </c>
      <c r="Z1106">
        <f>(((Y1106/13)-1)/(0.0039))+23</f>
        <v>137.21090960682395</v>
      </c>
      <c r="AA1106" t="s">
        <v>53</v>
      </c>
      <c r="AB1106">
        <v>60</v>
      </c>
      <c r="AC1106">
        <v>3.738517578080518</v>
      </c>
      <c r="AD1106" t="s">
        <v>52</v>
      </c>
      <c r="AE1106">
        <v>0</v>
      </c>
      <c r="AF1106">
        <v>0</v>
      </c>
      <c r="AG1106" t="s">
        <v>53</v>
      </c>
      <c r="AH1106">
        <v>5</v>
      </c>
      <c r="AI1106">
        <v>0.31152750513436361</v>
      </c>
      <c r="AJ1106">
        <v>3.738517578080518</v>
      </c>
      <c r="AK1106">
        <v>6.8219018987291033E-2</v>
      </c>
      <c r="AL1106">
        <v>68.219018987291037</v>
      </c>
      <c r="AM1106">
        <v>0.54707880309091939</v>
      </c>
      <c r="AN1106">
        <v>0.80194469403442792</v>
      </c>
      <c r="AO1106">
        <v>1860.861942202861</v>
      </c>
      <c r="AP1106">
        <f>AO1106*(AN1106/100)</f>
        <v>14.923083608801846</v>
      </c>
      <c r="AQ1106">
        <v>1.8608617871388241E-3</v>
      </c>
      <c r="AR1106">
        <v>23.470448425183498</v>
      </c>
      <c r="AS1106">
        <v>0.376440031623692</v>
      </c>
      <c r="AT1106">
        <v>2.27775737174007E-5</v>
      </c>
      <c r="AU1106">
        <v>25.724405101553049</v>
      </c>
      <c r="AV1106" t="str">
        <f>VLOOKUP(_xlfn.CONCAT(B1106:C1106),Sheet2!C:G,5,0)</f>
        <v>10.0, 72.0</v>
      </c>
      <c r="AW1106">
        <f>ROUND(H1106,-2)</f>
        <v>400</v>
      </c>
      <c r="AX1106">
        <f>VLOOKUP(_xlfn.CONCAT(B1106:C1106),Sheet2!C:G,4,0)</f>
        <v>2.2619467105846509E-3</v>
      </c>
      <c r="AY1106">
        <f>(AJ1106*0.000001)/(VLOOKUP(_xlfn.CONCAT(B1106:C1106),Sheet2!$C:$G,4,0)*VLOOKUP(AA1106,Sheet3!$A$1:$B$5,2,0)*SQRT(8*1.380649E-23*Sheet3!$D$2/(PI()*VLOOKUP(AA1106,Sheet3!$A$1:$B$5,2,0))))</f>
        <v>2.4908223215601082E+19</v>
      </c>
      <c r="AZ1106" t="str">
        <f>VLOOKUP(_xlfn.CONCAT(B1106:C1106),Sheet2!C:H,6,0)</f>
        <v>+0, +1</v>
      </c>
      <c r="BA1106">
        <f>VLOOKUP(_xlfn.CONCAT(B1106:C1106),Sheet2!C:G,2,0)</f>
        <v>10</v>
      </c>
      <c r="BB1106">
        <f>VLOOKUP(_xlfn.CONCAT(B1106:C1106),Sheet2!C:G,3,0)</f>
        <v>72</v>
      </c>
    </row>
    <row r="1107" spans="1:54" x14ac:dyDescent="0.25">
      <c r="A1107" t="s">
        <v>58</v>
      </c>
      <c r="B1107" t="s">
        <v>50</v>
      </c>
      <c r="C1107" t="s">
        <v>55</v>
      </c>
      <c r="D1107" t="s">
        <v>51</v>
      </c>
      <c r="E1107" s="1">
        <v>45720.701500850453</v>
      </c>
      <c r="F1107">
        <v>0.46755982222222148</v>
      </c>
      <c r="G1107">
        <v>467.5598222222215</v>
      </c>
      <c r="H1107">
        <v>399.73087500000003</v>
      </c>
      <c r="I1107">
        <v>1.15208218069018</v>
      </c>
      <c r="J1107">
        <v>6.640231250000002</v>
      </c>
      <c r="K1107">
        <v>2.0178496923956971E-2</v>
      </c>
      <c r="L1107">
        <v>2654.3054477648452</v>
      </c>
      <c r="M1107">
        <v>2.3247286739202431E-2</v>
      </c>
      <c r="N1107">
        <v>37.910369999999993</v>
      </c>
      <c r="O1107">
        <v>10.57609788680297</v>
      </c>
      <c r="P1107">
        <v>2.0667762500000002</v>
      </c>
      <c r="Q1107">
        <v>6.7398349734509085E-4</v>
      </c>
      <c r="R1107">
        <v>78.352252344712483</v>
      </c>
      <c r="S1107">
        <v>37.910369999999993</v>
      </c>
      <c r="T1107">
        <v>10.57609788680297</v>
      </c>
      <c r="U1107">
        <v>2.0667762500000002</v>
      </c>
      <c r="V1107">
        <v>6.7398349734509085E-4</v>
      </c>
      <c r="W1107">
        <v>78.352252344712483</v>
      </c>
      <c r="X1107">
        <v>7.1281154420114899E-3</v>
      </c>
      <c r="Y1107">
        <f>S1107/U1107</f>
        <v>18.342754809573599</v>
      </c>
      <c r="Z1107">
        <f>(((Y1107/13)-1)/(0.0039))+23</f>
        <v>128.37977928153055</v>
      </c>
      <c r="AA1107" t="s">
        <v>53</v>
      </c>
      <c r="AB1107">
        <v>60</v>
      </c>
      <c r="AC1107">
        <v>3.7384799725582818</v>
      </c>
      <c r="AD1107" t="s">
        <v>52</v>
      </c>
      <c r="AE1107">
        <v>0</v>
      </c>
      <c r="AF1107">
        <v>0</v>
      </c>
      <c r="AG1107" t="s">
        <v>53</v>
      </c>
      <c r="AH1107">
        <v>5</v>
      </c>
      <c r="AI1107">
        <v>0.31151830455999158</v>
      </c>
      <c r="AJ1107">
        <v>3.7384799725582818</v>
      </c>
      <c r="AK1107">
        <v>6.8056998692132359E-2</v>
      </c>
      <c r="AL1107">
        <v>68.056998692132353</v>
      </c>
      <c r="AM1107">
        <v>0.54689618780694549</v>
      </c>
      <c r="AN1107">
        <v>0.80358552142583506</v>
      </c>
      <c r="AO1107">
        <v>1856.4610657082601</v>
      </c>
      <c r="AP1107">
        <f>AO1107*(AN1107/100)</f>
        <v>14.918252334939336</v>
      </c>
      <c r="AQ1107">
        <v>1.8564609110139571E-3</v>
      </c>
      <c r="AR1107">
        <v>23.33832230194264</v>
      </c>
      <c r="AS1107">
        <v>0.37508675792421542</v>
      </c>
      <c r="AT1107">
        <v>2.2669151304007612E-5</v>
      </c>
      <c r="AU1107">
        <v>25.64022868937041</v>
      </c>
      <c r="AV1107" t="str">
        <f>VLOOKUP(_xlfn.CONCAT(B1107:C1107),Sheet2!C:G,5,0)</f>
        <v>10.0, 72.0</v>
      </c>
      <c r="AW1107">
        <f>ROUND(H1107,-2)</f>
        <v>400</v>
      </c>
      <c r="AX1107">
        <f>VLOOKUP(_xlfn.CONCAT(B1107:C1107),Sheet2!C:G,4,0)</f>
        <v>2.2619467105846509E-3</v>
      </c>
      <c r="AY1107">
        <f>(AJ1107*0.000001)/(VLOOKUP(_xlfn.CONCAT(B1107:C1107),Sheet2!$C:$G,4,0)*VLOOKUP(AA1107,Sheet3!$A$1:$B$5,2,0)*SQRT(8*1.380649E-23*Sheet3!$D$2/(PI()*VLOOKUP(AA1107,Sheet3!$A$1:$B$5,2,0))))</f>
        <v>2.4907972665290047E+19</v>
      </c>
      <c r="AZ1107" t="str">
        <f>VLOOKUP(_xlfn.CONCAT(B1107:C1107),Sheet2!C:H,6,0)</f>
        <v>+0, +1</v>
      </c>
      <c r="BA1107">
        <f>VLOOKUP(_xlfn.CONCAT(B1107:C1107),Sheet2!C:G,2,0)</f>
        <v>10</v>
      </c>
      <c r="BB1107">
        <f>VLOOKUP(_xlfn.CONCAT(B1107:C1107),Sheet2!C:G,3,0)</f>
        <v>72</v>
      </c>
    </row>
    <row r="1108" spans="1:54" x14ac:dyDescent="0.25">
      <c r="A1108" t="s">
        <v>58</v>
      </c>
      <c r="B1108" t="s">
        <v>50</v>
      </c>
      <c r="C1108" t="s">
        <v>55</v>
      </c>
      <c r="D1108" t="s">
        <v>51</v>
      </c>
      <c r="E1108" s="1">
        <v>45720.701928857881</v>
      </c>
      <c r="F1108">
        <v>0.47278350833333288</v>
      </c>
      <c r="G1108">
        <v>472.78350833333292</v>
      </c>
      <c r="H1108">
        <v>399.15</v>
      </c>
      <c r="I1108">
        <v>1.40141176806805</v>
      </c>
      <c r="J1108">
        <v>6.6122925000000006</v>
      </c>
      <c r="K1108">
        <v>1.4686185645395391E-2</v>
      </c>
      <c r="L1108">
        <v>2639.296551375</v>
      </c>
      <c r="M1108">
        <v>2.058139339148916E-2</v>
      </c>
      <c r="N1108">
        <v>35.215020000000003</v>
      </c>
      <c r="O1108">
        <v>14.46762578602506</v>
      </c>
      <c r="P1108">
        <v>2.0860112499999999</v>
      </c>
      <c r="Q1108">
        <v>7.3946395867739983E-4</v>
      </c>
      <c r="R1108">
        <v>73.458927888974998</v>
      </c>
      <c r="S1108">
        <v>35.215020000000003</v>
      </c>
      <c r="T1108">
        <v>14.46762578602506</v>
      </c>
      <c r="U1108">
        <v>2.0860112499999999</v>
      </c>
      <c r="V1108">
        <v>7.3946395867739983E-4</v>
      </c>
      <c r="W1108">
        <v>73.458927888974998</v>
      </c>
      <c r="X1108">
        <v>1.069828783639732E-2</v>
      </c>
      <c r="Y1108">
        <f>S1108/U1108</f>
        <v>16.881510106908582</v>
      </c>
      <c r="Z1108">
        <f>(((Y1108/13)-1)/(0.0039))+23</f>
        <v>99.558384751648575</v>
      </c>
      <c r="AA1108" t="s">
        <v>53</v>
      </c>
      <c r="AB1108">
        <v>60</v>
      </c>
      <c r="AC1108">
        <v>3.7385621205437469</v>
      </c>
      <c r="AD1108" t="s">
        <v>52</v>
      </c>
      <c r="AE1108">
        <v>0</v>
      </c>
      <c r="AF1108">
        <v>0</v>
      </c>
      <c r="AG1108" t="s">
        <v>53</v>
      </c>
      <c r="AH1108">
        <v>5</v>
      </c>
      <c r="AI1108">
        <v>0.311527140032206</v>
      </c>
      <c r="AJ1108">
        <v>3.7385621205437469</v>
      </c>
      <c r="AK1108">
        <v>6.8809593616581843E-2</v>
      </c>
      <c r="AL1108">
        <v>68.80959361658185</v>
      </c>
      <c r="AM1108">
        <v>0.54774760337158035</v>
      </c>
      <c r="AN1108">
        <v>0.7960337717204351</v>
      </c>
      <c r="AO1108">
        <v>1876.949131607457</v>
      </c>
      <c r="AP1108">
        <f>AO1108*(AN1108/100)</f>
        <v>14.941148965608793</v>
      </c>
      <c r="AQ1108">
        <v>1.876948975204934E-3</v>
      </c>
      <c r="AR1108">
        <v>23.992483156812899</v>
      </c>
      <c r="AS1108">
        <v>0.3819765372051358</v>
      </c>
      <c r="AT1108">
        <v>2.3342786794508391E-5</v>
      </c>
      <c r="AU1108">
        <v>26.07118687770571</v>
      </c>
      <c r="AV1108" t="str">
        <f>VLOOKUP(_xlfn.CONCAT(B1108:C1108),Sheet2!C:G,5,0)</f>
        <v>10.0, 72.0</v>
      </c>
      <c r="AW1108">
        <f>ROUND(H1108,-2)</f>
        <v>400</v>
      </c>
      <c r="AX1108">
        <f>VLOOKUP(_xlfn.CONCAT(B1108:C1108),Sheet2!C:G,4,0)</f>
        <v>2.2619467105846509E-3</v>
      </c>
      <c r="AY1108">
        <f>(AJ1108*0.000001)/(VLOOKUP(_xlfn.CONCAT(B1108:C1108),Sheet2!$C:$G,4,0)*VLOOKUP(AA1108,Sheet3!$A$1:$B$5,2,0)*SQRT(8*1.380649E-23*Sheet3!$D$2/(PI()*VLOOKUP(AA1108,Sheet3!$A$1:$B$5,2,0))))</f>
        <v>2.4908519983930642E+19</v>
      </c>
      <c r="AZ1108" t="str">
        <f>VLOOKUP(_xlfn.CONCAT(B1108:C1108),Sheet2!C:H,6,0)</f>
        <v>+0, +1</v>
      </c>
      <c r="BA1108">
        <f>VLOOKUP(_xlfn.CONCAT(B1108:C1108),Sheet2!C:G,2,0)</f>
        <v>10</v>
      </c>
      <c r="BB1108">
        <f>VLOOKUP(_xlfn.CONCAT(B1108:C1108),Sheet2!C:G,3,0)</f>
        <v>72</v>
      </c>
    </row>
    <row r="1109" spans="1:54" x14ac:dyDescent="0.25">
      <c r="A1109" t="s">
        <v>58</v>
      </c>
      <c r="B1109" t="s">
        <v>50</v>
      </c>
      <c r="C1109" t="s">
        <v>55</v>
      </c>
      <c r="D1109" t="s">
        <v>51</v>
      </c>
      <c r="E1109" s="1">
        <v>45720.702361147793</v>
      </c>
      <c r="F1109">
        <v>0.56563738194444468</v>
      </c>
      <c r="G1109">
        <v>565.63738194444466</v>
      </c>
      <c r="H1109">
        <v>499.91737499999999</v>
      </c>
      <c r="I1109">
        <v>0.4204540240715483</v>
      </c>
      <c r="J1109">
        <v>6.9178249999999988</v>
      </c>
      <c r="K1109">
        <v>2.051683578645503E-2</v>
      </c>
      <c r="L1109">
        <v>3458.3409147093748</v>
      </c>
      <c r="M1109">
        <v>8.6263861676301665E-3</v>
      </c>
      <c r="N1109">
        <v>38.369680000000002</v>
      </c>
      <c r="O1109">
        <v>10.707937519662959</v>
      </c>
      <c r="P1109">
        <v>4.0520862500000003</v>
      </c>
      <c r="Q1109">
        <v>8.6020245685047012</v>
      </c>
      <c r="R1109">
        <v>155.4772527449</v>
      </c>
      <c r="S1109">
        <v>38.369680000000002</v>
      </c>
      <c r="T1109">
        <v>10.707937519662959</v>
      </c>
      <c r="U1109">
        <v>4.0520862500000003</v>
      </c>
      <c r="V1109">
        <v>8.6020245685047012</v>
      </c>
      <c r="W1109">
        <v>155.4772527449</v>
      </c>
      <c r="X1109">
        <v>92.109941622154039</v>
      </c>
      <c r="Y1109">
        <f>S1109/U1109</f>
        <v>9.4691172972934616</v>
      </c>
      <c r="AA1109" t="s">
        <v>53</v>
      </c>
      <c r="AB1109">
        <v>60</v>
      </c>
      <c r="AC1109">
        <v>3.7384000151857628</v>
      </c>
      <c r="AD1109" t="s">
        <v>52</v>
      </c>
      <c r="AE1109">
        <v>0</v>
      </c>
      <c r="AF1109">
        <v>0</v>
      </c>
      <c r="AG1109" t="s">
        <v>53</v>
      </c>
      <c r="AH1109">
        <v>5</v>
      </c>
      <c r="AI1109">
        <v>0.31152341599019823</v>
      </c>
      <c r="AJ1109">
        <v>3.7384000151857628</v>
      </c>
      <c r="AK1109">
        <v>8.2187379438465422E-2</v>
      </c>
      <c r="AL1109">
        <v>82.187379438465427</v>
      </c>
      <c r="AM1109">
        <v>0.56418487485497382</v>
      </c>
      <c r="AN1109">
        <v>0.68646169121061351</v>
      </c>
      <c r="AO1109">
        <v>2241.958010238448</v>
      </c>
      <c r="AP1109">
        <f>AO1109*(AN1109/100)</f>
        <v>15.39018287331467</v>
      </c>
      <c r="AQ1109">
        <v>2.2419578234145771E-3</v>
      </c>
      <c r="AR1109">
        <v>26.12321940598942</v>
      </c>
      <c r="AS1109">
        <v>0.35865178746602833</v>
      </c>
      <c r="AT1109">
        <v>2.4999318388772631E-5</v>
      </c>
      <c r="AU1109">
        <v>23.76497328210111</v>
      </c>
      <c r="AV1109" t="str">
        <f>VLOOKUP(_xlfn.CONCAT(B1109:C1109),Sheet2!C:G,5,0)</f>
        <v>10.0, 72.0</v>
      </c>
      <c r="AW1109">
        <f>ROUND(H1109,-2)</f>
        <v>500</v>
      </c>
      <c r="AX1109">
        <f>VLOOKUP(_xlfn.CONCAT(B1109:C1109),Sheet2!C:G,4,0)</f>
        <v>2.2619467105846509E-3</v>
      </c>
      <c r="AY1109">
        <f>(AJ1109*0.000001)/(VLOOKUP(_xlfn.CONCAT(B1109:C1109),Sheet2!$C:$G,4,0)*VLOOKUP(AA1109,Sheet3!$A$1:$B$5,2,0)*SQRT(8*1.380649E-23*Sheet3!$D$2/(PI()*VLOOKUP(AA1109,Sheet3!$A$1:$B$5,2,0))))</f>
        <v>2.4907439941813203E+19</v>
      </c>
      <c r="AZ1109" t="str">
        <f>VLOOKUP(_xlfn.CONCAT(B1109:C1109),Sheet2!C:H,6,0)</f>
        <v>+0, +1</v>
      </c>
      <c r="BA1109">
        <f>VLOOKUP(_xlfn.CONCAT(B1109:C1109),Sheet2!C:G,2,0)</f>
        <v>10</v>
      </c>
      <c r="BB1109">
        <f>VLOOKUP(_xlfn.CONCAT(B1109:C1109),Sheet2!C:G,3,0)</f>
        <v>72</v>
      </c>
    </row>
    <row r="1110" spans="1:54" x14ac:dyDescent="0.25">
      <c r="A1110" t="s">
        <v>58</v>
      </c>
      <c r="B1110" t="s">
        <v>50</v>
      </c>
      <c r="C1110" t="s">
        <v>55</v>
      </c>
      <c r="D1110" t="s">
        <v>51</v>
      </c>
      <c r="E1110" s="1">
        <v>45720.702834062467</v>
      </c>
      <c r="F1110">
        <v>0.56413053749999964</v>
      </c>
      <c r="G1110">
        <v>564.1305374999996</v>
      </c>
      <c r="H1110">
        <v>500.10000000000008</v>
      </c>
      <c r="I1110">
        <v>5.3466240578678068E-12</v>
      </c>
      <c r="J1110">
        <v>6.8883025</v>
      </c>
      <c r="K1110">
        <v>2.4685475681806131E-2</v>
      </c>
      <c r="L1110">
        <v>3444.84008025</v>
      </c>
      <c r="M1110">
        <v>1.319839581602554E-13</v>
      </c>
      <c r="N1110">
        <v>38.368879999999997</v>
      </c>
      <c r="O1110">
        <v>10.709766925105651</v>
      </c>
      <c r="P1110">
        <v>2.073855</v>
      </c>
      <c r="Q1110">
        <v>7.014913489423023E-4</v>
      </c>
      <c r="R1110">
        <v>79.571493632399992</v>
      </c>
      <c r="S1110">
        <v>38.368879999999997</v>
      </c>
      <c r="T1110">
        <v>10.709766925105651</v>
      </c>
      <c r="U1110">
        <v>2.073855</v>
      </c>
      <c r="V1110">
        <v>7.014913489423023E-4</v>
      </c>
      <c r="W1110">
        <v>79.571493632399992</v>
      </c>
      <c r="X1110">
        <v>7.512808847150017E-3</v>
      </c>
      <c r="Y1110">
        <f>S1110/U1110</f>
        <v>18.501235621583955</v>
      </c>
      <c r="Z1110">
        <f>(((Y1110/13)-1)/(0.0039))+23</f>
        <v>131.50563356181374</v>
      </c>
      <c r="AA1110" t="s">
        <v>53</v>
      </c>
      <c r="AB1110">
        <v>60</v>
      </c>
      <c r="AC1110">
        <v>3.7385555487049098</v>
      </c>
      <c r="AD1110" t="s">
        <v>52</v>
      </c>
      <c r="AE1110">
        <v>0</v>
      </c>
      <c r="AF1110">
        <v>0</v>
      </c>
      <c r="AG1110" t="s">
        <v>53</v>
      </c>
      <c r="AH1110">
        <v>5</v>
      </c>
      <c r="AI1110">
        <v>0.31151720925351872</v>
      </c>
      <c r="AJ1110">
        <v>3.7385555487049098</v>
      </c>
      <c r="AK1110">
        <v>8.1970283032459706E-2</v>
      </c>
      <c r="AL1110">
        <v>81.970283032459704</v>
      </c>
      <c r="AM1110">
        <v>0.56389903153097498</v>
      </c>
      <c r="AN1110">
        <v>0.68793105338879279</v>
      </c>
      <c r="AO1110">
        <v>2235.9428957801852</v>
      </c>
      <c r="AP1110">
        <f>AO1110*(AN1110/100)</f>
        <v>15.381745516112506</v>
      </c>
      <c r="AQ1110">
        <v>2.235942709469022E-3</v>
      </c>
      <c r="AR1110">
        <v>26.08614898045612</v>
      </c>
      <c r="AS1110">
        <v>0.35890943893964322</v>
      </c>
      <c r="AT1110">
        <v>2.5497193552910282E-5</v>
      </c>
      <c r="AU1110">
        <v>23.79509095426889</v>
      </c>
      <c r="AV1110" t="str">
        <f>VLOOKUP(_xlfn.CONCAT(B1110:C1110),Sheet2!C:G,5,0)</f>
        <v>10.0, 72.0</v>
      </c>
      <c r="AW1110">
        <f>ROUND(H1110,-2)</f>
        <v>500</v>
      </c>
      <c r="AX1110">
        <f>VLOOKUP(_xlfn.CONCAT(B1110:C1110),Sheet2!C:G,4,0)</f>
        <v>2.2619467105846509E-3</v>
      </c>
      <c r="AY1110">
        <f>(AJ1110*0.000001)/(VLOOKUP(_xlfn.CONCAT(B1110:C1110),Sheet2!$C:$G,4,0)*VLOOKUP(AA1110,Sheet3!$A$1:$B$5,2,0)*SQRT(8*1.380649E-23*Sheet3!$D$2/(PI()*VLOOKUP(AA1110,Sheet3!$A$1:$B$5,2,0))))</f>
        <v>2.4908476198439395E+19</v>
      </c>
      <c r="AZ1110" t="str">
        <f>VLOOKUP(_xlfn.CONCAT(B1110:C1110),Sheet2!C:H,6,0)</f>
        <v>+0, +1</v>
      </c>
      <c r="BA1110">
        <f>VLOOKUP(_xlfn.CONCAT(B1110:C1110),Sheet2!C:G,2,0)</f>
        <v>10</v>
      </c>
      <c r="BB1110">
        <f>VLOOKUP(_xlfn.CONCAT(B1110:C1110),Sheet2!C:G,3,0)</f>
        <v>72</v>
      </c>
    </row>
    <row r="1111" spans="1:54" x14ac:dyDescent="0.25">
      <c r="A1111" t="s">
        <v>58</v>
      </c>
      <c r="B1111" t="s">
        <v>50</v>
      </c>
      <c r="C1111" t="s">
        <v>55</v>
      </c>
      <c r="D1111" t="s">
        <v>51</v>
      </c>
      <c r="E1111" s="1">
        <v>45720.703291236619</v>
      </c>
      <c r="F1111">
        <v>0.55858328194444429</v>
      </c>
      <c r="G1111">
        <v>558.58328194444425</v>
      </c>
      <c r="H1111">
        <v>500.05737499999998</v>
      </c>
      <c r="I1111">
        <v>0.14781041666301331</v>
      </c>
      <c r="J1111">
        <v>6.87155</v>
      </c>
      <c r="K1111">
        <v>1.5279867241853221E-2</v>
      </c>
      <c r="L1111">
        <v>3436.1692551812498</v>
      </c>
      <c r="M1111">
        <v>2.2585235435738532E-3</v>
      </c>
      <c r="N1111">
        <v>38.368870000000008</v>
      </c>
      <c r="O1111">
        <v>10.71109180815626</v>
      </c>
      <c r="P1111">
        <v>2.06778</v>
      </c>
      <c r="Q1111">
        <v>6.3411562690511808E-4</v>
      </c>
      <c r="R1111">
        <v>79.338382008600036</v>
      </c>
      <c r="S1111">
        <v>38.368870000000008</v>
      </c>
      <c r="T1111">
        <v>10.71109180815626</v>
      </c>
      <c r="U1111">
        <v>2.06778</v>
      </c>
      <c r="V1111">
        <v>6.3411562690511808E-4</v>
      </c>
      <c r="W1111">
        <v>79.338382008600036</v>
      </c>
      <c r="X1111">
        <v>6.79207069676728E-3</v>
      </c>
      <c r="Y1111">
        <f>S1111/U1111</f>
        <v>18.555586184216892</v>
      </c>
      <c r="Z1111">
        <f>(((Y1111/13)-1)/(0.0039))+23</f>
        <v>132.57763676956392</v>
      </c>
      <c r="AA1111" t="s">
        <v>53</v>
      </c>
      <c r="AB1111">
        <v>60</v>
      </c>
      <c r="AC1111">
        <v>3.738506625015789</v>
      </c>
      <c r="AD1111" t="s">
        <v>52</v>
      </c>
      <c r="AE1111">
        <v>0</v>
      </c>
      <c r="AF1111">
        <v>0</v>
      </c>
      <c r="AG1111" t="s">
        <v>53</v>
      </c>
      <c r="AH1111">
        <v>5</v>
      </c>
      <c r="AI1111">
        <v>0.31153057199248768</v>
      </c>
      <c r="AJ1111">
        <v>3.738506625015789</v>
      </c>
      <c r="AK1111">
        <v>8.1171070314288385E-2</v>
      </c>
      <c r="AL1111">
        <v>81.171070314288386</v>
      </c>
      <c r="AM1111">
        <v>0.56285201354701653</v>
      </c>
      <c r="AN1111">
        <v>0.69341455196746216</v>
      </c>
      <c r="AO1111">
        <v>2214.1713606915632</v>
      </c>
      <c r="AP1111">
        <f>AO1111*(AN1111/100)</f>
        <v>15.353386420531265</v>
      </c>
      <c r="AQ1111">
        <v>2.2141711761841962E-3</v>
      </c>
      <c r="AR1111">
        <v>25.644831341213219</v>
      </c>
      <c r="AS1111">
        <v>0.35564998469496989</v>
      </c>
      <c r="AT1111">
        <v>2.5066073739600289E-5</v>
      </c>
      <c r="AU1111">
        <v>23.62254716990266</v>
      </c>
      <c r="AV1111" t="str">
        <f>VLOOKUP(_xlfn.CONCAT(B1111:C1111),Sheet2!C:G,5,0)</f>
        <v>10.0, 72.0</v>
      </c>
      <c r="AW1111">
        <f>ROUND(H1111,-2)</f>
        <v>500</v>
      </c>
      <c r="AX1111">
        <f>VLOOKUP(_xlfn.CONCAT(B1111:C1111),Sheet2!C:G,4,0)</f>
        <v>2.2619467105846509E-3</v>
      </c>
      <c r="AY1111">
        <f>(AJ1111*0.000001)/(VLOOKUP(_xlfn.CONCAT(B1111:C1111),Sheet2!$C:$G,4,0)*VLOOKUP(AA1111,Sheet3!$A$1:$B$5,2,0)*SQRT(8*1.380649E-23*Sheet3!$D$2/(PI()*VLOOKUP(AA1111,Sheet3!$A$1:$B$5,2,0))))</f>
        <v>2.4908150239782334E+19</v>
      </c>
      <c r="AZ1111" t="str">
        <f>VLOOKUP(_xlfn.CONCAT(B1111:C1111),Sheet2!C:H,6,0)</f>
        <v>+0, +1</v>
      </c>
      <c r="BA1111">
        <f>VLOOKUP(_xlfn.CONCAT(B1111:C1111),Sheet2!C:G,2,0)</f>
        <v>10</v>
      </c>
      <c r="BB1111">
        <f>VLOOKUP(_xlfn.CONCAT(B1111:C1111),Sheet2!C:G,3,0)</f>
        <v>72</v>
      </c>
    </row>
    <row r="1112" spans="1:54" x14ac:dyDescent="0.25">
      <c r="A1112" t="s">
        <v>58</v>
      </c>
      <c r="B1112" t="s">
        <v>50</v>
      </c>
      <c r="C1112" t="s">
        <v>55</v>
      </c>
      <c r="D1112" t="s">
        <v>51</v>
      </c>
      <c r="E1112" s="1">
        <v>45720.703707901623</v>
      </c>
      <c r="F1112">
        <v>0.31120111944444417</v>
      </c>
      <c r="G1112">
        <v>311.2011194444442</v>
      </c>
      <c r="H1112">
        <v>199.97287499999999</v>
      </c>
      <c r="I1112">
        <v>0.1351834960229821</v>
      </c>
      <c r="J1112">
        <v>6.9264699999999992</v>
      </c>
      <c r="K1112">
        <v>2.7219298535523639E-2</v>
      </c>
      <c r="L1112">
        <v>1385.1061195012501</v>
      </c>
      <c r="M1112">
        <v>3.6795999353253219E-3</v>
      </c>
      <c r="N1112">
        <v>36.789095000000003</v>
      </c>
      <c r="O1112">
        <v>12.831729017086269</v>
      </c>
      <c r="P1112">
        <v>2.0621187499999998</v>
      </c>
      <c r="Q1112">
        <v>6.8391015775463827E-4</v>
      </c>
      <c r="R1112">
        <v>75.863482595031243</v>
      </c>
      <c r="S1112">
        <v>36.789095000000003</v>
      </c>
      <c r="T1112">
        <v>12.831729017086269</v>
      </c>
      <c r="U1112">
        <v>2.0621187499999998</v>
      </c>
      <c r="V1112">
        <v>6.8391015775463827E-4</v>
      </c>
      <c r="W1112">
        <v>75.863482595031243</v>
      </c>
      <c r="X1112">
        <v>8.7757498163402378E-3</v>
      </c>
      <c r="Y1112">
        <f>S1112/U1112</f>
        <v>17.840434747029001</v>
      </c>
      <c r="Z1112">
        <f>(((Y1112/13)-1)/(0.0039))+23</f>
        <v>118.47208574021695</v>
      </c>
      <c r="AA1112" t="s">
        <v>53</v>
      </c>
      <c r="AB1112">
        <v>70</v>
      </c>
      <c r="AC1112">
        <v>4.3615881417011586</v>
      </c>
      <c r="AD1112" t="s">
        <v>52</v>
      </c>
      <c r="AE1112">
        <v>0</v>
      </c>
      <c r="AF1112">
        <v>0</v>
      </c>
      <c r="AG1112" t="s">
        <v>53</v>
      </c>
      <c r="AH1112">
        <v>5</v>
      </c>
      <c r="AI1112">
        <v>0.31153195938068662</v>
      </c>
      <c r="AJ1112">
        <v>4.3615881417011586</v>
      </c>
      <c r="AK1112">
        <v>4.5529847634232477E-2</v>
      </c>
      <c r="AL1112">
        <v>45.529847634232468</v>
      </c>
      <c r="AM1112">
        <v>0.52530311463068269</v>
      </c>
      <c r="AN1112">
        <v>1.153755485524014</v>
      </c>
      <c r="AO1112">
        <v>1064.534288680733</v>
      </c>
      <c r="AP1112">
        <f>AO1112*(AN1112/100)</f>
        <v>12.282122750937999</v>
      </c>
      <c r="AQ1112">
        <v>1.064534212645029E-3</v>
      </c>
      <c r="AR1112">
        <v>17.15673711456914</v>
      </c>
      <c r="AS1112">
        <v>0.39589359119255191</v>
      </c>
      <c r="AT1112">
        <v>1.6265841422435831E-5</v>
      </c>
      <c r="AU1112">
        <v>32.871017601616607</v>
      </c>
      <c r="AV1112" t="str">
        <f>VLOOKUP(_xlfn.CONCAT(B1112:C1112),Sheet2!C:G,5,0)</f>
        <v>10.0, 72.0</v>
      </c>
      <c r="AW1112">
        <f>ROUND(H1112,-2)</f>
        <v>200</v>
      </c>
      <c r="AX1112">
        <f>VLOOKUP(_xlfn.CONCAT(B1112:C1112),Sheet2!C:G,4,0)</f>
        <v>2.2619467105846509E-3</v>
      </c>
      <c r="AY1112">
        <f>(AJ1112*0.000001)/(VLOOKUP(_xlfn.CONCAT(B1112:C1112),Sheet2!$C:$G,4,0)*VLOOKUP(AA1112,Sheet3!$A$1:$B$5,2,0)*SQRT(8*1.380649E-23*Sheet3!$D$2/(PI()*VLOOKUP(AA1112,Sheet3!$A$1:$B$5,2,0))))</f>
        <v>2.9059489152861053E+19</v>
      </c>
      <c r="AZ1112" t="str">
        <f>VLOOKUP(_xlfn.CONCAT(B1112:C1112),Sheet2!C:H,6,0)</f>
        <v>+0, +1</v>
      </c>
      <c r="BA1112">
        <f>VLOOKUP(_xlfn.CONCAT(B1112:C1112),Sheet2!C:G,2,0)</f>
        <v>10</v>
      </c>
      <c r="BB1112">
        <f>VLOOKUP(_xlfn.CONCAT(B1112:C1112),Sheet2!C:G,3,0)</f>
        <v>72</v>
      </c>
    </row>
    <row r="1113" spans="1:54" x14ac:dyDescent="0.25">
      <c r="A1113" t="s">
        <v>58</v>
      </c>
      <c r="B1113" t="s">
        <v>50</v>
      </c>
      <c r="C1113" t="s">
        <v>55</v>
      </c>
      <c r="D1113" t="s">
        <v>51</v>
      </c>
      <c r="E1113" s="1">
        <v>45720.704126186953</v>
      </c>
      <c r="F1113">
        <v>0.31531496944444498</v>
      </c>
      <c r="G1113">
        <v>315.31496944444501</v>
      </c>
      <c r="H1113">
        <v>199.82262499999999</v>
      </c>
      <c r="I1113">
        <v>0.31563450508618379</v>
      </c>
      <c r="J1113">
        <v>6.9887487500000001</v>
      </c>
      <c r="K1113">
        <v>1.531890856546388E-2</v>
      </c>
      <c r="L1113">
        <v>1396.510120690469</v>
      </c>
      <c r="M1113">
        <v>4.835176123520692E-3</v>
      </c>
      <c r="N1113">
        <v>42.028035000000003</v>
      </c>
      <c r="O1113">
        <v>1.71243702094283E-3</v>
      </c>
      <c r="P1113">
        <v>3.9783849999999989</v>
      </c>
      <c r="Q1113">
        <v>8.5016249423331072</v>
      </c>
      <c r="R1113">
        <v>167.20370402347501</v>
      </c>
      <c r="S1113">
        <v>42.028035000000003</v>
      </c>
      <c r="T1113">
        <v>1.71243702094283E-3</v>
      </c>
      <c r="U1113">
        <v>3.9783849999999989</v>
      </c>
      <c r="V1113">
        <v>8.5016249423331072</v>
      </c>
      <c r="W1113">
        <v>167.20370402347501</v>
      </c>
      <c r="X1113">
        <v>1.455849728942217E-2</v>
      </c>
      <c r="Y1113">
        <f>S1113/U1113</f>
        <v>10.564094475522106</v>
      </c>
      <c r="AA1113" t="s">
        <v>53</v>
      </c>
      <c r="AB1113">
        <v>70</v>
      </c>
      <c r="AC1113">
        <v>4.3616290331428127</v>
      </c>
      <c r="AD1113" t="s">
        <v>52</v>
      </c>
      <c r="AE1113">
        <v>0</v>
      </c>
      <c r="AF1113">
        <v>0</v>
      </c>
      <c r="AG1113" t="s">
        <v>53</v>
      </c>
      <c r="AH1113">
        <v>5</v>
      </c>
      <c r="AI1113">
        <v>0.3115229048471776</v>
      </c>
      <c r="AJ1113">
        <v>4.3616290331428127</v>
      </c>
      <c r="AK1113">
        <v>4.6122544546736741E-2</v>
      </c>
      <c r="AL1113">
        <v>46.122544546736741</v>
      </c>
      <c r="AM1113">
        <v>0.5257707408999166</v>
      </c>
      <c r="AN1113">
        <v>1.1399430496883021</v>
      </c>
      <c r="AO1113">
        <v>1078.3820369677171</v>
      </c>
      <c r="AP1113">
        <f>AO1113*(AN1113/100)</f>
        <v>12.292941079500627</v>
      </c>
      <c r="AQ1113">
        <v>1.0783819599458799E-3</v>
      </c>
      <c r="AR1113">
        <v>17.462391062974881</v>
      </c>
      <c r="AS1113">
        <v>0.39812262646354662</v>
      </c>
      <c r="AT1113">
        <v>1.5595183545555371E-5</v>
      </c>
      <c r="AU1113">
        <v>33.027003430474693</v>
      </c>
      <c r="AV1113" t="str">
        <f>VLOOKUP(_xlfn.CONCAT(B1113:C1113),Sheet2!C:G,5,0)</f>
        <v>10.0, 72.0</v>
      </c>
      <c r="AW1113">
        <f>ROUND(H1113,-2)</f>
        <v>200</v>
      </c>
      <c r="AX1113">
        <f>VLOOKUP(_xlfn.CONCAT(B1113:C1113),Sheet2!C:G,4,0)</f>
        <v>2.2619467105846509E-3</v>
      </c>
      <c r="AY1113">
        <f>(AJ1113*0.000001)/(VLOOKUP(_xlfn.CONCAT(B1113:C1113),Sheet2!$C:$G,4,0)*VLOOKUP(AA1113,Sheet3!$A$1:$B$5,2,0)*SQRT(8*1.380649E-23*Sheet3!$D$2/(PI()*VLOOKUP(AA1113,Sheet3!$A$1:$B$5,2,0))))</f>
        <v>2.9059761595917709E+19</v>
      </c>
      <c r="AZ1113" t="str">
        <f>VLOOKUP(_xlfn.CONCAT(B1113:C1113),Sheet2!C:H,6,0)</f>
        <v>+0, +1</v>
      </c>
      <c r="BA1113">
        <f>VLOOKUP(_xlfn.CONCAT(B1113:C1113),Sheet2!C:G,2,0)</f>
        <v>10</v>
      </c>
      <c r="BB1113">
        <f>VLOOKUP(_xlfn.CONCAT(B1113:C1113),Sheet2!C:G,3,0)</f>
        <v>72</v>
      </c>
    </row>
    <row r="1114" spans="1:54" x14ac:dyDescent="0.25">
      <c r="A1114" t="s">
        <v>58</v>
      </c>
      <c r="B1114" t="s">
        <v>50</v>
      </c>
      <c r="C1114" t="s">
        <v>55</v>
      </c>
      <c r="D1114" t="s">
        <v>51</v>
      </c>
      <c r="E1114" s="1">
        <v>45720.704695281907</v>
      </c>
      <c r="F1114">
        <v>0.31408090555555562</v>
      </c>
      <c r="G1114">
        <v>314.08090555555549</v>
      </c>
      <c r="H1114">
        <v>199.492875</v>
      </c>
      <c r="I1114">
        <v>0.43565925114001591</v>
      </c>
      <c r="J1114">
        <v>7.0083262499999996</v>
      </c>
      <c r="K1114">
        <v>1.8549661003416672E-2</v>
      </c>
      <c r="L1114">
        <v>1398.1111525504689</v>
      </c>
      <c r="M1114">
        <v>8.0813314216496637E-3</v>
      </c>
      <c r="N1114">
        <v>38.832635000000003</v>
      </c>
      <c r="O1114">
        <v>10.845573523243729</v>
      </c>
      <c r="P1114">
        <v>3.9739524999999989</v>
      </c>
      <c r="Q1114">
        <v>8.5035092073091842</v>
      </c>
      <c r="R1114">
        <v>154.31904693983751</v>
      </c>
      <c r="S1114">
        <v>38.832635000000003</v>
      </c>
      <c r="T1114">
        <v>10.845573523243729</v>
      </c>
      <c r="U1114">
        <v>3.9739524999999989</v>
      </c>
      <c r="V1114">
        <v>8.5035092073091842</v>
      </c>
      <c r="W1114">
        <v>154.31904693983751</v>
      </c>
      <c r="X1114">
        <v>92.225434313451728</v>
      </c>
      <c r="Y1114">
        <f>S1114/U1114</f>
        <v>9.7717914343465395</v>
      </c>
      <c r="AA1114" t="s">
        <v>53</v>
      </c>
      <c r="AB1114">
        <v>70</v>
      </c>
      <c r="AC1114">
        <v>4.3615257092322066</v>
      </c>
      <c r="AD1114" t="s">
        <v>52</v>
      </c>
      <c r="AE1114">
        <v>0</v>
      </c>
      <c r="AF1114">
        <v>0</v>
      </c>
      <c r="AG1114" t="s">
        <v>53</v>
      </c>
      <c r="AH1114">
        <v>5</v>
      </c>
      <c r="AI1114">
        <v>0.31154123297549019</v>
      </c>
      <c r="AJ1114">
        <v>4.3615257092322066</v>
      </c>
      <c r="AK1114">
        <v>4.5944748599685281E-2</v>
      </c>
      <c r="AL1114">
        <v>45.944748599685283</v>
      </c>
      <c r="AM1114">
        <v>0.52562987214714707</v>
      </c>
      <c r="AN1114">
        <v>1.1440477707842931</v>
      </c>
      <c r="AO1114">
        <v>1074.250473540897</v>
      </c>
      <c r="AP1114">
        <f>AO1114*(AN1114/100)</f>
        <v>12.289938595184346</v>
      </c>
      <c r="AQ1114">
        <v>1.0742503968078189E-3</v>
      </c>
      <c r="AR1114">
        <v>17.308587444426269</v>
      </c>
      <c r="AS1114">
        <v>0.39603701762441751</v>
      </c>
      <c r="AT1114">
        <v>1.5588029284890678E-5</v>
      </c>
      <c r="AU1114">
        <v>32.86201423675918</v>
      </c>
      <c r="AV1114" t="str">
        <f>VLOOKUP(_xlfn.CONCAT(B1114:C1114),Sheet2!C:G,5,0)</f>
        <v>10.0, 72.0</v>
      </c>
      <c r="AW1114">
        <f>ROUND(H1114,-2)</f>
        <v>200</v>
      </c>
      <c r="AX1114">
        <f>VLOOKUP(_xlfn.CONCAT(B1114:C1114),Sheet2!C:G,4,0)</f>
        <v>2.2619467105846509E-3</v>
      </c>
      <c r="AY1114">
        <f>(AJ1114*0.000001)/(VLOOKUP(_xlfn.CONCAT(B1114:C1114),Sheet2!$C:$G,4,0)*VLOOKUP(AA1114,Sheet3!$A$1:$B$5,2,0)*SQRT(8*1.380649E-23*Sheet3!$D$2/(PI()*VLOOKUP(AA1114,Sheet3!$A$1:$B$5,2,0))))</f>
        <v>2.9059073190694207E+19</v>
      </c>
      <c r="AZ1114" t="str">
        <f>VLOOKUP(_xlfn.CONCAT(B1114:C1114),Sheet2!C:H,6,0)</f>
        <v>+0, +1</v>
      </c>
      <c r="BA1114">
        <f>VLOOKUP(_xlfn.CONCAT(B1114:C1114),Sheet2!C:G,2,0)</f>
        <v>10</v>
      </c>
      <c r="BB1114">
        <f>VLOOKUP(_xlfn.CONCAT(B1114:C1114),Sheet2!C:G,3,0)</f>
        <v>72</v>
      </c>
    </row>
    <row r="1115" spans="1:54" x14ac:dyDescent="0.25">
      <c r="A1115" t="s">
        <v>58</v>
      </c>
      <c r="B1115" t="s">
        <v>50</v>
      </c>
      <c r="C1115" t="s">
        <v>55</v>
      </c>
      <c r="D1115" t="s">
        <v>51</v>
      </c>
      <c r="E1115" s="1">
        <v>45720.70516240962</v>
      </c>
      <c r="F1115">
        <v>0.44846902777777758</v>
      </c>
      <c r="G1115">
        <v>448.46902777777763</v>
      </c>
      <c r="H1115">
        <v>300.00387499999999</v>
      </c>
      <c r="I1115">
        <v>1.9311928003287949E-2</v>
      </c>
      <c r="J1115">
        <v>7.5781850000000004</v>
      </c>
      <c r="K1115">
        <v>9.3867413750487027E-3</v>
      </c>
      <c r="L1115">
        <v>2273.4848654668749</v>
      </c>
      <c r="M1115">
        <v>1.8127607362042461E-4</v>
      </c>
      <c r="N1115">
        <v>35.634929999999997</v>
      </c>
      <c r="O1115">
        <v>14.658428190340279</v>
      </c>
      <c r="P1115">
        <v>3.7179112499999998</v>
      </c>
      <c r="Q1115">
        <v>7.9507855816313979</v>
      </c>
      <c r="R1115">
        <v>132.4875071399625</v>
      </c>
      <c r="S1115">
        <v>35.634929999999997</v>
      </c>
      <c r="T1115">
        <v>14.658428190340279</v>
      </c>
      <c r="U1115">
        <v>3.7179112499999998</v>
      </c>
      <c r="V1115">
        <v>7.9507855816313979</v>
      </c>
      <c r="W1115">
        <v>132.4875071399625</v>
      </c>
      <c r="X1115">
        <v>116.5460195051367</v>
      </c>
      <c r="Y1115">
        <f>S1115/U1115</f>
        <v>9.584663969587762</v>
      </c>
      <c r="AA1115" t="s">
        <v>53</v>
      </c>
      <c r="AB1115">
        <v>70</v>
      </c>
      <c r="AC1115">
        <v>4.3614256712410189</v>
      </c>
      <c r="AD1115" t="s">
        <v>52</v>
      </c>
      <c r="AE1115">
        <v>0</v>
      </c>
      <c r="AF1115">
        <v>0</v>
      </c>
      <c r="AG1115" t="s">
        <v>53</v>
      </c>
      <c r="AH1115">
        <v>5</v>
      </c>
      <c r="AI1115">
        <v>0.31153393093233778</v>
      </c>
      <c r="AJ1115">
        <v>4.3614256712410189</v>
      </c>
      <c r="AK1115">
        <v>6.5306520448036656E-2</v>
      </c>
      <c r="AL1115">
        <v>65.30652044803665</v>
      </c>
      <c r="AM1115">
        <v>0.54385337049076665</v>
      </c>
      <c r="AN1115">
        <v>0.83277039836091404</v>
      </c>
      <c r="AO1115">
        <v>1526.989956687027</v>
      </c>
      <c r="AP1115">
        <f>AO1115*(AN1115/100)</f>
        <v>12.716320345233704</v>
      </c>
      <c r="AQ1115">
        <v>1.52698984761509E-3</v>
      </c>
      <c r="AR1115">
        <v>21.50614410053225</v>
      </c>
      <c r="AS1115">
        <v>0.3581936037961494</v>
      </c>
      <c r="AT1115">
        <v>2.0321883239944989E-5</v>
      </c>
      <c r="AU1115">
        <v>28.72529368460323</v>
      </c>
      <c r="AV1115" t="str">
        <f>VLOOKUP(_xlfn.CONCAT(B1115:C1115),Sheet2!C:G,5,0)</f>
        <v>10.0, 72.0</v>
      </c>
      <c r="AW1115">
        <f>ROUND(H1115,-2)</f>
        <v>300</v>
      </c>
      <c r="AX1115">
        <f>VLOOKUP(_xlfn.CONCAT(B1115:C1115),Sheet2!C:G,4,0)</f>
        <v>2.2619467105846509E-3</v>
      </c>
      <c r="AY1115">
        <f>(AJ1115*0.000001)/(VLOOKUP(_xlfn.CONCAT(B1115:C1115),Sheet2!$C:$G,4,0)*VLOOKUP(AA1115,Sheet3!$A$1:$B$5,2,0)*SQRT(8*1.380649E-23*Sheet3!$D$2/(PI()*VLOOKUP(AA1115,Sheet3!$A$1:$B$5,2,0))))</f>
        <v>2.9058406678216335E+19</v>
      </c>
      <c r="AZ1115" t="str">
        <f>VLOOKUP(_xlfn.CONCAT(B1115:C1115),Sheet2!C:H,6,0)</f>
        <v>+0, +1</v>
      </c>
      <c r="BA1115">
        <f>VLOOKUP(_xlfn.CONCAT(B1115:C1115),Sheet2!C:G,2,0)</f>
        <v>10</v>
      </c>
      <c r="BB1115">
        <f>VLOOKUP(_xlfn.CONCAT(B1115:C1115),Sheet2!C:G,3,0)</f>
        <v>72</v>
      </c>
    </row>
    <row r="1116" spans="1:54" x14ac:dyDescent="0.25">
      <c r="A1116" t="s">
        <v>58</v>
      </c>
      <c r="B1116" t="s">
        <v>50</v>
      </c>
      <c r="C1116" t="s">
        <v>55</v>
      </c>
      <c r="D1116" t="s">
        <v>51</v>
      </c>
      <c r="E1116" s="1">
        <v>45720.705609977224</v>
      </c>
      <c r="F1116">
        <v>0.44541904305555541</v>
      </c>
      <c r="G1116">
        <v>445.41904305555528</v>
      </c>
      <c r="H1116">
        <v>299.94574999999998</v>
      </c>
      <c r="I1116">
        <v>0.27036699204596459</v>
      </c>
      <c r="J1116">
        <v>7.5719250000000002</v>
      </c>
      <c r="K1116">
        <v>9.6245865278615089E-3</v>
      </c>
      <c r="L1116">
        <v>2271.1667230687499</v>
      </c>
      <c r="M1116">
        <v>2.602170509224031E-3</v>
      </c>
      <c r="N1116">
        <v>40.445529999999998</v>
      </c>
      <c r="O1116">
        <v>7.8398565664703703</v>
      </c>
      <c r="P1116">
        <v>5.8320562499999991</v>
      </c>
      <c r="Q1116">
        <v>11.722368042603151</v>
      </c>
      <c r="R1116">
        <v>235.88060602106239</v>
      </c>
      <c r="S1116">
        <v>40.445529999999998</v>
      </c>
      <c r="T1116">
        <v>7.8398565664703703</v>
      </c>
      <c r="U1116">
        <v>5.8320562499999991</v>
      </c>
      <c r="V1116">
        <v>11.722368042603151</v>
      </c>
      <c r="W1116">
        <v>235.88060602106239</v>
      </c>
      <c r="X1116">
        <v>91.901684073384743</v>
      </c>
      <c r="Y1116">
        <f>S1116/U1116</f>
        <v>6.9350377064693101</v>
      </c>
      <c r="AA1116" t="s">
        <v>53</v>
      </c>
      <c r="AB1116">
        <v>70</v>
      </c>
      <c r="AC1116">
        <v>4.3614994218768581</v>
      </c>
      <c r="AD1116" t="s">
        <v>52</v>
      </c>
      <c r="AE1116">
        <v>0</v>
      </c>
      <c r="AF1116">
        <v>0</v>
      </c>
      <c r="AG1116" t="s">
        <v>53</v>
      </c>
      <c r="AH1116">
        <v>5</v>
      </c>
      <c r="AI1116">
        <v>0.31152706701177452</v>
      </c>
      <c r="AJ1116">
        <v>4.3614994218768581</v>
      </c>
      <c r="AK1116">
        <v>6.4867098367006493E-2</v>
      </c>
      <c r="AL1116">
        <v>64.867098367006491</v>
      </c>
      <c r="AM1116">
        <v>0.54337733557374246</v>
      </c>
      <c r="AN1116">
        <v>0.83767788178131586</v>
      </c>
      <c r="AO1116">
        <v>1516.6897905398309</v>
      </c>
      <c r="AP1116">
        <f>AO1116*(AN1116/100)</f>
        <v>12.704974910587532</v>
      </c>
      <c r="AQ1116">
        <v>1.5166896822078461E-3</v>
      </c>
      <c r="AR1116">
        <v>21.239002292976711</v>
      </c>
      <c r="AS1116">
        <v>0.35582884903858469</v>
      </c>
      <c r="AT1116">
        <v>1.9240686537447669E-5</v>
      </c>
      <c r="AU1116">
        <v>28.56113455174242</v>
      </c>
      <c r="AV1116" t="str">
        <f>VLOOKUP(_xlfn.CONCAT(B1116:C1116),Sheet2!C:G,5,0)</f>
        <v>10.0, 72.0</v>
      </c>
      <c r="AW1116">
        <f>ROUND(H1116,-2)</f>
        <v>300</v>
      </c>
      <c r="AX1116">
        <f>VLOOKUP(_xlfn.CONCAT(B1116:C1116),Sheet2!C:G,4,0)</f>
        <v>2.2619467105846509E-3</v>
      </c>
      <c r="AY1116">
        <f>(AJ1116*0.000001)/(VLOOKUP(_xlfn.CONCAT(B1116:C1116),Sheet2!$C:$G,4,0)*VLOOKUP(AA1116,Sheet3!$A$1:$B$5,2,0)*SQRT(8*1.380649E-23*Sheet3!$D$2/(PI()*VLOOKUP(AA1116,Sheet3!$A$1:$B$5,2,0))))</f>
        <v>2.9058898048729219E+19</v>
      </c>
      <c r="AZ1116" t="str">
        <f>VLOOKUP(_xlfn.CONCAT(B1116:C1116),Sheet2!C:H,6,0)</f>
        <v>+0, +1</v>
      </c>
      <c r="BA1116">
        <f>VLOOKUP(_xlfn.CONCAT(B1116:C1116),Sheet2!C:G,2,0)</f>
        <v>10</v>
      </c>
      <c r="BB1116">
        <f>VLOOKUP(_xlfn.CONCAT(B1116:C1116),Sheet2!C:G,3,0)</f>
        <v>72</v>
      </c>
    </row>
    <row r="1117" spans="1:54" x14ac:dyDescent="0.25">
      <c r="A1117" t="s">
        <v>58</v>
      </c>
      <c r="B1117" t="s">
        <v>50</v>
      </c>
      <c r="C1117" t="s">
        <v>55</v>
      </c>
      <c r="D1117" t="s">
        <v>51</v>
      </c>
      <c r="E1117" s="1">
        <v>45720.706088331797</v>
      </c>
      <c r="F1117">
        <v>0.43845997777777779</v>
      </c>
      <c r="G1117">
        <v>438.45997777777779</v>
      </c>
      <c r="H1117">
        <v>300</v>
      </c>
      <c r="I1117">
        <v>0</v>
      </c>
      <c r="J1117">
        <v>7.5787799999999992</v>
      </c>
      <c r="K1117">
        <v>1.30480617293765E-2</v>
      </c>
      <c r="L1117">
        <v>2273.634</v>
      </c>
      <c r="M1117">
        <v>0</v>
      </c>
      <c r="N1117">
        <v>32.819600000000008</v>
      </c>
      <c r="O1117">
        <v>17.283470939590099</v>
      </c>
      <c r="P1117">
        <v>2.0825037499999999</v>
      </c>
      <c r="Q1117">
        <v>6.749484289390751E-4</v>
      </c>
      <c r="R1117">
        <v>68.346940073500008</v>
      </c>
      <c r="S1117">
        <v>32.819600000000008</v>
      </c>
      <c r="T1117">
        <v>17.283470939590099</v>
      </c>
      <c r="U1117">
        <v>2.0825037499999999</v>
      </c>
      <c r="V1117">
        <v>6.749484289390751E-4</v>
      </c>
      <c r="W1117">
        <v>68.346940073500008</v>
      </c>
      <c r="X1117">
        <v>1.16654515572905E-2</v>
      </c>
      <c r="Y1117">
        <f>S1117/U1117</f>
        <v>15.759683505972083</v>
      </c>
      <c r="Z1117">
        <f>(((Y1117/13)-1)/(0.0039))+23</f>
        <v>77.431627336727502</v>
      </c>
      <c r="AA1117" t="s">
        <v>53</v>
      </c>
      <c r="AB1117">
        <v>70</v>
      </c>
      <c r="AC1117">
        <v>4.3614709439085626</v>
      </c>
      <c r="AD1117" t="s">
        <v>52</v>
      </c>
      <c r="AE1117">
        <v>0</v>
      </c>
      <c r="AF1117">
        <v>0</v>
      </c>
      <c r="AG1117" t="s">
        <v>53</v>
      </c>
      <c r="AH1117">
        <v>5</v>
      </c>
      <c r="AI1117">
        <v>0.31153232448284418</v>
      </c>
      <c r="AJ1117">
        <v>4.3614709439085626</v>
      </c>
      <c r="AK1117">
        <v>6.3864481231220419E-2</v>
      </c>
      <c r="AL1117">
        <v>63.864481231220417</v>
      </c>
      <c r="AM1117">
        <v>0.5423016770016782</v>
      </c>
      <c r="AN1117">
        <v>0.84914441728303236</v>
      </c>
      <c r="AO1117">
        <v>1493.256852220818</v>
      </c>
      <c r="AP1117">
        <f>AO1117*(AN1117/100)</f>
        <v>12.679907196329417</v>
      </c>
      <c r="AQ1117">
        <v>1.4932567455600719E-3</v>
      </c>
      <c r="AR1117">
        <v>20.565309186160569</v>
      </c>
      <c r="AS1117">
        <v>0.3492583497025542</v>
      </c>
      <c r="AT1117">
        <v>1.9965142348621219E-5</v>
      </c>
      <c r="AU1117">
        <v>28.089165288353549</v>
      </c>
      <c r="AV1117" t="str">
        <f>VLOOKUP(_xlfn.CONCAT(B1117:C1117),Sheet2!C:G,5,0)</f>
        <v>10.0, 72.0</v>
      </c>
      <c r="AW1117">
        <f>ROUND(H1117,-2)</f>
        <v>300</v>
      </c>
      <c r="AX1117">
        <f>VLOOKUP(_xlfn.CONCAT(B1117:C1117),Sheet2!C:G,4,0)</f>
        <v>2.2619467105846509E-3</v>
      </c>
      <c r="AY1117">
        <f>(AJ1117*0.000001)/(VLOOKUP(_xlfn.CONCAT(B1117:C1117),Sheet2!$C:$G,4,0)*VLOOKUP(AA1117,Sheet3!$A$1:$B$5,2,0)*SQRT(8*1.380649E-23*Sheet3!$D$2/(PI()*VLOOKUP(AA1117,Sheet3!$A$1:$B$5,2,0))))</f>
        <v>2.9058708311600472E+19</v>
      </c>
      <c r="AZ1117" t="str">
        <f>VLOOKUP(_xlfn.CONCAT(B1117:C1117),Sheet2!C:H,6,0)</f>
        <v>+0, +1</v>
      </c>
      <c r="BA1117">
        <f>VLOOKUP(_xlfn.CONCAT(B1117:C1117),Sheet2!C:G,2,0)</f>
        <v>10</v>
      </c>
      <c r="BB1117">
        <f>VLOOKUP(_xlfn.CONCAT(B1117:C1117),Sheet2!C:G,3,0)</f>
        <v>72</v>
      </c>
    </row>
    <row r="1118" spans="1:54" x14ac:dyDescent="0.25">
      <c r="A1118" t="s">
        <v>58</v>
      </c>
      <c r="B1118" t="s">
        <v>50</v>
      </c>
      <c r="C1118" t="s">
        <v>55</v>
      </c>
      <c r="D1118" t="s">
        <v>51</v>
      </c>
      <c r="E1118" s="1">
        <v>45720.706566570552</v>
      </c>
      <c r="F1118">
        <v>0.55861912777777745</v>
      </c>
      <c r="G1118">
        <v>558.61912777777741</v>
      </c>
      <c r="H1118">
        <v>398.32062500000001</v>
      </c>
      <c r="I1118">
        <v>2.439416025929027</v>
      </c>
      <c r="J1118">
        <v>7.9231862499999988</v>
      </c>
      <c r="K1118">
        <v>2.9811280608217479E-2</v>
      </c>
      <c r="L1118">
        <v>3155.9684990914061</v>
      </c>
      <c r="M1118">
        <v>7.2722115669152931E-2</v>
      </c>
      <c r="N1118">
        <v>37.166350000000008</v>
      </c>
      <c r="O1118">
        <v>13.722550464347369</v>
      </c>
      <c r="P1118">
        <v>2.0758187499999998</v>
      </c>
      <c r="Q1118">
        <v>7.9004978376423529E-4</v>
      </c>
      <c r="R1118">
        <v>77.150606199062508</v>
      </c>
      <c r="S1118">
        <v>37.166350000000008</v>
      </c>
      <c r="T1118">
        <v>13.722550464347369</v>
      </c>
      <c r="U1118">
        <v>2.0758187499999998</v>
      </c>
      <c r="V1118">
        <v>7.9004978376423529E-4</v>
      </c>
      <c r="W1118">
        <v>77.150606199062508</v>
      </c>
      <c r="X1118">
        <v>1.0841498027051449E-2</v>
      </c>
      <c r="Y1118">
        <f>S1118/U1118</f>
        <v>17.904429276399981</v>
      </c>
      <c r="Z1118">
        <f>(((Y1118/13)-1)/(0.0039))+23</f>
        <v>119.73430525443749</v>
      </c>
      <c r="AA1118" t="s">
        <v>53</v>
      </c>
      <c r="AB1118">
        <v>70</v>
      </c>
      <c r="AC1118">
        <v>4.3614862781991839</v>
      </c>
      <c r="AD1118" t="s">
        <v>52</v>
      </c>
      <c r="AE1118">
        <v>0</v>
      </c>
      <c r="AF1118">
        <v>0</v>
      </c>
      <c r="AG1118" t="s">
        <v>53</v>
      </c>
      <c r="AH1118">
        <v>5</v>
      </c>
      <c r="AI1118">
        <v>0.31154108693462718</v>
      </c>
      <c r="AJ1118">
        <v>4.3614862781991839</v>
      </c>
      <c r="AK1118">
        <v>8.1176234750216458E-2</v>
      </c>
      <c r="AL1118">
        <v>81.176234750216452</v>
      </c>
      <c r="AM1118">
        <v>0.56285875256820384</v>
      </c>
      <c r="AN1118">
        <v>0.69337873861746591</v>
      </c>
      <c r="AO1118">
        <v>1898.0275148535379</v>
      </c>
      <c r="AP1118">
        <f>AO1118*(AN1118/100)</f>
        <v>13.160519241103897</v>
      </c>
      <c r="AQ1118">
        <v>1.8980273792773891E-3</v>
      </c>
      <c r="AR1118">
        <v>23.936499595246332</v>
      </c>
      <c r="AS1118">
        <v>0.33194119792538762</v>
      </c>
      <c r="AT1118">
        <v>2.3365310972141881E-5</v>
      </c>
      <c r="AU1118">
        <v>25.721497148525678</v>
      </c>
      <c r="AV1118" t="str">
        <f>VLOOKUP(_xlfn.CONCAT(B1118:C1118),Sheet2!C:G,5,0)</f>
        <v>10.0, 72.0</v>
      </c>
      <c r="AW1118">
        <f>ROUND(H1118,-2)</f>
        <v>400</v>
      </c>
      <c r="AX1118">
        <f>VLOOKUP(_xlfn.CONCAT(B1118:C1118),Sheet2!C:G,4,0)</f>
        <v>2.2619467105846509E-3</v>
      </c>
      <c r="AY1118">
        <f>(AJ1118*0.000001)/(VLOOKUP(_xlfn.CONCAT(B1118:C1118),Sheet2!$C:$G,4,0)*VLOOKUP(AA1118,Sheet3!$A$1:$B$5,2,0)*SQRT(8*1.380649E-23*Sheet3!$D$2/(PI()*VLOOKUP(AA1118,Sheet3!$A$1:$B$5,2,0))))</f>
        <v>2.9058810477746729E+19</v>
      </c>
      <c r="AZ1118" t="str">
        <f>VLOOKUP(_xlfn.CONCAT(B1118:C1118),Sheet2!C:H,6,0)</f>
        <v>+0, +1</v>
      </c>
      <c r="BA1118">
        <f>VLOOKUP(_xlfn.CONCAT(B1118:C1118),Sheet2!C:G,2,0)</f>
        <v>10</v>
      </c>
      <c r="BB1118">
        <f>VLOOKUP(_xlfn.CONCAT(B1118:C1118),Sheet2!C:G,3,0)</f>
        <v>72</v>
      </c>
    </row>
    <row r="1119" spans="1:54" x14ac:dyDescent="0.25">
      <c r="A1119" t="s">
        <v>58</v>
      </c>
      <c r="B1119" t="s">
        <v>50</v>
      </c>
      <c r="C1119" t="s">
        <v>55</v>
      </c>
      <c r="D1119" t="s">
        <v>51</v>
      </c>
      <c r="E1119" s="1">
        <v>45720.707008119673</v>
      </c>
      <c r="F1119">
        <v>0.56018335000000041</v>
      </c>
      <c r="G1119">
        <v>560.18335000000036</v>
      </c>
      <c r="H1119">
        <v>400.03300000000002</v>
      </c>
      <c r="I1119">
        <v>0.13127277202774279</v>
      </c>
      <c r="J1119">
        <v>7.914446250000001</v>
      </c>
      <c r="K1119">
        <v>2.1265815398620679E-2</v>
      </c>
      <c r="L1119">
        <v>3166.03967672625</v>
      </c>
      <c r="M1119">
        <v>2.7916225368071952E-3</v>
      </c>
      <c r="N1119">
        <v>39.289479999999998</v>
      </c>
      <c r="O1119">
        <v>10.982439490434331</v>
      </c>
      <c r="P1119">
        <v>2.0695800000000002</v>
      </c>
      <c r="Q1119">
        <v>8.1050672510430213E-4</v>
      </c>
      <c r="R1119">
        <v>81.312722018400024</v>
      </c>
      <c r="S1119">
        <v>39.289479999999998</v>
      </c>
      <c r="T1119">
        <v>10.982439490434331</v>
      </c>
      <c r="U1119">
        <v>2.0695800000000002</v>
      </c>
      <c r="V1119">
        <v>8.1050672510430213E-4</v>
      </c>
      <c r="W1119">
        <v>81.312722018400024</v>
      </c>
      <c r="X1119">
        <v>8.9013410650480868E-3</v>
      </c>
      <c r="Y1119">
        <f>S1119/U1119</f>
        <v>18.984277003063422</v>
      </c>
      <c r="Z1119">
        <f>(((Y1119/13)-1)/(0.0039))+23</f>
        <v>141.03307698349948</v>
      </c>
      <c r="AA1119" t="s">
        <v>53</v>
      </c>
      <c r="AB1119">
        <v>70</v>
      </c>
      <c r="AC1119">
        <v>4.3614848177905534</v>
      </c>
      <c r="AD1119" t="s">
        <v>52</v>
      </c>
      <c r="AE1119">
        <v>0</v>
      </c>
      <c r="AF1119">
        <v>0</v>
      </c>
      <c r="AG1119" t="s">
        <v>53</v>
      </c>
      <c r="AH1119">
        <v>5</v>
      </c>
      <c r="AI1119">
        <v>0.3115307180333507</v>
      </c>
      <c r="AJ1119">
        <v>4.3614848177905534</v>
      </c>
      <c r="AK1119">
        <v>8.1401597775504667E-2</v>
      </c>
      <c r="AL1119">
        <v>81.401597775504669</v>
      </c>
      <c r="AM1119">
        <v>0.5631531653562134</v>
      </c>
      <c r="AN1119">
        <v>0.69182077593773861</v>
      </c>
      <c r="AO1119">
        <v>1903.2974926749109</v>
      </c>
      <c r="AP1119">
        <f>AO1119*(AN1119/100)</f>
        <v>13.167407482227093</v>
      </c>
      <c r="AQ1119">
        <v>1.9032973567268069E-3</v>
      </c>
      <c r="AR1119">
        <v>23.993032651788258</v>
      </c>
      <c r="AS1119">
        <v>0.33197756932519312</v>
      </c>
      <c r="AT1119">
        <v>2.339225269917213E-5</v>
      </c>
      <c r="AU1119">
        <v>25.710858386865059</v>
      </c>
      <c r="AV1119" t="str">
        <f>VLOOKUP(_xlfn.CONCAT(B1119:C1119),Sheet2!C:G,5,0)</f>
        <v>10.0, 72.0</v>
      </c>
      <c r="AW1119">
        <f>ROUND(H1119,-2)</f>
        <v>400</v>
      </c>
      <c r="AX1119">
        <f>VLOOKUP(_xlfn.CONCAT(B1119:C1119),Sheet2!C:G,4,0)</f>
        <v>2.2619467105846509E-3</v>
      </c>
      <c r="AY1119">
        <f>(AJ1119*0.000001)/(VLOOKUP(_xlfn.CONCAT(B1119:C1119),Sheet2!$C:$G,4,0)*VLOOKUP(AA1119,Sheet3!$A$1:$B$5,2,0)*SQRT(8*1.380649E-23*Sheet3!$D$2/(PI()*VLOOKUP(AA1119,Sheet3!$A$1:$B$5,2,0))))</f>
        <v>2.9058800747637563E+19</v>
      </c>
      <c r="AZ1119" t="str">
        <f>VLOOKUP(_xlfn.CONCAT(B1119:C1119),Sheet2!C:H,6,0)</f>
        <v>+0, +1</v>
      </c>
      <c r="BA1119">
        <f>VLOOKUP(_xlfn.CONCAT(B1119:C1119),Sheet2!C:G,2,0)</f>
        <v>10</v>
      </c>
      <c r="BB1119">
        <f>VLOOKUP(_xlfn.CONCAT(B1119:C1119),Sheet2!C:G,3,0)</f>
        <v>72</v>
      </c>
    </row>
    <row r="1120" spans="1:54" x14ac:dyDescent="0.25">
      <c r="A1120" t="s">
        <v>58</v>
      </c>
      <c r="B1120" t="s">
        <v>50</v>
      </c>
      <c r="C1120" t="s">
        <v>55</v>
      </c>
      <c r="D1120" t="s">
        <v>51</v>
      </c>
      <c r="E1120" s="1">
        <v>45720.707419692051</v>
      </c>
      <c r="F1120">
        <v>0.55747670277777761</v>
      </c>
      <c r="G1120">
        <v>557.47670277777763</v>
      </c>
      <c r="H1120">
        <v>399.76537500000012</v>
      </c>
      <c r="I1120">
        <v>0.84971532264454896</v>
      </c>
      <c r="J1120">
        <v>7.9048937500000003</v>
      </c>
      <c r="K1120">
        <v>2.084671899973271E-2</v>
      </c>
      <c r="L1120">
        <v>3160.1028143039071</v>
      </c>
      <c r="M1120">
        <v>1.771377656093813E-2</v>
      </c>
      <c r="N1120">
        <v>36.052120000000002</v>
      </c>
      <c r="O1120">
        <v>14.84280222322918</v>
      </c>
      <c r="P1120">
        <v>2.0643500000000001</v>
      </c>
      <c r="Q1120">
        <v>6.6185161437380484E-4</v>
      </c>
      <c r="R1120">
        <v>74.424193922000015</v>
      </c>
      <c r="S1120">
        <v>36.052120000000002</v>
      </c>
      <c r="T1120">
        <v>14.84280222322918</v>
      </c>
      <c r="U1120">
        <v>2.0643500000000001</v>
      </c>
      <c r="V1120">
        <v>6.6185161437380484E-4</v>
      </c>
      <c r="W1120">
        <v>74.424193922000015</v>
      </c>
      <c r="X1120">
        <v>9.8237326132753332E-3</v>
      </c>
      <c r="Y1120">
        <f>S1120/U1120</f>
        <v>17.464150943396227</v>
      </c>
      <c r="Z1120">
        <f>(((Y1120/13)-1)/(0.0039))+23</f>
        <v>111.05031446540885</v>
      </c>
      <c r="AA1120" t="s">
        <v>53</v>
      </c>
      <c r="AB1120">
        <v>70</v>
      </c>
      <c r="AC1120">
        <v>4.3615972692551006</v>
      </c>
      <c r="AD1120" t="s">
        <v>52</v>
      </c>
      <c r="AE1120">
        <v>0</v>
      </c>
      <c r="AF1120">
        <v>0</v>
      </c>
      <c r="AG1120" t="s">
        <v>53</v>
      </c>
      <c r="AH1120">
        <v>5</v>
      </c>
      <c r="AI1120">
        <v>0.31152341599019823</v>
      </c>
      <c r="AJ1120">
        <v>4.3615972692551006</v>
      </c>
      <c r="AK1120">
        <v>8.1011641541842927E-2</v>
      </c>
      <c r="AL1120">
        <v>81.01164154184292</v>
      </c>
      <c r="AM1120">
        <v>0.56264414781173122</v>
      </c>
      <c r="AN1120">
        <v>0.69452258601761896</v>
      </c>
      <c r="AO1120">
        <v>1894.1308660173929</v>
      </c>
      <c r="AP1120">
        <f>AO1120*(AN1120/100)</f>
        <v>13.155166673221919</v>
      </c>
      <c r="AQ1120">
        <v>1.894130730730699E-3</v>
      </c>
      <c r="AR1120">
        <v>23.807735787184221</v>
      </c>
      <c r="AS1120">
        <v>0.33070020452278792</v>
      </c>
      <c r="AT1120">
        <v>2.3259934852410279E-5</v>
      </c>
      <c r="AU1120">
        <v>25.63576133509055</v>
      </c>
      <c r="AV1120" t="str">
        <f>VLOOKUP(_xlfn.CONCAT(B1120:C1120),Sheet2!C:G,5,0)</f>
        <v>10.0, 72.0</v>
      </c>
      <c r="AW1120">
        <f>ROUND(H1120,-2)</f>
        <v>400</v>
      </c>
      <c r="AX1120">
        <f>VLOOKUP(_xlfn.CONCAT(B1120:C1120),Sheet2!C:G,4,0)</f>
        <v>2.2619467105846509E-3</v>
      </c>
      <c r="AY1120">
        <f>(AJ1120*0.000001)/(VLOOKUP(_xlfn.CONCAT(B1120:C1120),Sheet2!$C:$G,4,0)*VLOOKUP(AA1120,Sheet3!$A$1:$B$5,2,0)*SQRT(8*1.380649E-23*Sheet3!$D$2/(PI()*VLOOKUP(AA1120,Sheet3!$A$1:$B$5,2,0))))</f>
        <v>2.9059549966043349E+19</v>
      </c>
      <c r="AZ1120" t="str">
        <f>VLOOKUP(_xlfn.CONCAT(B1120:C1120),Sheet2!C:H,6,0)</f>
        <v>+0, +1</v>
      </c>
      <c r="BA1120">
        <f>VLOOKUP(_xlfn.CONCAT(B1120:C1120),Sheet2!C:G,2,0)</f>
        <v>10</v>
      </c>
      <c r="BB1120">
        <f>VLOOKUP(_xlfn.CONCAT(B1120:C1120),Sheet2!C:G,3,0)</f>
        <v>72</v>
      </c>
    </row>
    <row r="1121" spans="1:54" x14ac:dyDescent="0.25">
      <c r="A1121" t="s">
        <v>58</v>
      </c>
      <c r="B1121" t="s">
        <v>50</v>
      </c>
      <c r="C1121" t="s">
        <v>55</v>
      </c>
      <c r="D1121" t="s">
        <v>51</v>
      </c>
      <c r="E1121" s="1">
        <v>45720.707824435842</v>
      </c>
      <c r="F1121">
        <v>0.6641961666666667</v>
      </c>
      <c r="G1121">
        <v>664.19616666666673</v>
      </c>
      <c r="H1121">
        <v>499.93837500000012</v>
      </c>
      <c r="I1121">
        <v>0.60969625329060273</v>
      </c>
      <c r="J1121">
        <v>8.2725224999999991</v>
      </c>
      <c r="K1121">
        <v>3.3709901224279637E-2</v>
      </c>
      <c r="L1121">
        <v>4135.7514558009379</v>
      </c>
      <c r="M1121">
        <v>2.0552800475239601E-2</v>
      </c>
      <c r="N1121">
        <v>34.432410000000012</v>
      </c>
      <c r="O1121">
        <v>16.196831209481608</v>
      </c>
      <c r="P1121">
        <v>3.829682500000001</v>
      </c>
      <c r="Q1121">
        <v>8.2821777584293272</v>
      </c>
      <c r="R1121">
        <v>131.86519800982509</v>
      </c>
      <c r="S1121">
        <v>34.432410000000012</v>
      </c>
      <c r="T1121">
        <v>16.196831209481608</v>
      </c>
      <c r="U1121">
        <v>3.829682500000001</v>
      </c>
      <c r="V1121">
        <v>8.2821777584293272</v>
      </c>
      <c r="W1121">
        <v>131.86519800982509</v>
      </c>
      <c r="X1121">
        <v>134.14503520020261</v>
      </c>
      <c r="Y1121">
        <f>S1121/U1121</f>
        <v>8.990930710313453</v>
      </c>
      <c r="AA1121" t="s">
        <v>53</v>
      </c>
      <c r="AB1121">
        <v>70</v>
      </c>
      <c r="AC1121">
        <v>4.3616965770419727</v>
      </c>
      <c r="AD1121" t="s">
        <v>52</v>
      </c>
      <c r="AE1121">
        <v>0</v>
      </c>
      <c r="AF1121">
        <v>0</v>
      </c>
      <c r="AG1121" t="s">
        <v>53</v>
      </c>
      <c r="AH1121">
        <v>5</v>
      </c>
      <c r="AI1121">
        <v>0.31153896934211289</v>
      </c>
      <c r="AJ1121">
        <v>4.3616965770419727</v>
      </c>
      <c r="AK1121">
        <v>9.6387091971742375E-2</v>
      </c>
      <c r="AL1121">
        <v>96.387091971742379</v>
      </c>
      <c r="AM1121">
        <v>0.58416419321475788</v>
      </c>
      <c r="AN1121">
        <v>0.60606060548648588</v>
      </c>
      <c r="AO1121">
        <v>2253.572520415803</v>
      </c>
      <c r="AP1121">
        <f>AO1121*(AN1121/100)</f>
        <v>13.658015262309076</v>
      </c>
      <c r="AQ1121">
        <v>2.253572359451921E-3</v>
      </c>
      <c r="AR1121">
        <v>25.75122407764794</v>
      </c>
      <c r="AS1121">
        <v>0.31213604913034959</v>
      </c>
      <c r="AT1121">
        <v>2.4955534552467999E-5</v>
      </c>
      <c r="AU1121">
        <v>23.305823138028941</v>
      </c>
      <c r="AV1121" t="str">
        <f>VLOOKUP(_xlfn.CONCAT(B1121:C1121),Sheet2!C:G,5,0)</f>
        <v>10.0, 72.0</v>
      </c>
      <c r="AW1121">
        <f>ROUND(H1121,-2)</f>
        <v>500</v>
      </c>
      <c r="AX1121">
        <f>VLOOKUP(_xlfn.CONCAT(B1121:C1121),Sheet2!C:G,4,0)</f>
        <v>2.2619467105846509E-3</v>
      </c>
      <c r="AY1121">
        <f>(AJ1121*0.000001)/(VLOOKUP(_xlfn.CONCAT(B1121:C1121),Sheet2!$C:$G,4,0)*VLOOKUP(AA1121,Sheet3!$A$1:$B$5,2,0)*SQRT(8*1.380649E-23*Sheet3!$D$2/(PI()*VLOOKUP(AA1121,Sheet3!$A$1:$B$5,2,0))))</f>
        <v>2.906021161346664E+19</v>
      </c>
      <c r="AZ1121" t="str">
        <f>VLOOKUP(_xlfn.CONCAT(B1121:C1121),Sheet2!C:H,6,0)</f>
        <v>+0, +1</v>
      </c>
      <c r="BA1121">
        <f>VLOOKUP(_xlfn.CONCAT(B1121:C1121),Sheet2!C:G,2,0)</f>
        <v>10</v>
      </c>
      <c r="BB1121">
        <f>VLOOKUP(_xlfn.CONCAT(B1121:C1121),Sheet2!C:G,3,0)</f>
        <v>72</v>
      </c>
    </row>
    <row r="1122" spans="1:54" x14ac:dyDescent="0.25">
      <c r="A1122" t="s">
        <v>58</v>
      </c>
      <c r="B1122" t="s">
        <v>50</v>
      </c>
      <c r="C1122" t="s">
        <v>55</v>
      </c>
      <c r="D1122" t="s">
        <v>51</v>
      </c>
      <c r="E1122" s="1">
        <v>45720.708225707327</v>
      </c>
      <c r="F1122">
        <v>0.66802701527777852</v>
      </c>
      <c r="G1122">
        <v>668.02701527777856</v>
      </c>
      <c r="H1122">
        <v>499.84937500000012</v>
      </c>
      <c r="I1122">
        <v>0.47355562295790982</v>
      </c>
      <c r="J1122">
        <v>8.2419737499999997</v>
      </c>
      <c r="K1122">
        <v>2.746335477972774E-2</v>
      </c>
      <c r="L1122">
        <v>4119.7454277039069</v>
      </c>
      <c r="M1122">
        <v>1.3005426081228059E-2</v>
      </c>
      <c r="N1122">
        <v>37.669235</v>
      </c>
      <c r="O1122">
        <v>13.15990157701312</v>
      </c>
      <c r="P1122">
        <v>2.0540112499999998</v>
      </c>
      <c r="Q1122">
        <v>7.545429784863916E-4</v>
      </c>
      <c r="R1122">
        <v>77.37303246889374</v>
      </c>
      <c r="S1122">
        <v>37.669235</v>
      </c>
      <c r="T1122">
        <v>13.15990157701312</v>
      </c>
      <c r="U1122">
        <v>2.0540112499999998</v>
      </c>
      <c r="V1122">
        <v>7.545429784863916E-4</v>
      </c>
      <c r="W1122">
        <v>77.37303246889374</v>
      </c>
      <c r="X1122">
        <v>9.9297113325072413E-3</v>
      </c>
      <c r="Y1122">
        <f>S1122/U1122</f>
        <v>18.339351841427355</v>
      </c>
      <c r="Z1122">
        <f>(((Y1122/13)-1)/(0.0039))+23</f>
        <v>128.31265959422791</v>
      </c>
      <c r="AA1122" t="s">
        <v>53</v>
      </c>
      <c r="AB1122">
        <v>70</v>
      </c>
      <c r="AC1122">
        <v>4.3615326461732007</v>
      </c>
      <c r="AD1122" t="s">
        <v>52</v>
      </c>
      <c r="AE1122">
        <v>0</v>
      </c>
      <c r="AF1122">
        <v>0</v>
      </c>
      <c r="AG1122" t="s">
        <v>53</v>
      </c>
      <c r="AH1122">
        <v>5</v>
      </c>
      <c r="AI1122">
        <v>0.31153363885061169</v>
      </c>
      <c r="AJ1122">
        <v>4.3615326461732007</v>
      </c>
      <c r="AK1122">
        <v>9.6939015873702045E-2</v>
      </c>
      <c r="AL1122">
        <v>96.939015873702047</v>
      </c>
      <c r="AM1122">
        <v>0.58498995275445276</v>
      </c>
      <c r="AN1122">
        <v>0.60346182337626852</v>
      </c>
      <c r="AO1122">
        <v>2266.5619304292518</v>
      </c>
      <c r="AP1122">
        <f>AO1122*(AN1122/100)</f>
        <v>13.677835953320713</v>
      </c>
      <c r="AQ1122">
        <v>2.2665617685342729E-3</v>
      </c>
      <c r="AR1122">
        <v>26.149158005548319</v>
      </c>
      <c r="AS1122">
        <v>0.31560037139564667</v>
      </c>
      <c r="AT1122">
        <v>2.5667101717326941E-5</v>
      </c>
      <c r="AU1122">
        <v>23.530341273472789</v>
      </c>
      <c r="AV1122" t="str">
        <f>VLOOKUP(_xlfn.CONCAT(B1122:C1122),Sheet2!C:G,5,0)</f>
        <v>10.0, 72.0</v>
      </c>
      <c r="AW1122">
        <f>ROUND(H1122,-2)</f>
        <v>500</v>
      </c>
      <c r="AX1122">
        <f>VLOOKUP(_xlfn.CONCAT(B1122:C1122),Sheet2!C:G,4,0)</f>
        <v>2.2619467105846509E-3</v>
      </c>
      <c r="AY1122">
        <f>(AJ1122*0.000001)/(VLOOKUP(_xlfn.CONCAT(B1122:C1122),Sheet2!$C:$G,4,0)*VLOOKUP(AA1122,Sheet3!$A$1:$B$5,2,0)*SQRT(8*1.380649E-23*Sheet3!$D$2/(PI()*VLOOKUP(AA1122,Sheet3!$A$1:$B$5,2,0))))</f>
        <v>2.9059119408712741E+19</v>
      </c>
      <c r="AZ1122" t="str">
        <f>VLOOKUP(_xlfn.CONCAT(B1122:C1122),Sheet2!C:H,6,0)</f>
        <v>+0, +1</v>
      </c>
      <c r="BA1122">
        <f>VLOOKUP(_xlfn.CONCAT(B1122:C1122),Sheet2!C:G,2,0)</f>
        <v>10</v>
      </c>
      <c r="BB1122">
        <f>VLOOKUP(_xlfn.CONCAT(B1122:C1122),Sheet2!C:G,3,0)</f>
        <v>72</v>
      </c>
    </row>
    <row r="1123" spans="1:54" x14ac:dyDescent="0.25">
      <c r="A1123" t="s">
        <v>58</v>
      </c>
      <c r="B1123" t="s">
        <v>50</v>
      </c>
      <c r="C1123" t="s">
        <v>55</v>
      </c>
      <c r="D1123" t="s">
        <v>51</v>
      </c>
      <c r="E1123" s="1">
        <v>45720.709101166583</v>
      </c>
      <c r="F1123">
        <v>0.36114201388888922</v>
      </c>
      <c r="G1123">
        <v>361.14201388888921</v>
      </c>
      <c r="H1123">
        <v>199.77799999999999</v>
      </c>
      <c r="I1123">
        <v>0.1649242250247096</v>
      </c>
      <c r="J1123">
        <v>8.5653349999999993</v>
      </c>
      <c r="K1123">
        <v>3.0161688187050568E-2</v>
      </c>
      <c r="L1123">
        <v>1711.1654956299999</v>
      </c>
      <c r="M1123">
        <v>4.9743930496862539E-3</v>
      </c>
      <c r="N1123">
        <v>37.245573749999998</v>
      </c>
      <c r="O1123">
        <v>14.426254845789289</v>
      </c>
      <c r="P1123">
        <v>2.8805537499999998</v>
      </c>
      <c r="Q1123">
        <v>5.66721101252078</v>
      </c>
      <c r="R1123">
        <v>107.287877136464</v>
      </c>
      <c r="S1123">
        <v>37.245573749999998</v>
      </c>
      <c r="T1123">
        <v>14.426254845789289</v>
      </c>
      <c r="U1123">
        <v>2.8805537499999998</v>
      </c>
      <c r="V1123">
        <v>5.66721101252078</v>
      </c>
      <c r="W1123">
        <v>107.287877136464</v>
      </c>
      <c r="X1123">
        <v>81.756630331488353</v>
      </c>
      <c r="Y1123">
        <f>S1123/U1123</f>
        <v>12.9300047777272</v>
      </c>
      <c r="AA1123" t="s">
        <v>53</v>
      </c>
      <c r="AB1123">
        <v>80</v>
      </c>
      <c r="AC1123">
        <v>4.9845484444701986</v>
      </c>
      <c r="AD1123" t="s">
        <v>52</v>
      </c>
      <c r="AE1123">
        <v>0</v>
      </c>
      <c r="AF1123">
        <v>0</v>
      </c>
      <c r="AG1123" t="s">
        <v>53</v>
      </c>
      <c r="AH1123">
        <v>5</v>
      </c>
      <c r="AI1123">
        <v>0.31153049897205609</v>
      </c>
      <c r="AJ1123">
        <v>4.9845484444701986</v>
      </c>
      <c r="AK1123">
        <v>5.2725008844514289E-2</v>
      </c>
      <c r="AL1123">
        <v>52.725008844514292</v>
      </c>
      <c r="AM1123">
        <v>0.5313567326496994</v>
      </c>
      <c r="AN1123">
        <v>1.007788797564106</v>
      </c>
      <c r="AO1123">
        <v>1078.6957089703019</v>
      </c>
      <c r="AP1123">
        <f>AO1123*(AN1123/100)</f>
        <v>10.870974514807413</v>
      </c>
      <c r="AQ1123">
        <v>1.0786956415526419E-3</v>
      </c>
      <c r="AR1123">
        <v>16.29616792384633</v>
      </c>
      <c r="AS1123">
        <v>0.32846190953751708</v>
      </c>
      <c r="AT1123">
        <v>1.5334700871123541E-5</v>
      </c>
      <c r="AU1123">
        <v>30.81233754371754</v>
      </c>
      <c r="AV1123" t="str">
        <f>VLOOKUP(_xlfn.CONCAT(B1123:C1123),Sheet2!C:G,5,0)</f>
        <v>10.0, 72.0</v>
      </c>
      <c r="AW1123">
        <f>ROUND(H1123,-2)</f>
        <v>200</v>
      </c>
      <c r="AX1123">
        <f>VLOOKUP(_xlfn.CONCAT(B1123:C1123),Sheet2!C:G,4,0)</f>
        <v>2.2619467105846509E-3</v>
      </c>
      <c r="AY1123">
        <f>(AJ1123*0.000001)/(VLOOKUP(_xlfn.CONCAT(B1123:C1123),Sheet2!$C:$G,4,0)*VLOOKUP(AA1123,Sheet3!$A$1:$B$5,2,0)*SQRT(8*1.380649E-23*Sheet3!$D$2/(PI()*VLOOKUP(AA1123,Sheet3!$A$1:$B$5,2,0))))</f>
        <v>3.3210020466878988E+19</v>
      </c>
      <c r="AZ1123" t="str">
        <f>VLOOKUP(_xlfn.CONCAT(B1123:C1123),Sheet2!C:H,6,0)</f>
        <v>+0, +1</v>
      </c>
      <c r="BA1123">
        <f>VLOOKUP(_xlfn.CONCAT(B1123:C1123),Sheet2!C:G,2,0)</f>
        <v>10</v>
      </c>
      <c r="BB1123">
        <f>VLOOKUP(_xlfn.CONCAT(B1123:C1123),Sheet2!C:G,3,0)</f>
        <v>72</v>
      </c>
    </row>
    <row r="1124" spans="1:54" x14ac:dyDescent="0.25">
      <c r="A1124" t="s">
        <v>58</v>
      </c>
      <c r="B1124" t="s">
        <v>50</v>
      </c>
      <c r="C1124" t="s">
        <v>55</v>
      </c>
      <c r="D1124" t="s">
        <v>51</v>
      </c>
      <c r="E1124" s="1">
        <v>45720.709558572082</v>
      </c>
      <c r="F1124">
        <v>0.36028428055555528</v>
      </c>
      <c r="G1124">
        <v>360.28428055555531</v>
      </c>
      <c r="H1124">
        <v>199.30687499999999</v>
      </c>
      <c r="I1124">
        <v>0.8026178908567877</v>
      </c>
      <c r="J1124">
        <v>8.5876625000000004</v>
      </c>
      <c r="K1124">
        <v>2.208825383426237E-2</v>
      </c>
      <c r="L1124">
        <v>1711.580176429688</v>
      </c>
      <c r="M1124">
        <v>1.7728427705165022E-2</v>
      </c>
      <c r="N1124">
        <v>40.215999999999987</v>
      </c>
      <c r="O1124">
        <v>11.252137897265269</v>
      </c>
      <c r="P1124">
        <v>2.0828875</v>
      </c>
      <c r="Q1124">
        <v>7.0032622471703776E-4</v>
      </c>
      <c r="R1124">
        <v>83.765403699999979</v>
      </c>
      <c r="S1124">
        <v>40.215999999999987</v>
      </c>
      <c r="T1124">
        <v>11.252137897265269</v>
      </c>
      <c r="U1124">
        <v>2.0828875</v>
      </c>
      <c r="V1124">
        <v>7.0032622471703776E-4</v>
      </c>
      <c r="W1124">
        <v>83.765403699999979</v>
      </c>
      <c r="X1124">
        <v>7.8801672535872974E-3</v>
      </c>
      <c r="Y1124">
        <f>S1124/U1124</f>
        <v>19.307811871740547</v>
      </c>
      <c r="Z1124">
        <f>(((Y1124/13)-1)/(0.0039))+23</f>
        <v>147.41443534005026</v>
      </c>
      <c r="AA1124" t="s">
        <v>53</v>
      </c>
      <c r="AB1124">
        <v>80</v>
      </c>
      <c r="AC1124">
        <v>4.9845900661161684</v>
      </c>
      <c r="AD1124" t="s">
        <v>52</v>
      </c>
      <c r="AE1124">
        <v>0</v>
      </c>
      <c r="AF1124">
        <v>0</v>
      </c>
      <c r="AG1124" t="s">
        <v>53</v>
      </c>
      <c r="AH1124">
        <v>5</v>
      </c>
      <c r="AI1124">
        <v>0.31153027991076149</v>
      </c>
      <c r="AJ1124">
        <v>4.9845900661161684</v>
      </c>
      <c r="AK1124">
        <v>5.2601432170980032E-2</v>
      </c>
      <c r="AL1124">
        <v>52.601432170980033</v>
      </c>
      <c r="AM1124">
        <v>0.53124590230459723</v>
      </c>
      <c r="AN1124">
        <v>1.0099456999151499</v>
      </c>
      <c r="AO1124">
        <v>1076.1584800371199</v>
      </c>
      <c r="AP1124">
        <f>AO1124*(AN1124/100)</f>
        <v>10.868616293407129</v>
      </c>
      <c r="AQ1124">
        <v>1.076158412778644E-3</v>
      </c>
      <c r="AR1124">
        <v>16.215802507483549</v>
      </c>
      <c r="AS1124">
        <v>0.32754160026212631</v>
      </c>
      <c r="AT1124">
        <v>1.5459221160125761E-5</v>
      </c>
      <c r="AU1124">
        <v>30.732672004127359</v>
      </c>
      <c r="AV1124" t="str">
        <f>VLOOKUP(_xlfn.CONCAT(B1124:C1124),Sheet2!C:G,5,0)</f>
        <v>10.0, 72.0</v>
      </c>
      <c r="AW1124">
        <f>ROUND(H1124,-2)</f>
        <v>200</v>
      </c>
      <c r="AX1124">
        <f>VLOOKUP(_xlfn.CONCAT(B1124:C1124),Sheet2!C:G,4,0)</f>
        <v>2.2619467105846509E-3</v>
      </c>
      <c r="AY1124">
        <f>(AJ1124*0.000001)/(VLOOKUP(_xlfn.CONCAT(B1124:C1124),Sheet2!$C:$G,4,0)*VLOOKUP(AA1124,Sheet3!$A$1:$B$5,2,0)*SQRT(8*1.380649E-23*Sheet3!$D$2/(PI()*VLOOKUP(AA1124,Sheet3!$A$1:$B$5,2,0))))</f>
        <v>3.3210297774990225E+19</v>
      </c>
      <c r="AZ1124" t="str">
        <f>VLOOKUP(_xlfn.CONCAT(B1124:C1124),Sheet2!C:H,6,0)</f>
        <v>+0, +1</v>
      </c>
      <c r="BA1124">
        <f>VLOOKUP(_xlfn.CONCAT(B1124:C1124),Sheet2!C:G,2,0)</f>
        <v>10</v>
      </c>
      <c r="BB1124">
        <f>VLOOKUP(_xlfn.CONCAT(B1124:C1124),Sheet2!C:G,3,0)</f>
        <v>72</v>
      </c>
    </row>
    <row r="1125" spans="1:54" x14ac:dyDescent="0.25">
      <c r="A1125" t="s">
        <v>58</v>
      </c>
      <c r="B1125" t="s">
        <v>50</v>
      </c>
      <c r="C1125" t="s">
        <v>55</v>
      </c>
      <c r="D1125" t="s">
        <v>51</v>
      </c>
      <c r="E1125" s="1">
        <v>45720.710005908193</v>
      </c>
      <c r="F1125">
        <v>0.35957081250000028</v>
      </c>
      <c r="G1125">
        <v>359.57081250000027</v>
      </c>
      <c r="H1125">
        <v>199.792125</v>
      </c>
      <c r="I1125">
        <v>0.46922883969871998</v>
      </c>
      <c r="J1125">
        <v>8.6377762499999999</v>
      </c>
      <c r="K1125">
        <v>2.763835259390714E-2</v>
      </c>
      <c r="L1125">
        <v>1725.759672262031</v>
      </c>
      <c r="M1125">
        <v>1.296871211882316E-2</v>
      </c>
      <c r="N1125">
        <v>40.215639999999993</v>
      </c>
      <c r="O1125">
        <v>11.25335948128027</v>
      </c>
      <c r="P1125">
        <v>2.07764375</v>
      </c>
      <c r="Q1125">
        <v>7.0884696340039663E-4</v>
      </c>
      <c r="R1125">
        <v>83.553773098249962</v>
      </c>
      <c r="S1125">
        <v>40.215639999999993</v>
      </c>
      <c r="T1125">
        <v>11.25335948128027</v>
      </c>
      <c r="U1125">
        <v>2.07764375</v>
      </c>
      <c r="V1125">
        <v>7.0884696340039663E-4</v>
      </c>
      <c r="W1125">
        <v>83.553773098249962</v>
      </c>
      <c r="X1125">
        <v>7.976909696358581E-3</v>
      </c>
      <c r="Y1125">
        <f>S1125/U1125</f>
        <v>19.356369444954165</v>
      </c>
      <c r="Z1125">
        <f>(((Y1125/13)-1)/(0.0039))+23</f>
        <v>148.37217840146286</v>
      </c>
      <c r="AA1125" t="s">
        <v>53</v>
      </c>
      <c r="AB1125">
        <v>80</v>
      </c>
      <c r="AC1125">
        <v>4.9846495777678603</v>
      </c>
      <c r="AD1125" t="s">
        <v>52</v>
      </c>
      <c r="AE1125">
        <v>0</v>
      </c>
      <c r="AF1125">
        <v>0</v>
      </c>
      <c r="AG1125" t="s">
        <v>53</v>
      </c>
      <c r="AH1125">
        <v>5</v>
      </c>
      <c r="AI1125">
        <v>0.31152860044083652</v>
      </c>
      <c r="AJ1125">
        <v>4.9846495777678603</v>
      </c>
      <c r="AK1125">
        <v>5.2498640306012243E-2</v>
      </c>
      <c r="AL1125">
        <v>52.498640306012227</v>
      </c>
      <c r="AM1125">
        <v>0.53115389348768272</v>
      </c>
      <c r="AN1125">
        <v>1.0117479050726079</v>
      </c>
      <c r="AO1125">
        <v>1074.042665930102</v>
      </c>
      <c r="AP1125">
        <f>AO1125*(AN1125/100)</f>
        <v>10.866604172133796</v>
      </c>
      <c r="AQ1125">
        <v>1.0740425988050241E-3</v>
      </c>
      <c r="AR1125">
        <v>16.01958150853558</v>
      </c>
      <c r="AS1125">
        <v>0.32415556062801543</v>
      </c>
      <c r="AT1125">
        <v>1.5279799128798911E-5</v>
      </c>
      <c r="AU1125">
        <v>30.420597461986048</v>
      </c>
      <c r="AV1125" t="str">
        <f>VLOOKUP(_xlfn.CONCAT(B1125:C1125),Sheet2!C:G,5,0)</f>
        <v>10.0, 72.0</v>
      </c>
      <c r="AW1125">
        <f>ROUND(H1125,-2)</f>
        <v>200</v>
      </c>
      <c r="AX1125">
        <f>VLOOKUP(_xlfn.CONCAT(B1125:C1125),Sheet2!C:G,4,0)</f>
        <v>2.2619467105846509E-3</v>
      </c>
      <c r="AY1125">
        <f>(AJ1125*0.000001)/(VLOOKUP(_xlfn.CONCAT(B1125:C1125),Sheet2!$C:$G,4,0)*VLOOKUP(AA1125,Sheet3!$A$1:$B$5,2,0)*SQRT(8*1.380649E-23*Sheet3!$D$2/(PI()*VLOOKUP(AA1125,Sheet3!$A$1:$B$5,2,0))))</f>
        <v>3.3210694276938744E+19</v>
      </c>
      <c r="AZ1125" t="str">
        <f>VLOOKUP(_xlfn.CONCAT(B1125:C1125),Sheet2!C:H,6,0)</f>
        <v>+0, +1</v>
      </c>
      <c r="BA1125">
        <f>VLOOKUP(_xlfn.CONCAT(B1125:C1125),Sheet2!C:G,2,0)</f>
        <v>10</v>
      </c>
      <c r="BB1125">
        <f>VLOOKUP(_xlfn.CONCAT(B1125:C1125),Sheet2!C:G,3,0)</f>
        <v>72</v>
      </c>
    </row>
    <row r="1126" spans="1:54" x14ac:dyDescent="0.25">
      <c r="A1126" t="s">
        <v>58</v>
      </c>
      <c r="B1126" t="s">
        <v>50</v>
      </c>
      <c r="C1126" t="s">
        <v>55</v>
      </c>
      <c r="D1126" t="s">
        <v>51</v>
      </c>
      <c r="E1126" s="1">
        <v>45720.710459494279</v>
      </c>
      <c r="F1126">
        <v>0.49563203888888913</v>
      </c>
      <c r="G1126">
        <v>495.63203888888899</v>
      </c>
      <c r="H1126">
        <v>299.47862500000002</v>
      </c>
      <c r="I1126">
        <v>0.61693303310340131</v>
      </c>
      <c r="J1126">
        <v>9.1910287499999992</v>
      </c>
      <c r="K1126">
        <v>2.1352701134626478E-2</v>
      </c>
      <c r="L1126">
        <v>2752.5166523854691</v>
      </c>
      <c r="M1126">
        <v>1.3173186675935551E-2</v>
      </c>
      <c r="N1126">
        <v>40.214525000000002</v>
      </c>
      <c r="O1126">
        <v>11.25465345334189</v>
      </c>
      <c r="P1126">
        <v>4.0408687499999987</v>
      </c>
      <c r="Q1126">
        <v>8.8244062195670256</v>
      </c>
      <c r="R1126">
        <v>162.50161736859371</v>
      </c>
      <c r="S1126">
        <v>40.214525000000002</v>
      </c>
      <c r="T1126">
        <v>11.25465345334189</v>
      </c>
      <c r="U1126">
        <v>4.0408687499999987</v>
      </c>
      <c r="V1126">
        <v>8.8244062195670256</v>
      </c>
      <c r="W1126">
        <v>162.50161736859371</v>
      </c>
      <c r="X1126">
        <v>99.315633932741719</v>
      </c>
      <c r="Y1126">
        <f>S1126/U1126</f>
        <v>9.9519503077153928</v>
      </c>
      <c r="AA1126" t="s">
        <v>53</v>
      </c>
      <c r="AB1126">
        <v>80</v>
      </c>
      <c r="AC1126">
        <v>4.9845217920126927</v>
      </c>
      <c r="AD1126" t="s">
        <v>52</v>
      </c>
      <c r="AE1126">
        <v>0</v>
      </c>
      <c r="AF1126">
        <v>0</v>
      </c>
      <c r="AG1126" t="s">
        <v>53</v>
      </c>
      <c r="AH1126">
        <v>5</v>
      </c>
      <c r="AI1126">
        <v>0.3115229048471776</v>
      </c>
      <c r="AJ1126">
        <v>4.9845217920126927</v>
      </c>
      <c r="AK1126">
        <v>7.2101462186299911E-2</v>
      </c>
      <c r="AL1126">
        <v>72.101462186299912</v>
      </c>
      <c r="AM1126">
        <v>0.55156547941322209</v>
      </c>
      <c r="AN1126">
        <v>0.76498515104736076</v>
      </c>
      <c r="AO1126">
        <v>1475.1245271372591</v>
      </c>
      <c r="AP1126">
        <f>AO1126*(AN1126/100)</f>
        <v>11.284483592057628</v>
      </c>
      <c r="AQ1126">
        <v>1.475124434944854E-3</v>
      </c>
      <c r="AR1126">
        <v>18.945439930036709</v>
      </c>
      <c r="AS1126">
        <v>0.28985960453075671</v>
      </c>
      <c r="AT1126">
        <v>1.7889299760535839E-5</v>
      </c>
      <c r="AU1126">
        <v>26.19474150095084</v>
      </c>
      <c r="AV1126" t="str">
        <f>VLOOKUP(_xlfn.CONCAT(B1126:C1126),Sheet2!C:G,5,0)</f>
        <v>10.0, 72.0</v>
      </c>
      <c r="AW1126">
        <f>ROUND(H1126,-2)</f>
        <v>300</v>
      </c>
      <c r="AX1126">
        <f>VLOOKUP(_xlfn.CONCAT(B1126:C1126),Sheet2!C:G,4,0)</f>
        <v>2.2619467105846509E-3</v>
      </c>
      <c r="AY1126">
        <f>(AJ1126*0.000001)/(VLOOKUP(_xlfn.CONCAT(B1126:C1126),Sheet2!$C:$G,4,0)*VLOOKUP(AA1126,Sheet3!$A$1:$B$5,2,0)*SQRT(8*1.380649E-23*Sheet3!$D$2/(PI()*VLOOKUP(AA1126,Sheet3!$A$1:$B$5,2,0))))</f>
        <v>3.320984289238671E+19</v>
      </c>
      <c r="AZ1126" t="str">
        <f>VLOOKUP(_xlfn.CONCAT(B1126:C1126),Sheet2!C:H,6,0)</f>
        <v>+0, +1</v>
      </c>
      <c r="BA1126">
        <f>VLOOKUP(_xlfn.CONCAT(B1126:C1126),Sheet2!C:G,2,0)</f>
        <v>10</v>
      </c>
      <c r="BB1126">
        <f>VLOOKUP(_xlfn.CONCAT(B1126:C1126),Sheet2!C:G,3,0)</f>
        <v>72</v>
      </c>
    </row>
    <row r="1127" spans="1:54" x14ac:dyDescent="0.25">
      <c r="A1127" t="s">
        <v>58</v>
      </c>
      <c r="B1127" t="s">
        <v>50</v>
      </c>
      <c r="C1127" t="s">
        <v>55</v>
      </c>
      <c r="D1127" t="s">
        <v>51</v>
      </c>
      <c r="E1127" s="1">
        <v>45720.710903358122</v>
      </c>
      <c r="F1127">
        <v>0.49768695555555592</v>
      </c>
      <c r="G1127">
        <v>497.68695555555593</v>
      </c>
      <c r="H1127">
        <v>297.17550000000011</v>
      </c>
      <c r="I1127">
        <v>1.628116458981048</v>
      </c>
      <c r="J1127">
        <v>9.1060162499999997</v>
      </c>
      <c r="K1127">
        <v>2.4789395486744879E-2</v>
      </c>
      <c r="L1127">
        <v>2706.084932101875</v>
      </c>
      <c r="M1127">
        <v>4.0360022800159837E-2</v>
      </c>
      <c r="N1127">
        <v>38.555669999999992</v>
      </c>
      <c r="O1127">
        <v>13.48337963268107</v>
      </c>
      <c r="P1127">
        <v>2.0653587500000001</v>
      </c>
      <c r="Q1127">
        <v>6.0249663089324791E-4</v>
      </c>
      <c r="R1127">
        <v>79.631290396612471</v>
      </c>
      <c r="S1127">
        <v>38.555669999999992</v>
      </c>
      <c r="T1127">
        <v>13.48337963268107</v>
      </c>
      <c r="U1127">
        <v>2.0653587500000001</v>
      </c>
      <c r="V1127">
        <v>6.0249663089324791E-4</v>
      </c>
      <c r="W1127">
        <v>79.631290396612471</v>
      </c>
      <c r="X1127">
        <v>8.123690801744984E-3</v>
      </c>
      <c r="Y1127">
        <f>S1127/U1127</f>
        <v>18.667783502502889</v>
      </c>
      <c r="Z1127">
        <f>(((Y1127/13)-1)/(0.0039))+23</f>
        <v>134.79060162727592</v>
      </c>
      <c r="AA1127" t="s">
        <v>53</v>
      </c>
      <c r="AB1127">
        <v>80</v>
      </c>
      <c r="AC1127">
        <v>4.9846189091866204</v>
      </c>
      <c r="AD1127" t="s">
        <v>52</v>
      </c>
      <c r="AE1127">
        <v>0</v>
      </c>
      <c r="AF1127">
        <v>0</v>
      </c>
      <c r="AG1127" t="s">
        <v>53</v>
      </c>
      <c r="AH1127">
        <v>5</v>
      </c>
      <c r="AI1127">
        <v>0.31152524150098643</v>
      </c>
      <c r="AJ1127">
        <v>4.9846189091866204</v>
      </c>
      <c r="AK1127">
        <v>7.2397521294868941E-2</v>
      </c>
      <c r="AL1127">
        <v>72.397521294868938</v>
      </c>
      <c r="AM1127">
        <v>0.55191625853199089</v>
      </c>
      <c r="AN1127">
        <v>0.76234137393196522</v>
      </c>
      <c r="AO1127">
        <v>1481.152744955107</v>
      </c>
      <c r="AP1127">
        <f>AO1127*(AN1127/100)</f>
        <v>11.291440185921779</v>
      </c>
      <c r="AQ1127">
        <v>1.4811526523870601E-3</v>
      </c>
      <c r="AR1127">
        <v>19.428712209104049</v>
      </c>
      <c r="AS1127">
        <v>0.29622622318434261</v>
      </c>
      <c r="AT1127">
        <v>1.887333018659141E-5</v>
      </c>
      <c r="AU1127">
        <v>26.7536027550459</v>
      </c>
      <c r="AV1127" t="str">
        <f>VLOOKUP(_xlfn.CONCAT(B1127:C1127),Sheet2!C:G,5,0)</f>
        <v>10.0, 72.0</v>
      </c>
      <c r="AW1127">
        <f>ROUND(H1127,-2)</f>
        <v>300</v>
      </c>
      <c r="AX1127">
        <f>VLOOKUP(_xlfn.CONCAT(B1127:C1127),Sheet2!C:G,4,0)</f>
        <v>2.2619467105846509E-3</v>
      </c>
      <c r="AY1127">
        <f>(AJ1127*0.000001)/(VLOOKUP(_xlfn.CONCAT(B1127:C1127),Sheet2!$C:$G,4,0)*VLOOKUP(AA1127,Sheet3!$A$1:$B$5,2,0)*SQRT(8*1.380649E-23*Sheet3!$D$2/(PI()*VLOOKUP(AA1127,Sheet3!$A$1:$B$5,2,0))))</f>
        <v>3.3210489944646259E+19</v>
      </c>
      <c r="AZ1127" t="str">
        <f>VLOOKUP(_xlfn.CONCAT(B1127:C1127),Sheet2!C:H,6,0)</f>
        <v>+0, +1</v>
      </c>
      <c r="BA1127">
        <f>VLOOKUP(_xlfn.CONCAT(B1127:C1127),Sheet2!C:G,2,0)</f>
        <v>10</v>
      </c>
      <c r="BB1127">
        <f>VLOOKUP(_xlfn.CONCAT(B1127:C1127),Sheet2!C:G,3,0)</f>
        <v>72</v>
      </c>
    </row>
    <row r="1128" spans="1:54" x14ac:dyDescent="0.25">
      <c r="A1128" t="s">
        <v>58</v>
      </c>
      <c r="B1128" t="s">
        <v>50</v>
      </c>
      <c r="C1128" t="s">
        <v>55</v>
      </c>
      <c r="D1128" t="s">
        <v>51</v>
      </c>
      <c r="E1128" s="1">
        <v>45720.711435763347</v>
      </c>
      <c r="F1128">
        <v>0.49683066527777792</v>
      </c>
      <c r="G1128">
        <v>496.83066527777788</v>
      </c>
      <c r="H1128">
        <v>294.69637499999999</v>
      </c>
      <c r="I1128">
        <v>2.1293348593055592</v>
      </c>
      <c r="J1128">
        <v>9.0272625000000009</v>
      </c>
      <c r="K1128">
        <v>3.1651000395446452E-2</v>
      </c>
      <c r="L1128">
        <v>2660.301534923437</v>
      </c>
      <c r="M1128">
        <v>6.7395578473918152E-2</v>
      </c>
      <c r="N1128">
        <v>38.995399999999997</v>
      </c>
      <c r="O1128">
        <v>13.64019651989577</v>
      </c>
      <c r="P1128">
        <v>2.0807712500000002</v>
      </c>
      <c r="Q1128">
        <v>7.7114640047372016E-4</v>
      </c>
      <c r="R1128">
        <v>81.140507202249992</v>
      </c>
      <c r="S1128">
        <v>38.995399999999997</v>
      </c>
      <c r="T1128">
        <v>13.64019651989577</v>
      </c>
      <c r="U1128">
        <v>2.0807712500000002</v>
      </c>
      <c r="V1128">
        <v>7.7114640047372016E-4</v>
      </c>
      <c r="W1128">
        <v>81.140507202249992</v>
      </c>
      <c r="X1128">
        <v>1.051858844807179E-2</v>
      </c>
      <c r="Y1128">
        <f>S1128/U1128</f>
        <v>18.74083948439791</v>
      </c>
      <c r="Z1128">
        <f>(((Y1128/13)-1)/(0.0039))+23</f>
        <v>136.23154801573787</v>
      </c>
      <c r="AA1128" t="s">
        <v>53</v>
      </c>
      <c r="AB1128">
        <v>80</v>
      </c>
      <c r="AC1128">
        <v>4.9846769604296819</v>
      </c>
      <c r="AD1128" t="s">
        <v>52</v>
      </c>
      <c r="AE1128">
        <v>0</v>
      </c>
      <c r="AF1128">
        <v>0</v>
      </c>
      <c r="AG1128" t="s">
        <v>53</v>
      </c>
      <c r="AH1128">
        <v>5</v>
      </c>
      <c r="AI1128">
        <v>0.31151852362128613</v>
      </c>
      <c r="AJ1128">
        <v>4.9846769604296819</v>
      </c>
      <c r="AK1128">
        <v>7.2274152527450022E-2</v>
      </c>
      <c r="AL1128">
        <v>72.274152527450028</v>
      </c>
      <c r="AM1128">
        <v>0.55176994018575432</v>
      </c>
      <c r="AN1128">
        <v>0.7634402077232102</v>
      </c>
      <c r="AO1128">
        <v>1478.6115712793601</v>
      </c>
      <c r="AP1128">
        <f>AO1128*(AN1128/100)</f>
        <v>11.288315251194568</v>
      </c>
      <c r="AQ1128">
        <v>1.4786114788731979E-3</v>
      </c>
      <c r="AR1128">
        <v>19.695551073841301</v>
      </c>
      <c r="AS1128">
        <v>0.30072751206073012</v>
      </c>
      <c r="AT1128">
        <v>1.9112605947258769E-5</v>
      </c>
      <c r="AU1128">
        <v>27.167654334917358</v>
      </c>
      <c r="AV1128" t="str">
        <f>VLOOKUP(_xlfn.CONCAT(B1128:C1128),Sheet2!C:G,5,0)</f>
        <v>10.0, 72.0</v>
      </c>
      <c r="AW1128">
        <f>ROUND(H1128,-2)</f>
        <v>300</v>
      </c>
      <c r="AX1128">
        <f>VLOOKUP(_xlfn.CONCAT(B1128:C1128),Sheet2!C:G,4,0)</f>
        <v>2.2619467105846509E-3</v>
      </c>
      <c r="AY1128">
        <f>(AJ1128*0.000001)/(VLOOKUP(_xlfn.CONCAT(B1128:C1128),Sheet2!$C:$G,4,0)*VLOOKUP(AA1128,Sheet3!$A$1:$B$5,2,0)*SQRT(8*1.380649E-23*Sheet3!$D$2/(PI()*VLOOKUP(AA1128,Sheet3!$A$1:$B$5,2,0))))</f>
        <v>3.3210876716485607E+19</v>
      </c>
      <c r="AZ1128" t="str">
        <f>VLOOKUP(_xlfn.CONCAT(B1128:C1128),Sheet2!C:H,6,0)</f>
        <v>+0, +1</v>
      </c>
      <c r="BA1128">
        <f>VLOOKUP(_xlfn.CONCAT(B1128:C1128),Sheet2!C:G,2,0)</f>
        <v>10</v>
      </c>
      <c r="BB1128">
        <f>VLOOKUP(_xlfn.CONCAT(B1128:C1128),Sheet2!C:G,3,0)</f>
        <v>72</v>
      </c>
    </row>
    <row r="1129" spans="1:54" x14ac:dyDescent="0.25">
      <c r="A1129" t="s">
        <v>58</v>
      </c>
      <c r="B1129" t="s">
        <v>50</v>
      </c>
      <c r="C1129" t="s">
        <v>55</v>
      </c>
      <c r="D1129" t="s">
        <v>51</v>
      </c>
      <c r="E1129" s="1">
        <v>45720.712014348966</v>
      </c>
      <c r="F1129">
        <v>0.63979044861111145</v>
      </c>
      <c r="G1129">
        <v>639.7904486111114</v>
      </c>
      <c r="H1129">
        <v>398.66224999999997</v>
      </c>
      <c r="I1129">
        <v>1.9385748704035719</v>
      </c>
      <c r="J1129">
        <v>9.2007187500000001</v>
      </c>
      <c r="K1129">
        <v>1.6056522454415811E-2</v>
      </c>
      <c r="L1129">
        <v>3667.9792384921871</v>
      </c>
      <c r="M1129">
        <v>3.112677093620117E-2</v>
      </c>
      <c r="N1129">
        <v>40.67240000000001</v>
      </c>
      <c r="O1129">
        <v>11.38990532837026</v>
      </c>
      <c r="P1129">
        <v>2.0720337500000001</v>
      </c>
      <c r="Q1129">
        <v>7.5552926355302978E-4</v>
      </c>
      <c r="R1129">
        <v>84.274585493500027</v>
      </c>
      <c r="S1129">
        <v>40.67240000000001</v>
      </c>
      <c r="T1129">
        <v>11.38990532837026</v>
      </c>
      <c r="U1129">
        <v>2.0720337500000001</v>
      </c>
      <c r="V1129">
        <v>7.5552926355302978E-4</v>
      </c>
      <c r="W1129">
        <v>84.274585493500027</v>
      </c>
      <c r="X1129">
        <v>8.6054067846823099E-3</v>
      </c>
      <c r="Y1129">
        <f>S1129/U1129</f>
        <v>19.629216946876472</v>
      </c>
      <c r="Z1129">
        <f>(((Y1129/13)-1)/(0.0039))+23</f>
        <v>153.75378593444719</v>
      </c>
      <c r="AA1129" t="s">
        <v>53</v>
      </c>
      <c r="AB1129">
        <v>80</v>
      </c>
      <c r="AC1129">
        <v>4.9846229253103536</v>
      </c>
      <c r="AD1129" t="s">
        <v>52</v>
      </c>
      <c r="AE1129">
        <v>0</v>
      </c>
      <c r="AF1129">
        <v>0</v>
      </c>
      <c r="AG1129" t="s">
        <v>53</v>
      </c>
      <c r="AH1129">
        <v>5</v>
      </c>
      <c r="AI1129">
        <v>0.31154035673031177</v>
      </c>
      <c r="AJ1129">
        <v>4.9846229253103536</v>
      </c>
      <c r="AK1129">
        <v>9.287087389403556E-2</v>
      </c>
      <c r="AL1129">
        <v>92.870873894035554</v>
      </c>
      <c r="AM1129">
        <v>0.57898753772960698</v>
      </c>
      <c r="AN1129">
        <v>0.62343285192968478</v>
      </c>
      <c r="AO1129">
        <v>1900.007576296548</v>
      </c>
      <c r="AP1129">
        <f>AO1129*(AN1129/100)</f>
        <v>11.84527141978565</v>
      </c>
      <c r="AQ1129">
        <v>1.900007457545539E-3</v>
      </c>
      <c r="AR1129">
        <v>23.586846967155751</v>
      </c>
      <c r="AS1129">
        <v>0.29409630545525911</v>
      </c>
      <c r="AT1129">
        <v>2.305709145172992E-5</v>
      </c>
      <c r="AU1129">
        <v>25.31935647820417</v>
      </c>
      <c r="AV1129" t="str">
        <f>VLOOKUP(_xlfn.CONCAT(B1129:C1129),Sheet2!C:G,5,0)</f>
        <v>10.0, 72.0</v>
      </c>
      <c r="AW1129">
        <f>ROUND(H1129,-2)</f>
        <v>400</v>
      </c>
      <c r="AX1129">
        <f>VLOOKUP(_xlfn.CONCAT(B1129:C1129),Sheet2!C:G,4,0)</f>
        <v>2.2619467105846509E-3</v>
      </c>
      <c r="AY1129">
        <f>(AJ1129*0.000001)/(VLOOKUP(_xlfn.CONCAT(B1129:C1129),Sheet2!$C:$G,4,0)*VLOOKUP(AA1129,Sheet3!$A$1:$B$5,2,0)*SQRT(8*1.380649E-23*Sheet3!$D$2/(PI()*VLOOKUP(AA1129,Sheet3!$A$1:$B$5,2,0))))</f>
        <v>3.3210516702446461E+19</v>
      </c>
      <c r="AZ1129" t="str">
        <f>VLOOKUP(_xlfn.CONCAT(B1129:C1129),Sheet2!C:H,6,0)</f>
        <v>+0, +1</v>
      </c>
      <c r="BA1129">
        <f>VLOOKUP(_xlfn.CONCAT(B1129:C1129),Sheet2!C:G,2,0)</f>
        <v>10</v>
      </c>
      <c r="BB1129">
        <f>VLOOKUP(_xlfn.CONCAT(B1129:C1129),Sheet2!C:G,3,0)</f>
        <v>72</v>
      </c>
    </row>
    <row r="1130" spans="1:54" x14ac:dyDescent="0.25">
      <c r="A1130" t="s">
        <v>58</v>
      </c>
      <c r="B1130" t="s">
        <v>50</v>
      </c>
      <c r="C1130" t="s">
        <v>55</v>
      </c>
      <c r="D1130" t="s">
        <v>51</v>
      </c>
      <c r="E1130" s="1">
        <v>45720.712426731588</v>
      </c>
      <c r="F1130">
        <v>0.64845482777777841</v>
      </c>
      <c r="G1130">
        <v>648.45482777777841</v>
      </c>
      <c r="H1130">
        <v>399.81962499999997</v>
      </c>
      <c r="I1130">
        <v>0.64805658012152156</v>
      </c>
      <c r="J1130">
        <v>9.2366012499999997</v>
      </c>
      <c r="K1130">
        <v>2.0046372983028801E-2</v>
      </c>
      <c r="L1130">
        <v>3692.974448049531</v>
      </c>
      <c r="M1130">
        <v>1.299118391922211E-2</v>
      </c>
      <c r="N1130">
        <v>38.941107500000001</v>
      </c>
      <c r="O1130">
        <v>13.705703300164281</v>
      </c>
      <c r="P1130">
        <v>4.0600775000000011</v>
      </c>
      <c r="Q1130">
        <v>8.9311700515445374</v>
      </c>
      <c r="R1130">
        <v>158.1039143858313</v>
      </c>
      <c r="S1130">
        <v>38.941107500000001</v>
      </c>
      <c r="T1130">
        <v>13.705703300164281</v>
      </c>
      <c r="U1130">
        <v>4.0600775000000011</v>
      </c>
      <c r="V1130">
        <v>8.9311700515445374</v>
      </c>
      <c r="W1130">
        <v>158.1039143858313</v>
      </c>
      <c r="X1130">
        <v>122.4079668497824</v>
      </c>
      <c r="Y1130">
        <f>S1130/U1130</f>
        <v>9.5912227044927079</v>
      </c>
      <c r="AA1130" t="s">
        <v>53</v>
      </c>
      <c r="AB1130">
        <v>80</v>
      </c>
      <c r="AC1130">
        <v>4.984691929618144</v>
      </c>
      <c r="AD1130" t="s">
        <v>52</v>
      </c>
      <c r="AE1130">
        <v>0</v>
      </c>
      <c r="AF1130">
        <v>0</v>
      </c>
      <c r="AG1130" t="s">
        <v>53</v>
      </c>
      <c r="AH1130">
        <v>5</v>
      </c>
      <c r="AI1130">
        <v>0.31153648664744099</v>
      </c>
      <c r="AJ1130">
        <v>4.984691929618144</v>
      </c>
      <c r="AK1130">
        <v>9.4119181630304194E-2</v>
      </c>
      <c r="AL1130">
        <v>94.119181630304197</v>
      </c>
      <c r="AM1130">
        <v>0.58080855554629407</v>
      </c>
      <c r="AN1130">
        <v>0.61709902857813115</v>
      </c>
      <c r="AO1130">
        <v>1925.5195426331411</v>
      </c>
      <c r="AP1130">
        <f>AO1130*(AN1130/100)</f>
        <v>11.882362392671187</v>
      </c>
      <c r="AQ1130">
        <v>1.9255194222907879E-3</v>
      </c>
      <c r="AR1130">
        <v>24.06088866692166</v>
      </c>
      <c r="AS1130">
        <v>0.29695902046167849</v>
      </c>
      <c r="AT1130">
        <v>2.30730806097439E-5</v>
      </c>
      <c r="AU1130">
        <v>25.486009436110191</v>
      </c>
      <c r="AV1130" t="str">
        <f>VLOOKUP(_xlfn.CONCAT(B1130:C1130),Sheet2!C:G,5,0)</f>
        <v>10.0, 72.0</v>
      </c>
      <c r="AW1130">
        <f>ROUND(H1130,-2)</f>
        <v>400</v>
      </c>
      <c r="AX1130">
        <f>VLOOKUP(_xlfn.CONCAT(B1130:C1130),Sheet2!C:G,4,0)</f>
        <v>2.2619467105846509E-3</v>
      </c>
      <c r="AY1130">
        <f>(AJ1130*0.000001)/(VLOOKUP(_xlfn.CONCAT(B1130:C1130),Sheet2!$C:$G,4,0)*VLOOKUP(AA1130,Sheet3!$A$1:$B$5,2,0)*SQRT(8*1.380649E-23*Sheet3!$D$2/(PI()*VLOOKUP(AA1130,Sheet3!$A$1:$B$5,2,0))))</f>
        <v>3.3210976450104562E+19</v>
      </c>
      <c r="AZ1130" t="str">
        <f>VLOOKUP(_xlfn.CONCAT(B1130:C1130),Sheet2!C:H,6,0)</f>
        <v>+0, +1</v>
      </c>
      <c r="BA1130">
        <f>VLOOKUP(_xlfn.CONCAT(B1130:C1130),Sheet2!C:G,2,0)</f>
        <v>10</v>
      </c>
      <c r="BB1130">
        <f>VLOOKUP(_xlfn.CONCAT(B1130:C1130),Sheet2!C:G,3,0)</f>
        <v>72</v>
      </c>
    </row>
    <row r="1131" spans="1:54" x14ac:dyDescent="0.25">
      <c r="A1131" t="s">
        <v>58</v>
      </c>
      <c r="B1131" t="s">
        <v>50</v>
      </c>
      <c r="C1131" t="s">
        <v>55</v>
      </c>
      <c r="D1131" t="s">
        <v>51</v>
      </c>
      <c r="E1131" s="1">
        <v>45720.712901498147</v>
      </c>
      <c r="F1131">
        <v>0.6393913736111112</v>
      </c>
      <c r="G1131">
        <v>639.39137361111125</v>
      </c>
      <c r="H1131">
        <v>399.93050000000011</v>
      </c>
      <c r="I1131">
        <v>0.44137655871515902</v>
      </c>
      <c r="J1131">
        <v>9.2261375000000001</v>
      </c>
      <c r="K1131">
        <v>1.188202726663061E-2</v>
      </c>
      <c r="L1131">
        <v>3689.8137834437512</v>
      </c>
      <c r="M1131">
        <v>5.2444483055051044E-3</v>
      </c>
      <c r="N1131">
        <v>40.671757500000012</v>
      </c>
      <c r="O1131">
        <v>11.392961548682489</v>
      </c>
      <c r="P1131">
        <v>2.06048125</v>
      </c>
      <c r="Q1131">
        <v>6.9299981849596829E-4</v>
      </c>
      <c r="R1131">
        <v>83.803393733296886</v>
      </c>
      <c r="S1131">
        <v>40.671757500000012</v>
      </c>
      <c r="T1131">
        <v>11.392961548682489</v>
      </c>
      <c r="U1131">
        <v>2.06048125</v>
      </c>
      <c r="V1131">
        <v>6.9299981849596829E-4</v>
      </c>
      <c r="W1131">
        <v>83.803393733296886</v>
      </c>
      <c r="X1131">
        <v>7.8953202853685091E-3</v>
      </c>
      <c r="Y1131">
        <f>S1131/U1131</f>
        <v>19.738960255037512</v>
      </c>
      <c r="Z1131">
        <f>(((Y1131/13)-1)/(0.0039))+23</f>
        <v>155.91834822559196</v>
      </c>
      <c r="AA1131" t="s">
        <v>53</v>
      </c>
      <c r="AB1131">
        <v>80</v>
      </c>
      <c r="AC1131">
        <v>4.9846236555146692</v>
      </c>
      <c r="AD1131" t="s">
        <v>52</v>
      </c>
      <c r="AE1131">
        <v>0</v>
      </c>
      <c r="AF1131">
        <v>0</v>
      </c>
      <c r="AG1131" t="s">
        <v>53</v>
      </c>
      <c r="AH1131">
        <v>5</v>
      </c>
      <c r="AI1131">
        <v>0.3115329086462964</v>
      </c>
      <c r="AJ1131">
        <v>4.9846236555146692</v>
      </c>
      <c r="AK1131">
        <v>9.2813377748002593E-2</v>
      </c>
      <c r="AL1131">
        <v>92.813377748002594</v>
      </c>
      <c r="AM1131">
        <v>0.57890411170512523</v>
      </c>
      <c r="AN1131">
        <v>0.62372917110818504</v>
      </c>
      <c r="AO1131">
        <v>1898.831007780796</v>
      </c>
      <c r="AP1131">
        <f>AO1131*(AN1131/100)</f>
        <v>11.843562905576356</v>
      </c>
      <c r="AQ1131">
        <v>1.8988308891061769E-3</v>
      </c>
      <c r="AR1131">
        <v>23.418244592705911</v>
      </c>
      <c r="AS1131">
        <v>0.29213284577234389</v>
      </c>
      <c r="AT1131">
        <v>2.289817759055497E-5</v>
      </c>
      <c r="AU1131">
        <v>25.153946295191801</v>
      </c>
      <c r="AV1131" t="str">
        <f>VLOOKUP(_xlfn.CONCAT(B1131:C1131),Sheet2!C:G,5,0)</f>
        <v>10.0, 72.0</v>
      </c>
      <c r="AW1131">
        <f>ROUND(H1131,-2)</f>
        <v>400</v>
      </c>
      <c r="AX1131">
        <f>VLOOKUP(_xlfn.CONCAT(B1131:C1131),Sheet2!C:G,4,0)</f>
        <v>2.2619467105846509E-3</v>
      </c>
      <c r="AY1131">
        <f>(AJ1131*0.000001)/(VLOOKUP(_xlfn.CONCAT(B1131:C1131),Sheet2!$C:$G,4,0)*VLOOKUP(AA1131,Sheet3!$A$1:$B$5,2,0)*SQRT(8*1.380649E-23*Sheet3!$D$2/(PI()*VLOOKUP(AA1131,Sheet3!$A$1:$B$5,2,0))))</f>
        <v>3.3210521567501042E+19</v>
      </c>
      <c r="AZ1131" t="str">
        <f>VLOOKUP(_xlfn.CONCAT(B1131:C1131),Sheet2!C:H,6,0)</f>
        <v>+0, +1</v>
      </c>
      <c r="BA1131">
        <f>VLOOKUP(_xlfn.CONCAT(B1131:C1131),Sheet2!C:G,2,0)</f>
        <v>10</v>
      </c>
      <c r="BB1131">
        <f>VLOOKUP(_xlfn.CONCAT(B1131:C1131),Sheet2!C:G,3,0)</f>
        <v>72</v>
      </c>
    </row>
    <row r="1132" spans="1:54" x14ac:dyDescent="0.25">
      <c r="A1132" t="s">
        <v>58</v>
      </c>
      <c r="B1132" t="s">
        <v>50</v>
      </c>
      <c r="C1132" t="s">
        <v>55</v>
      </c>
      <c r="D1132" t="s">
        <v>51</v>
      </c>
      <c r="E1132" s="1">
        <v>45720.713557166717</v>
      </c>
      <c r="F1132">
        <v>0.40754703333333347</v>
      </c>
      <c r="G1132">
        <v>407.5470333333335</v>
      </c>
      <c r="H1132">
        <v>199.914625</v>
      </c>
      <c r="I1132">
        <v>0.23530367432094049</v>
      </c>
      <c r="J1132">
        <v>10.259752499999999</v>
      </c>
      <c r="K1132">
        <v>3.3189956466720828E-2</v>
      </c>
      <c r="L1132">
        <v>2051.074573630312</v>
      </c>
      <c r="M1132">
        <v>7.8097187071714726E-3</v>
      </c>
      <c r="N1132">
        <v>37.312360000000012</v>
      </c>
      <c r="O1132">
        <v>15.399383234578099</v>
      </c>
      <c r="P1132">
        <v>2.0497524999999999</v>
      </c>
      <c r="Q1132">
        <v>7.0842860533800736E-4</v>
      </c>
      <c r="R1132">
        <v>76.481103190900029</v>
      </c>
      <c r="S1132">
        <v>37.312360000000012</v>
      </c>
      <c r="T1132">
        <v>15.399383234578099</v>
      </c>
      <c r="U1132">
        <v>2.0497524999999999</v>
      </c>
      <c r="V1132">
        <v>7.0842860533800736E-4</v>
      </c>
      <c r="W1132">
        <v>76.481103190900029</v>
      </c>
      <c r="X1132">
        <v>1.090936358793765E-2</v>
      </c>
      <c r="Y1132">
        <f>S1132/U1132</f>
        <v>18.203348940908725</v>
      </c>
      <c r="Z1132">
        <f>(((Y1132/13)-1)/(0.0039))+23</f>
        <v>125.63015662541865</v>
      </c>
      <c r="AA1132" t="s">
        <v>53</v>
      </c>
      <c r="AB1132">
        <v>90</v>
      </c>
      <c r="AC1132">
        <v>5.6078658171493938</v>
      </c>
      <c r="AD1132" t="s">
        <v>52</v>
      </c>
      <c r="AE1132">
        <v>0</v>
      </c>
      <c r="AF1132">
        <v>0</v>
      </c>
      <c r="AG1132" t="s">
        <v>53</v>
      </c>
      <c r="AH1132">
        <v>5</v>
      </c>
      <c r="AI1132">
        <v>0.31153006084946699</v>
      </c>
      <c r="AJ1132">
        <v>5.6078658171493938</v>
      </c>
      <c r="AK1132">
        <v>5.9410744043759962E-2</v>
      </c>
      <c r="AL1132">
        <v>59.410744043759962</v>
      </c>
      <c r="AM1132">
        <v>0.53770196293376205</v>
      </c>
      <c r="AN1132">
        <v>0.90505845632518722</v>
      </c>
      <c r="AO1132">
        <v>1080.3773956760399</v>
      </c>
      <c r="AP1132">
        <f>AO1132*(AN1132/100)</f>
        <v>9.7780469797918279</v>
      </c>
      <c r="AQ1132">
        <v>1.0803773356585519E-3</v>
      </c>
      <c r="AR1132">
        <v>15.343375821343811</v>
      </c>
      <c r="AS1132">
        <v>0.27773304071365262</v>
      </c>
      <c r="AT1132">
        <v>1.479181326035978E-5</v>
      </c>
      <c r="AU1132">
        <v>28.965667464057901</v>
      </c>
      <c r="AV1132" t="str">
        <f>VLOOKUP(_xlfn.CONCAT(B1132:C1132),Sheet2!C:G,5,0)</f>
        <v>10.0, 72.0</v>
      </c>
      <c r="AW1132">
        <f>ROUND(H1132,-2)</f>
        <v>200</v>
      </c>
      <c r="AX1132">
        <f>VLOOKUP(_xlfn.CONCAT(B1132:C1132),Sheet2!C:G,4,0)</f>
        <v>2.2619467105846509E-3</v>
      </c>
      <c r="AY1132">
        <f>(AJ1132*0.000001)/(VLOOKUP(_xlfn.CONCAT(B1132:C1132),Sheet2!$C:$G,4,0)*VLOOKUP(AA1132,Sheet3!$A$1:$B$5,2,0)*SQRT(8*1.380649E-23*Sheet3!$D$2/(PI()*VLOOKUP(AA1132,Sheet3!$A$1:$B$5,2,0))))</f>
        <v>3.736293079258805E+19</v>
      </c>
      <c r="AZ1132" t="str">
        <f>VLOOKUP(_xlfn.CONCAT(B1132:C1132),Sheet2!C:H,6,0)</f>
        <v>+0, +1</v>
      </c>
      <c r="BA1132">
        <f>VLOOKUP(_xlfn.CONCAT(B1132:C1132),Sheet2!C:G,2,0)</f>
        <v>10</v>
      </c>
      <c r="BB1132">
        <f>VLOOKUP(_xlfn.CONCAT(B1132:C1132),Sheet2!C:G,3,0)</f>
        <v>72</v>
      </c>
    </row>
    <row r="1133" spans="1:54" x14ac:dyDescent="0.25">
      <c r="A1133" t="s">
        <v>58</v>
      </c>
      <c r="B1133" t="s">
        <v>50</v>
      </c>
      <c r="C1133" t="s">
        <v>55</v>
      </c>
      <c r="D1133" t="s">
        <v>51</v>
      </c>
      <c r="E1133" s="1">
        <v>45720.714020475112</v>
      </c>
      <c r="F1133">
        <v>0.41561894444444508</v>
      </c>
      <c r="G1133">
        <v>415.61894444444522</v>
      </c>
      <c r="H1133">
        <v>199.95775</v>
      </c>
      <c r="I1133">
        <v>0.15506448252961341</v>
      </c>
      <c r="J1133">
        <v>10.2929175</v>
      </c>
      <c r="K1133">
        <v>3.4179540590735691E-2</v>
      </c>
      <c r="L1133">
        <v>2058.148624235625</v>
      </c>
      <c r="M1133">
        <v>5.3000327748023469E-3</v>
      </c>
      <c r="N1133">
        <v>41.133039999999987</v>
      </c>
      <c r="O1133">
        <v>11.526858368966851</v>
      </c>
      <c r="P1133">
        <v>2.06796625</v>
      </c>
      <c r="Q1133">
        <v>7.0051719674005719E-4</v>
      </c>
      <c r="R1133">
        <v>85.061738479900001</v>
      </c>
      <c r="S1133">
        <v>41.133039999999987</v>
      </c>
      <c r="T1133">
        <v>11.526858368966851</v>
      </c>
      <c r="U1133">
        <v>2.06796625</v>
      </c>
      <c r="V1133">
        <v>7.0051719674005719E-4</v>
      </c>
      <c r="W1133">
        <v>85.061738479900001</v>
      </c>
      <c r="X1133">
        <v>8.0747625118483234E-3</v>
      </c>
      <c r="Y1133">
        <f>S1133/U1133</f>
        <v>19.890576067186778</v>
      </c>
      <c r="Z1133">
        <f>(((Y1133/13)-1)/(0.0039))+23</f>
        <v>158.90879816936447</v>
      </c>
      <c r="AA1133" t="s">
        <v>53</v>
      </c>
      <c r="AB1133">
        <v>90</v>
      </c>
      <c r="AC1133">
        <v>5.6077420475179602</v>
      </c>
      <c r="AD1133" t="s">
        <v>52</v>
      </c>
      <c r="AE1133">
        <v>0</v>
      </c>
      <c r="AF1133">
        <v>0</v>
      </c>
      <c r="AG1133" t="s">
        <v>53</v>
      </c>
      <c r="AH1133">
        <v>5</v>
      </c>
      <c r="AI1133">
        <v>0.31152692097091139</v>
      </c>
      <c r="AJ1133">
        <v>5.6077420475179602</v>
      </c>
      <c r="AK1133">
        <v>6.0573692812811761E-2</v>
      </c>
      <c r="AL1133">
        <v>60.573692812811757</v>
      </c>
      <c r="AM1133">
        <v>0.53887468800045679</v>
      </c>
      <c r="AN1133">
        <v>0.88961835241862774</v>
      </c>
      <c r="AO1133">
        <v>1101.5497943126511</v>
      </c>
      <c r="AP1133">
        <f>AO1133*(AN1133/100)</f>
        <v>9.7995891312349901</v>
      </c>
      <c r="AQ1133">
        <v>1.101549733118253E-3</v>
      </c>
      <c r="AR1133">
        <v>15.89546893610555</v>
      </c>
      <c r="AS1133">
        <v>0.28281801771719411</v>
      </c>
      <c r="AT1133">
        <v>1.5264593842083111E-5</v>
      </c>
      <c r="AU1133">
        <v>29.431155796782271</v>
      </c>
      <c r="AV1133" t="str">
        <f>VLOOKUP(_xlfn.CONCAT(B1133:C1133),Sheet2!C:G,5,0)</f>
        <v>10.0, 72.0</v>
      </c>
      <c r="AW1133">
        <f>ROUND(H1133,-2)</f>
        <v>200</v>
      </c>
      <c r="AX1133">
        <f>VLOOKUP(_xlfn.CONCAT(B1133:C1133),Sheet2!C:G,4,0)</f>
        <v>2.2619467105846509E-3</v>
      </c>
      <c r="AY1133">
        <f>(AJ1133*0.000001)/(VLOOKUP(_xlfn.CONCAT(B1133:C1133),Sheet2!$C:$G,4,0)*VLOOKUP(AA1133,Sheet3!$A$1:$B$5,2,0)*SQRT(8*1.380649E-23*Sheet3!$D$2/(PI()*VLOOKUP(AA1133,Sheet3!$A$1:$B$5,2,0))))</f>
        <v>3.7362106165836218E+19</v>
      </c>
      <c r="AZ1133" t="str">
        <f>VLOOKUP(_xlfn.CONCAT(B1133:C1133),Sheet2!C:H,6,0)</f>
        <v>+0, +1</v>
      </c>
      <c r="BA1133">
        <f>VLOOKUP(_xlfn.CONCAT(B1133:C1133),Sheet2!C:G,2,0)</f>
        <v>10</v>
      </c>
      <c r="BB1133">
        <f>VLOOKUP(_xlfn.CONCAT(B1133:C1133),Sheet2!C:G,3,0)</f>
        <v>72</v>
      </c>
    </row>
    <row r="1134" spans="1:54" x14ac:dyDescent="0.25">
      <c r="A1134" t="s">
        <v>58</v>
      </c>
      <c r="B1134" t="s">
        <v>50</v>
      </c>
      <c r="C1134" t="s">
        <v>55</v>
      </c>
      <c r="D1134" t="s">
        <v>51</v>
      </c>
      <c r="E1134" s="1">
        <v>45720.71443366781</v>
      </c>
      <c r="F1134">
        <v>0.41389793611111131</v>
      </c>
      <c r="G1134">
        <v>413.89793611111128</v>
      </c>
      <c r="H1134">
        <v>199.96775</v>
      </c>
      <c r="I1134">
        <v>9.9736511442114928E-2</v>
      </c>
      <c r="J1134">
        <v>10.2878775</v>
      </c>
      <c r="K1134">
        <v>2.547334111644069E-2</v>
      </c>
      <c r="L1134">
        <v>2057.2437159506248</v>
      </c>
      <c r="M1134">
        <v>2.5406221777287841E-3</v>
      </c>
      <c r="N1134">
        <v>43.309399999999997</v>
      </c>
      <c r="O1134">
        <v>8.4197511543913688</v>
      </c>
      <c r="P1134">
        <v>4.2331162500000001</v>
      </c>
      <c r="Q1134">
        <v>9.3655317518003862</v>
      </c>
      <c r="R1134">
        <v>183.33372491775</v>
      </c>
      <c r="S1134">
        <v>43.309399999999997</v>
      </c>
      <c r="T1134">
        <v>8.4197511543913688</v>
      </c>
      <c r="U1134">
        <v>4.2331162500000001</v>
      </c>
      <c r="V1134">
        <v>9.3655317518003862</v>
      </c>
      <c r="W1134">
        <v>183.33372491775</v>
      </c>
      <c r="X1134">
        <v>78.855446778710316</v>
      </c>
      <c r="Y1134">
        <f>S1134/U1134</f>
        <v>10.231091574676221</v>
      </c>
      <c r="AA1134" t="s">
        <v>53</v>
      </c>
      <c r="AB1134">
        <v>90</v>
      </c>
      <c r="AC1134">
        <v>5.60785413388035</v>
      </c>
      <c r="AD1134" t="s">
        <v>52</v>
      </c>
      <c r="AE1134">
        <v>0</v>
      </c>
      <c r="AF1134">
        <v>0</v>
      </c>
      <c r="AG1134" t="s">
        <v>53</v>
      </c>
      <c r="AH1134">
        <v>5</v>
      </c>
      <c r="AI1134">
        <v>0.31153049897205609</v>
      </c>
      <c r="AJ1134">
        <v>5.60785413388035</v>
      </c>
      <c r="AK1134">
        <v>6.0325741058236147E-2</v>
      </c>
      <c r="AL1134">
        <v>60.325741058236147</v>
      </c>
      <c r="AM1134">
        <v>0.53862296042905855</v>
      </c>
      <c r="AN1134">
        <v>0.89285759442075097</v>
      </c>
      <c r="AO1134">
        <v>1097.018794308507</v>
      </c>
      <c r="AP1134">
        <f>AO1134*(AN1134/100)</f>
        <v>9.7948156172064618</v>
      </c>
      <c r="AQ1134">
        <v>1.0970187333663381E-3</v>
      </c>
      <c r="AR1134">
        <v>15.772222043242429</v>
      </c>
      <c r="AS1134">
        <v>0.28164696464398747</v>
      </c>
      <c r="AT1134">
        <v>1.448166989931535E-5</v>
      </c>
      <c r="AU1134">
        <v>29.32357532095337</v>
      </c>
      <c r="AV1134" t="str">
        <f>VLOOKUP(_xlfn.CONCAT(B1134:C1134),Sheet2!C:G,5,0)</f>
        <v>10.0, 72.0</v>
      </c>
      <c r="AW1134">
        <f>ROUND(H1134,-2)</f>
        <v>200</v>
      </c>
      <c r="AX1134">
        <f>VLOOKUP(_xlfn.CONCAT(B1134:C1134),Sheet2!C:G,4,0)</f>
        <v>2.2619467105846509E-3</v>
      </c>
      <c r="AY1134">
        <f>(AJ1134*0.000001)/(VLOOKUP(_xlfn.CONCAT(B1134:C1134),Sheet2!$C:$G,4,0)*VLOOKUP(AA1134,Sheet3!$A$1:$B$5,2,0)*SQRT(8*1.380649E-23*Sheet3!$D$2/(PI()*VLOOKUP(AA1134,Sheet3!$A$1:$B$5,2,0))))</f>
        <v>3.7362852951714718E+19</v>
      </c>
      <c r="AZ1134" t="str">
        <f>VLOOKUP(_xlfn.CONCAT(B1134:C1134),Sheet2!C:H,6,0)</f>
        <v>+0, +1</v>
      </c>
      <c r="BA1134">
        <f>VLOOKUP(_xlfn.CONCAT(B1134:C1134),Sheet2!C:G,2,0)</f>
        <v>10</v>
      </c>
      <c r="BB1134">
        <f>VLOOKUP(_xlfn.CONCAT(B1134:C1134),Sheet2!C:G,3,0)</f>
        <v>72</v>
      </c>
    </row>
    <row r="1135" spans="1:54" x14ac:dyDescent="0.25">
      <c r="A1135" t="s">
        <v>58</v>
      </c>
      <c r="B1135" t="s">
        <v>50</v>
      </c>
      <c r="C1135" t="s">
        <v>55</v>
      </c>
      <c r="D1135" t="s">
        <v>51</v>
      </c>
      <c r="E1135" s="1">
        <v>45720.714845818831</v>
      </c>
      <c r="F1135">
        <v>0.56933077222222161</v>
      </c>
      <c r="G1135">
        <v>569.33077222222164</v>
      </c>
      <c r="H1135">
        <v>299.87837500000001</v>
      </c>
      <c r="I1135">
        <v>0.30546930901226971</v>
      </c>
      <c r="J1135">
        <v>11.015756250000001</v>
      </c>
      <c r="K1135">
        <v>2.4718729850951051E-2</v>
      </c>
      <c r="L1135">
        <v>3303.3870836460942</v>
      </c>
      <c r="M1135">
        <v>7.5508133272309836E-3</v>
      </c>
      <c r="N1135">
        <v>41.591320000000003</v>
      </c>
      <c r="O1135">
        <v>11.65824642065026</v>
      </c>
      <c r="P1135">
        <v>2.08067</v>
      </c>
      <c r="Q1135">
        <v>6.4351973323180367E-4</v>
      </c>
      <c r="R1135">
        <v>86.537811784399977</v>
      </c>
      <c r="S1135">
        <v>41.591320000000003</v>
      </c>
      <c r="T1135">
        <v>11.65824642065026</v>
      </c>
      <c r="U1135">
        <v>2.08067</v>
      </c>
      <c r="V1135">
        <v>6.4351973323180367E-4</v>
      </c>
      <c r="W1135">
        <v>86.537811784399977</v>
      </c>
      <c r="X1135">
        <v>7.5023116265674882E-3</v>
      </c>
      <c r="Y1135">
        <f>S1135/U1135</f>
        <v>19.989388033662234</v>
      </c>
      <c r="Z1135">
        <f>(((Y1135/13)-1)/(0.0039))+23</f>
        <v>160.85775214323937</v>
      </c>
      <c r="AA1135" t="s">
        <v>53</v>
      </c>
      <c r="AB1135">
        <v>90</v>
      </c>
      <c r="AC1135">
        <v>5.6079045179781017</v>
      </c>
      <c r="AD1135" t="s">
        <v>52</v>
      </c>
      <c r="AE1135">
        <v>0</v>
      </c>
      <c r="AF1135">
        <v>0</v>
      </c>
      <c r="AG1135" t="s">
        <v>53</v>
      </c>
      <c r="AH1135">
        <v>5</v>
      </c>
      <c r="AI1135">
        <v>0.31152684795047991</v>
      </c>
      <c r="AJ1135">
        <v>5.6079045179781017</v>
      </c>
      <c r="AK1135">
        <v>8.2719499232408122E-2</v>
      </c>
      <c r="AL1135">
        <v>82.719499232408126</v>
      </c>
      <c r="AM1135">
        <v>0.56488807968491006</v>
      </c>
      <c r="AN1135">
        <v>0.68289591320881238</v>
      </c>
      <c r="AO1135">
        <v>1504.2339874619099</v>
      </c>
      <c r="AP1135">
        <f>AO1135*(AN1135/100)</f>
        <v>10.272352425475342</v>
      </c>
      <c r="AQ1135">
        <v>1.504233903899637E-3</v>
      </c>
      <c r="AR1135">
        <v>18.468248971056411</v>
      </c>
      <c r="AS1135">
        <v>0.25223783492914559</v>
      </c>
      <c r="AT1135">
        <v>1.7996791551847771E-5</v>
      </c>
      <c r="AU1135">
        <v>25.04081330399433</v>
      </c>
      <c r="AV1135" t="str">
        <f>VLOOKUP(_xlfn.CONCAT(B1135:C1135),Sheet2!C:G,5,0)</f>
        <v>10.0, 72.0</v>
      </c>
      <c r="AW1135">
        <f>ROUND(H1135,-2)</f>
        <v>300</v>
      </c>
      <c r="AX1135">
        <f>VLOOKUP(_xlfn.CONCAT(B1135:C1135),Sheet2!C:G,4,0)</f>
        <v>2.2619467105846509E-3</v>
      </c>
      <c r="AY1135">
        <f>(AJ1135*0.000001)/(VLOOKUP(_xlfn.CONCAT(B1135:C1135),Sheet2!$C:$G,4,0)*VLOOKUP(AA1135,Sheet3!$A$1:$B$5,2,0)*SQRT(8*1.380649E-23*Sheet3!$D$2/(PI()*VLOOKUP(AA1135,Sheet3!$A$1:$B$5,2,0))))</f>
        <v>3.7363188640480944E+19</v>
      </c>
      <c r="AZ1135" t="str">
        <f>VLOOKUP(_xlfn.CONCAT(B1135:C1135),Sheet2!C:H,6,0)</f>
        <v>+0, +1</v>
      </c>
      <c r="BA1135">
        <f>VLOOKUP(_xlfn.CONCAT(B1135:C1135),Sheet2!C:G,2,0)</f>
        <v>10</v>
      </c>
      <c r="BB1135">
        <f>VLOOKUP(_xlfn.CONCAT(B1135:C1135),Sheet2!C:G,3,0)</f>
        <v>72</v>
      </c>
    </row>
    <row r="1136" spans="1:54" x14ac:dyDescent="0.25">
      <c r="A1136" t="s">
        <v>58</v>
      </c>
      <c r="B1136" t="s">
        <v>50</v>
      </c>
      <c r="C1136" t="s">
        <v>55</v>
      </c>
      <c r="D1136" t="s">
        <v>51</v>
      </c>
      <c r="E1136" s="1">
        <v>45720.71527000692</v>
      </c>
      <c r="F1136">
        <v>0.5734485069444446</v>
      </c>
      <c r="G1136">
        <v>573.4485069444446</v>
      </c>
      <c r="H1136">
        <v>299.73099999999999</v>
      </c>
      <c r="I1136">
        <v>0.45328891288910761</v>
      </c>
      <c r="J1136">
        <v>10.967655000000001</v>
      </c>
      <c r="K1136">
        <v>2.568980210931018E-2</v>
      </c>
      <c r="L1136">
        <v>3287.3462008050001</v>
      </c>
      <c r="M1136">
        <v>1.1644902470465519E-2</v>
      </c>
      <c r="N1136">
        <v>39.873175000000003</v>
      </c>
      <c r="O1136">
        <v>13.966509906848479</v>
      </c>
      <c r="P1136">
        <v>2.0754600000000001</v>
      </c>
      <c r="Q1136">
        <v>7.3250987255580149E-4</v>
      </c>
      <c r="R1136">
        <v>82.75517978549999</v>
      </c>
      <c r="S1136">
        <v>39.873175000000003</v>
      </c>
      <c r="T1136">
        <v>13.966509906848479</v>
      </c>
      <c r="U1136">
        <v>2.0754600000000001</v>
      </c>
      <c r="V1136">
        <v>7.3250987255580149E-4</v>
      </c>
      <c r="W1136">
        <v>82.75517978549999</v>
      </c>
      <c r="X1136">
        <v>1.023060639191492E-2</v>
      </c>
      <c r="Y1136">
        <f>S1136/U1136</f>
        <v>19.211728966108719</v>
      </c>
      <c r="Z1136">
        <f>(((Y1136/13)-1)/(0.0039))+23</f>
        <v>145.51930899622721</v>
      </c>
      <c r="AA1136" t="s">
        <v>53</v>
      </c>
      <c r="AB1136">
        <v>90</v>
      </c>
      <c r="AC1136">
        <v>5.6079205824730369</v>
      </c>
      <c r="AD1136" t="s">
        <v>52</v>
      </c>
      <c r="AE1136">
        <v>0</v>
      </c>
      <c r="AF1136">
        <v>0</v>
      </c>
      <c r="AG1136" t="s">
        <v>53</v>
      </c>
      <c r="AH1136">
        <v>5</v>
      </c>
      <c r="AI1136">
        <v>0.31152538754184939</v>
      </c>
      <c r="AJ1136">
        <v>5.6079205824730369</v>
      </c>
      <c r="AK1136">
        <v>8.3312755830575944E-2</v>
      </c>
      <c r="AL1136">
        <v>83.312755830575938</v>
      </c>
      <c r="AM1136">
        <v>0.56567638667226572</v>
      </c>
      <c r="AN1136">
        <v>0.67897932439375797</v>
      </c>
      <c r="AO1136">
        <v>1515.017874555685</v>
      </c>
      <c r="AP1136">
        <f>AO1136*(AN1136/100)</f>
        <v>10.286658129102863</v>
      </c>
      <c r="AQ1136">
        <v>1.515017790394988E-3</v>
      </c>
      <c r="AR1136">
        <v>18.82546476772475</v>
      </c>
      <c r="AS1136">
        <v>0.25564202698776489</v>
      </c>
      <c r="AT1136">
        <v>1.8363191386814661E-5</v>
      </c>
      <c r="AU1136">
        <v>25.343468786516748</v>
      </c>
      <c r="AV1136" t="str">
        <f>VLOOKUP(_xlfn.CONCAT(B1136:C1136),Sheet2!C:G,5,0)</f>
        <v>10.0, 72.0</v>
      </c>
      <c r="AW1136">
        <f>ROUND(H1136,-2)</f>
        <v>300</v>
      </c>
      <c r="AX1136">
        <f>VLOOKUP(_xlfn.CONCAT(B1136:C1136),Sheet2!C:G,4,0)</f>
        <v>2.2619467105846509E-3</v>
      </c>
      <c r="AY1136">
        <f>(AJ1136*0.000001)/(VLOOKUP(_xlfn.CONCAT(B1136:C1136),Sheet2!$C:$G,4,0)*VLOOKUP(AA1136,Sheet3!$A$1:$B$5,2,0)*SQRT(8*1.380649E-23*Sheet3!$D$2/(PI()*VLOOKUP(AA1136,Sheet3!$A$1:$B$5,2,0))))</f>
        <v>3.7363295671681778E+19</v>
      </c>
      <c r="AZ1136" t="str">
        <f>VLOOKUP(_xlfn.CONCAT(B1136:C1136),Sheet2!C:H,6,0)</f>
        <v>+0, +1</v>
      </c>
      <c r="BA1136">
        <f>VLOOKUP(_xlfn.CONCAT(B1136:C1136),Sheet2!C:G,2,0)</f>
        <v>10</v>
      </c>
      <c r="BB1136">
        <f>VLOOKUP(_xlfn.CONCAT(B1136:C1136),Sheet2!C:G,3,0)</f>
        <v>72</v>
      </c>
    </row>
    <row r="1137" spans="1:54" x14ac:dyDescent="0.25">
      <c r="A1137" t="s">
        <v>58</v>
      </c>
      <c r="B1137" t="s">
        <v>50</v>
      </c>
      <c r="C1137" t="s">
        <v>55</v>
      </c>
      <c r="D1137" t="s">
        <v>51</v>
      </c>
      <c r="E1137" s="1">
        <v>45720.715683431183</v>
      </c>
      <c r="F1137">
        <v>0.57280255555555604</v>
      </c>
      <c r="G1137">
        <v>572.80255555555607</v>
      </c>
      <c r="H1137">
        <v>299.48537499999998</v>
      </c>
      <c r="I1137">
        <v>0.59997797988378743</v>
      </c>
      <c r="J1137">
        <v>10.9409875</v>
      </c>
      <c r="K1137">
        <v>2.7027772185969488E-2</v>
      </c>
      <c r="L1137">
        <v>3276.665744307812</v>
      </c>
      <c r="M1137">
        <v>1.621606815689719E-2</v>
      </c>
      <c r="N1137">
        <v>38.153919999999999</v>
      </c>
      <c r="O1137">
        <v>15.75805654470699</v>
      </c>
      <c r="P1137">
        <v>2.0703049999999998</v>
      </c>
      <c r="Q1137">
        <v>6.8561109838081622E-4</v>
      </c>
      <c r="R1137">
        <v>78.990251345600015</v>
      </c>
      <c r="S1137">
        <v>38.153919999999999</v>
      </c>
      <c r="T1137">
        <v>15.75805654470699</v>
      </c>
      <c r="U1137">
        <v>2.0703049999999998</v>
      </c>
      <c r="V1137">
        <v>6.8561109838081622E-4</v>
      </c>
      <c r="W1137">
        <v>78.990251345600015</v>
      </c>
      <c r="X1137">
        <v>1.080389845596357E-2</v>
      </c>
      <c r="Y1137">
        <f>S1137/U1137</f>
        <v>18.429130007414368</v>
      </c>
      <c r="Z1137">
        <f>(((Y1137/13)-1)/(0.0039))+23</f>
        <v>130.08343209890273</v>
      </c>
      <c r="AA1137" t="s">
        <v>53</v>
      </c>
      <c r="AB1137">
        <v>90</v>
      </c>
      <c r="AC1137">
        <v>5.6079271543118736</v>
      </c>
      <c r="AD1137" t="s">
        <v>52</v>
      </c>
      <c r="AE1137">
        <v>0</v>
      </c>
      <c r="AF1137">
        <v>0</v>
      </c>
      <c r="AG1137" t="s">
        <v>53</v>
      </c>
      <c r="AH1137">
        <v>5</v>
      </c>
      <c r="AI1137">
        <v>0.31153393093233778</v>
      </c>
      <c r="AJ1137">
        <v>5.6079271543118736</v>
      </c>
      <c r="AK1137">
        <v>8.3219691330455134E-2</v>
      </c>
      <c r="AL1137">
        <v>83.219691330455134</v>
      </c>
      <c r="AM1137">
        <v>0.56555242480227441</v>
      </c>
      <c r="AN1137">
        <v>0.67958966893608797</v>
      </c>
      <c r="AO1137">
        <v>1513.323750647867</v>
      </c>
      <c r="AP1137">
        <f>AO1137*(AN1137/100)</f>
        <v>10.284391866959028</v>
      </c>
      <c r="AQ1137">
        <v>1.513323666579073E-3</v>
      </c>
      <c r="AR1137">
        <v>18.844633743845321</v>
      </c>
      <c r="AS1137">
        <v>0.25613236814403351</v>
      </c>
      <c r="AT1137">
        <v>1.8401040661569651E-5</v>
      </c>
      <c r="AU1137">
        <v>25.397674900170539</v>
      </c>
      <c r="AV1137" t="str">
        <f>VLOOKUP(_xlfn.CONCAT(B1137:C1137),Sheet2!C:G,5,0)</f>
        <v>10.0, 72.0</v>
      </c>
      <c r="AW1137">
        <f>ROUND(H1137,-2)</f>
        <v>300</v>
      </c>
      <c r="AX1137">
        <f>VLOOKUP(_xlfn.CONCAT(B1137:C1137),Sheet2!C:G,4,0)</f>
        <v>2.2619467105846509E-3</v>
      </c>
      <c r="AY1137">
        <f>(AJ1137*0.000001)/(VLOOKUP(_xlfn.CONCAT(B1137:C1137),Sheet2!$C:$G,4,0)*VLOOKUP(AA1137,Sheet3!$A$1:$B$5,2,0)*SQRT(8*1.380649E-23*Sheet3!$D$2/(PI()*VLOOKUP(AA1137,Sheet3!$A$1:$B$5,2,0))))</f>
        <v>3.7363339457173021E+19</v>
      </c>
      <c r="AZ1137" t="str">
        <f>VLOOKUP(_xlfn.CONCAT(B1137:C1137),Sheet2!C:H,6,0)</f>
        <v>+0, +1</v>
      </c>
      <c r="BA1137">
        <f>VLOOKUP(_xlfn.CONCAT(B1137:C1137),Sheet2!C:G,2,0)</f>
        <v>10</v>
      </c>
      <c r="BB1137">
        <f>VLOOKUP(_xlfn.CONCAT(B1137:C1137),Sheet2!C:G,3,0)</f>
        <v>72</v>
      </c>
    </row>
    <row r="1138" spans="1:54" x14ac:dyDescent="0.25">
      <c r="A1138" t="s">
        <v>58</v>
      </c>
      <c r="B1138" t="s">
        <v>50</v>
      </c>
      <c r="C1138" t="s">
        <v>55</v>
      </c>
      <c r="D1138" t="s">
        <v>51</v>
      </c>
      <c r="E1138" s="1">
        <v>45720.716824861622</v>
      </c>
      <c r="F1138">
        <v>0.1058243013888891</v>
      </c>
      <c r="G1138">
        <v>105.8243013888891</v>
      </c>
      <c r="H1138">
        <v>200</v>
      </c>
      <c r="I1138">
        <v>0</v>
      </c>
      <c r="J1138">
        <v>1.6842225</v>
      </c>
      <c r="K1138">
        <v>2.8099732872117381E-2</v>
      </c>
      <c r="L1138">
        <v>336.84449999999998</v>
      </c>
      <c r="M1138">
        <v>0</v>
      </c>
      <c r="N1138">
        <v>34.717119999999987</v>
      </c>
      <c r="O1138">
        <v>18.358043289451331</v>
      </c>
      <c r="P1138">
        <v>2.0690750000000002</v>
      </c>
      <c r="Q1138">
        <v>7.6328451711498487E-4</v>
      </c>
      <c r="R1138">
        <v>71.832325063999974</v>
      </c>
      <c r="S1138">
        <v>34.717119999999987</v>
      </c>
      <c r="T1138">
        <v>18.358043289451331</v>
      </c>
      <c r="U1138">
        <v>2.0690750000000002</v>
      </c>
      <c r="V1138">
        <v>7.6328451711498487E-4</v>
      </c>
      <c r="W1138">
        <v>71.832325063999974</v>
      </c>
      <c r="X1138">
        <v>1.401241020736485E-2</v>
      </c>
      <c r="Y1138">
        <f>S1138/U1138</f>
        <v>16.779053441755366</v>
      </c>
      <c r="Z1138">
        <f>(((Y1138/13)-1)/(0.0039))+23</f>
        <v>97.537543229888868</v>
      </c>
      <c r="AA1138" t="s">
        <v>52</v>
      </c>
      <c r="AB1138">
        <v>20</v>
      </c>
      <c r="AC1138">
        <v>1.9513885837228631</v>
      </c>
      <c r="AD1138" t="s">
        <v>52</v>
      </c>
      <c r="AE1138">
        <v>0</v>
      </c>
      <c r="AF1138">
        <v>0</v>
      </c>
      <c r="AG1138" t="s">
        <v>53</v>
      </c>
      <c r="AH1138">
        <v>5</v>
      </c>
      <c r="AI1138">
        <v>0.3115322514624127</v>
      </c>
      <c r="AJ1138">
        <v>1.9513885837228631</v>
      </c>
      <c r="AK1138">
        <v>1.5940483422738991E-2</v>
      </c>
      <c r="AL1138">
        <v>15.940483422738991</v>
      </c>
      <c r="AM1138">
        <v>0.50939780922562505</v>
      </c>
      <c r="AN1138">
        <v>3.1956233428841458</v>
      </c>
      <c r="AO1138">
        <v>833.03996893577664</v>
      </c>
      <c r="AP1138">
        <f>AO1138*(AN1138/100)</f>
        <v>26.620819702866513</v>
      </c>
      <c r="AQ1138">
        <v>8.3303983594392751E-4</v>
      </c>
      <c r="AR1138">
        <v>19.328571573653331</v>
      </c>
      <c r="AS1138">
        <v>1.2353366901074709</v>
      </c>
      <c r="AT1138">
        <v>1.59312238637663E-5</v>
      </c>
      <c r="AU1138">
        <v>47.322973724490069</v>
      </c>
      <c r="AV1138" t="str">
        <f>VLOOKUP(_xlfn.CONCAT(B1138:C1138),Sheet2!C:G,5,0)</f>
        <v>10.0, 72.0</v>
      </c>
      <c r="AW1138">
        <f>ROUND(H1138,-2)</f>
        <v>200</v>
      </c>
      <c r="AX1138">
        <f>VLOOKUP(_xlfn.CONCAT(B1138:C1138),Sheet2!C:G,4,0)</f>
        <v>2.2619467105846509E-3</v>
      </c>
      <c r="AY1138">
        <f>(AJ1138*0.000001)/(VLOOKUP(_xlfn.CONCAT(B1138:C1138),Sheet2!$C:$G,4,0)*VLOOKUP(AA1138,Sheet3!$A$1:$B$5,2,0)*SQRT(8*1.380649E-23*Sheet3!$D$2/(PI()*VLOOKUP(AA1138,Sheet3!$A$1:$B$5,2,0))))</f>
        <v>1.038683226831199E+19</v>
      </c>
      <c r="AZ1138" t="str">
        <f>VLOOKUP(_xlfn.CONCAT(B1138:C1138),Sheet2!C:H,6,0)</f>
        <v>+0, +1</v>
      </c>
      <c r="BA1138">
        <f>VLOOKUP(_xlfn.CONCAT(B1138:C1138),Sheet2!C:G,2,0)</f>
        <v>10</v>
      </c>
      <c r="BB1138">
        <f>VLOOKUP(_xlfn.CONCAT(B1138:C1138),Sheet2!C:G,3,0)</f>
        <v>72</v>
      </c>
    </row>
    <row r="1139" spans="1:54" x14ac:dyDescent="0.25">
      <c r="A1139" t="s">
        <v>58</v>
      </c>
      <c r="B1139" t="s">
        <v>50</v>
      </c>
      <c r="C1139" t="s">
        <v>55</v>
      </c>
      <c r="D1139" t="s">
        <v>51</v>
      </c>
      <c r="E1139" s="1">
        <v>45720.717206920257</v>
      </c>
      <c r="F1139">
        <v>0.1061569666666666</v>
      </c>
      <c r="G1139">
        <v>106.15696666666661</v>
      </c>
      <c r="H1139">
        <v>200</v>
      </c>
      <c r="I1139">
        <v>0</v>
      </c>
      <c r="J1139">
        <v>1.74539</v>
      </c>
      <c r="K1139">
        <v>1.11699982576697E-2</v>
      </c>
      <c r="L1139">
        <v>349.07799999999997</v>
      </c>
      <c r="M1139">
        <v>0</v>
      </c>
      <c r="N1139">
        <v>39.71064874999999</v>
      </c>
      <c r="O1139">
        <v>14.15603407194893</v>
      </c>
      <c r="P1139">
        <v>2.0650075000000001</v>
      </c>
      <c r="Q1139">
        <v>6.6369749732830461E-4</v>
      </c>
      <c r="R1139">
        <v>82.002787498615604</v>
      </c>
      <c r="S1139">
        <v>39.71064874999999</v>
      </c>
      <c r="T1139">
        <v>14.15603407194893</v>
      </c>
      <c r="U1139">
        <v>2.0650075000000001</v>
      </c>
      <c r="V1139">
        <v>6.6369749732830461E-4</v>
      </c>
      <c r="W1139">
        <v>82.002787498615604</v>
      </c>
      <c r="X1139">
        <v>9.3953243856467108E-3</v>
      </c>
      <c r="Y1139">
        <f>S1139/U1139</f>
        <v>19.230268534133646</v>
      </c>
      <c r="Z1139">
        <f>(((Y1139/13)-1)/(0.0039))+23</f>
        <v>145.8849809493816</v>
      </c>
      <c r="AA1139" t="s">
        <v>52</v>
      </c>
      <c r="AB1139">
        <v>20</v>
      </c>
      <c r="AC1139">
        <v>1.9521442414636661</v>
      </c>
      <c r="AD1139" t="s">
        <v>52</v>
      </c>
      <c r="AE1139">
        <v>0</v>
      </c>
      <c r="AF1139">
        <v>0</v>
      </c>
      <c r="AG1139" t="s">
        <v>53</v>
      </c>
      <c r="AH1139">
        <v>5</v>
      </c>
      <c r="AI1139">
        <v>0.31154451889490881</v>
      </c>
      <c r="AJ1139">
        <v>1.9521442414636661</v>
      </c>
      <c r="AK1139">
        <v>1.598841168532418E-2</v>
      </c>
      <c r="AL1139">
        <v>15.988411685324181</v>
      </c>
      <c r="AM1139">
        <v>0.50941139981772587</v>
      </c>
      <c r="AN1139">
        <v>3.1861288653538749</v>
      </c>
      <c r="AO1139">
        <v>835.22123884977213</v>
      </c>
      <c r="AP1139">
        <f>AO1139*(AN1139/100)</f>
        <v>26.61122498055882</v>
      </c>
      <c r="AQ1139">
        <v>8.3522110555605731E-4</v>
      </c>
      <c r="AR1139">
        <v>18.756260937905768</v>
      </c>
      <c r="AS1139">
        <v>1.1951972876074191</v>
      </c>
      <c r="AT1139">
        <v>1.5188329428386099E-5</v>
      </c>
      <c r="AU1139">
        <v>45.80183135380684</v>
      </c>
      <c r="AV1139" t="str">
        <f>VLOOKUP(_xlfn.CONCAT(B1139:C1139),Sheet2!C:G,5,0)</f>
        <v>10.0, 72.0</v>
      </c>
      <c r="AW1139">
        <f>ROUND(H1139,-2)</f>
        <v>200</v>
      </c>
      <c r="AX1139">
        <f>VLOOKUP(_xlfn.CONCAT(B1139:C1139),Sheet2!C:G,4,0)</f>
        <v>2.2619467105846509E-3</v>
      </c>
      <c r="AY1139">
        <f>(AJ1139*0.000001)/(VLOOKUP(_xlfn.CONCAT(B1139:C1139),Sheet2!$C:$G,4,0)*VLOOKUP(AA1139,Sheet3!$A$1:$B$5,2,0)*SQRT(8*1.380649E-23*Sheet3!$D$2/(PI()*VLOOKUP(AA1139,Sheet3!$A$1:$B$5,2,0))))</f>
        <v>1.0390854476021641E+19</v>
      </c>
      <c r="AZ1139" t="str">
        <f>VLOOKUP(_xlfn.CONCAT(B1139:C1139),Sheet2!C:H,6,0)</f>
        <v>+0, +1</v>
      </c>
      <c r="BA1139">
        <f>VLOOKUP(_xlfn.CONCAT(B1139:C1139),Sheet2!C:G,2,0)</f>
        <v>10</v>
      </c>
      <c r="BB1139">
        <f>VLOOKUP(_xlfn.CONCAT(B1139:C1139),Sheet2!C:G,3,0)</f>
        <v>72</v>
      </c>
    </row>
    <row r="1140" spans="1:54" x14ac:dyDescent="0.25">
      <c r="A1140" t="s">
        <v>58</v>
      </c>
      <c r="B1140" t="s">
        <v>50</v>
      </c>
      <c r="C1140" t="s">
        <v>55</v>
      </c>
      <c r="D1140" t="s">
        <v>51</v>
      </c>
      <c r="E1140" s="1">
        <v>45720.717586895589</v>
      </c>
      <c r="F1140">
        <v>0.1069237805555554</v>
      </c>
      <c r="G1140">
        <v>106.9237805555554</v>
      </c>
      <c r="H1140">
        <v>200</v>
      </c>
      <c r="I1140">
        <v>0</v>
      </c>
      <c r="J1140">
        <v>1.7586975</v>
      </c>
      <c r="K1140">
        <v>9.1728496233594459E-3</v>
      </c>
      <c r="L1140">
        <v>351.73950000000002</v>
      </c>
      <c r="M1140">
        <v>0</v>
      </c>
      <c r="N1140">
        <v>42.05662375</v>
      </c>
      <c r="O1140">
        <v>11.79465773341879</v>
      </c>
      <c r="P1140">
        <v>2.0837325</v>
      </c>
      <c r="Q1140">
        <v>6.9031834995185286E-4</v>
      </c>
      <c r="R1140">
        <v>87.634753748146878</v>
      </c>
      <c r="S1140">
        <v>42.05662375</v>
      </c>
      <c r="T1140">
        <v>11.79465773341879</v>
      </c>
      <c r="U1140">
        <v>2.0837325</v>
      </c>
      <c r="V1140">
        <v>6.9031834995185286E-4</v>
      </c>
      <c r="W1140">
        <v>87.634753748146878</v>
      </c>
      <c r="X1140">
        <v>8.1420686647805229E-3</v>
      </c>
      <c r="Y1140">
        <f>S1140/U1140</f>
        <v>20.183312277367655</v>
      </c>
      <c r="Z1140">
        <f>(((Y1140/13)-1)/(0.0039))+23</f>
        <v>164.68268791652181</v>
      </c>
      <c r="AA1140" t="s">
        <v>52</v>
      </c>
      <c r="AB1140">
        <v>20</v>
      </c>
      <c r="AC1140">
        <v>1.9523118476090531</v>
      </c>
      <c r="AD1140" t="s">
        <v>52</v>
      </c>
      <c r="AE1140">
        <v>0</v>
      </c>
      <c r="AF1140">
        <v>0</v>
      </c>
      <c r="AG1140" t="s">
        <v>53</v>
      </c>
      <c r="AH1140">
        <v>5</v>
      </c>
      <c r="AI1140">
        <v>0.31153758195391401</v>
      </c>
      <c r="AJ1140">
        <v>1.9523118476090531</v>
      </c>
      <c r="AK1140">
        <v>1.6098889273084959E-2</v>
      </c>
      <c r="AL1140">
        <v>16.098889273084961</v>
      </c>
      <c r="AM1140">
        <v>0.5094428809946453</v>
      </c>
      <c r="AN1140">
        <v>3.1644598105681792</v>
      </c>
      <c r="AO1140">
        <v>840.92029624771442</v>
      </c>
      <c r="AP1140">
        <f>AO1140*(AN1140/100)</f>
        <v>26.610584813669796</v>
      </c>
      <c r="AQ1140">
        <v>8.4092016205899122E-4</v>
      </c>
      <c r="AR1140">
        <v>18.87085159853839</v>
      </c>
      <c r="AS1140">
        <v>1.194321029495421</v>
      </c>
      <c r="AT1140">
        <v>1.5106990885403471E-5</v>
      </c>
      <c r="AU1140">
        <v>45.769352811057509</v>
      </c>
      <c r="AV1140" t="str">
        <f>VLOOKUP(_xlfn.CONCAT(B1140:C1140),Sheet2!C:G,5,0)</f>
        <v>10.0, 72.0</v>
      </c>
      <c r="AW1140">
        <f>ROUND(H1140,-2)</f>
        <v>200</v>
      </c>
      <c r="AX1140">
        <f>VLOOKUP(_xlfn.CONCAT(B1140:C1140),Sheet2!C:G,4,0)</f>
        <v>2.2619467105846509E-3</v>
      </c>
      <c r="AY1140">
        <f>(AJ1140*0.000001)/(VLOOKUP(_xlfn.CONCAT(B1140:C1140),Sheet2!$C:$G,4,0)*VLOOKUP(AA1140,Sheet3!$A$1:$B$5,2,0)*SQRT(8*1.380649E-23*Sheet3!$D$2/(PI()*VLOOKUP(AA1140,Sheet3!$A$1:$B$5,2,0))))</f>
        <v>1.0391746608390248E+19</v>
      </c>
      <c r="AZ1140" t="str">
        <f>VLOOKUP(_xlfn.CONCAT(B1140:C1140),Sheet2!C:H,6,0)</f>
        <v>+0, +1</v>
      </c>
      <c r="BA1140">
        <f>VLOOKUP(_xlfn.CONCAT(B1140:C1140),Sheet2!C:G,2,0)</f>
        <v>10</v>
      </c>
      <c r="BB1140">
        <f>VLOOKUP(_xlfn.CONCAT(B1140:C1140),Sheet2!C:G,3,0)</f>
        <v>72</v>
      </c>
    </row>
    <row r="1141" spans="1:54" x14ac:dyDescent="0.25">
      <c r="A1141" t="s">
        <v>58</v>
      </c>
      <c r="B1141" t="s">
        <v>50</v>
      </c>
      <c r="C1141" t="s">
        <v>55</v>
      </c>
      <c r="D1141" t="s">
        <v>51</v>
      </c>
      <c r="E1141" s="1">
        <v>45720.717982611692</v>
      </c>
      <c r="F1141">
        <v>0.15741478055555591</v>
      </c>
      <c r="G1141">
        <v>157.41478055555589</v>
      </c>
      <c r="H1141">
        <v>300</v>
      </c>
      <c r="I1141">
        <v>0</v>
      </c>
      <c r="J1141">
        <v>1.99536125</v>
      </c>
      <c r="K1141">
        <v>3.0223611251741062E-3</v>
      </c>
      <c r="L1141">
        <v>598.60837500000002</v>
      </c>
      <c r="M1141">
        <v>0</v>
      </c>
      <c r="N1141">
        <v>42.05627375000001</v>
      </c>
      <c r="O1141">
        <v>11.796029789395281</v>
      </c>
      <c r="P1141">
        <v>4.2520487499999993</v>
      </c>
      <c r="Q1141">
        <v>9.4764243652240072</v>
      </c>
      <c r="R1141">
        <v>178.82532622834529</v>
      </c>
      <c r="S1141">
        <v>42.05627375000001</v>
      </c>
      <c r="T1141">
        <v>11.796029789395281</v>
      </c>
      <c r="U1141">
        <v>4.2520487499999993</v>
      </c>
      <c r="V1141">
        <v>9.4764243652240072</v>
      </c>
      <c r="W1141">
        <v>178.82532622834529</v>
      </c>
      <c r="X1141">
        <v>111.78418410913361</v>
      </c>
      <c r="Y1141">
        <f>S1141/U1141</f>
        <v>9.8908258636498498</v>
      </c>
      <c r="AA1141" t="s">
        <v>52</v>
      </c>
      <c r="AB1141">
        <v>20</v>
      </c>
      <c r="AC1141">
        <v>1.9522952586049021</v>
      </c>
      <c r="AD1141" t="s">
        <v>52</v>
      </c>
      <c r="AE1141">
        <v>0</v>
      </c>
      <c r="AF1141">
        <v>0</v>
      </c>
      <c r="AG1141" t="s">
        <v>53</v>
      </c>
      <c r="AH1141">
        <v>5</v>
      </c>
      <c r="AI1141">
        <v>0.31153130219680292</v>
      </c>
      <c r="AJ1141">
        <v>1.9522952586049021</v>
      </c>
      <c r="AK1141">
        <v>2.337330613545158E-2</v>
      </c>
      <c r="AL1141">
        <v>23.373306135451589</v>
      </c>
      <c r="AM1141">
        <v>0.51198641075087303</v>
      </c>
      <c r="AN1141">
        <v>2.1904749280390199</v>
      </c>
      <c r="AO1141">
        <v>1220.9074923814189</v>
      </c>
      <c r="AP1141">
        <f>AO1141*(AN1141/100)</f>
        <v>26.743672515164889</v>
      </c>
      <c r="AQ1141">
        <v>1.220907297559023E-3</v>
      </c>
      <c r="AR1141">
        <v>23.373406425859791</v>
      </c>
      <c r="AS1141">
        <v>1.0239772151742399</v>
      </c>
      <c r="AT1141">
        <v>1.7997051818104211E-5</v>
      </c>
      <c r="AU1141">
        <v>39.046072710645888</v>
      </c>
      <c r="AV1141" t="str">
        <f>VLOOKUP(_xlfn.CONCAT(B1141:C1141),Sheet2!C:G,5,0)</f>
        <v>10.0, 72.0</v>
      </c>
      <c r="AW1141">
        <f>ROUND(H1141,-2)</f>
        <v>300</v>
      </c>
      <c r="AX1141">
        <f>VLOOKUP(_xlfn.CONCAT(B1141:C1141),Sheet2!C:G,4,0)</f>
        <v>2.2619467105846509E-3</v>
      </c>
      <c r="AY1141">
        <f>(AJ1141*0.000001)/(VLOOKUP(_xlfn.CONCAT(B1141:C1141),Sheet2!$C:$G,4,0)*VLOOKUP(AA1141,Sheet3!$A$1:$B$5,2,0)*SQRT(8*1.380649E-23*Sheet3!$D$2/(PI()*VLOOKUP(AA1141,Sheet3!$A$1:$B$5,2,0))))</f>
        <v>1.0391658308599499E+19</v>
      </c>
      <c r="AZ1141" t="str">
        <f>VLOOKUP(_xlfn.CONCAT(B1141:C1141),Sheet2!C:H,6,0)</f>
        <v>+0, +1</v>
      </c>
      <c r="BA1141">
        <f>VLOOKUP(_xlfn.CONCAT(B1141:C1141),Sheet2!C:G,2,0)</f>
        <v>10</v>
      </c>
      <c r="BB1141">
        <f>VLOOKUP(_xlfn.CONCAT(B1141:C1141),Sheet2!C:G,3,0)</f>
        <v>72</v>
      </c>
    </row>
    <row r="1142" spans="1:54" x14ac:dyDescent="0.25">
      <c r="A1142" t="s">
        <v>58</v>
      </c>
      <c r="B1142" t="s">
        <v>50</v>
      </c>
      <c r="C1142" t="s">
        <v>55</v>
      </c>
      <c r="D1142" t="s">
        <v>51</v>
      </c>
      <c r="E1142" s="1">
        <v>45720.718345457433</v>
      </c>
      <c r="F1142">
        <v>0.15504965416666711</v>
      </c>
      <c r="G1142">
        <v>155.04965416666701</v>
      </c>
      <c r="H1142">
        <v>300</v>
      </c>
      <c r="I1142">
        <v>0</v>
      </c>
      <c r="J1142">
        <v>2.0098587499999998</v>
      </c>
      <c r="K1142">
        <v>3.8542012170197531E-3</v>
      </c>
      <c r="L1142">
        <v>602.95762499999989</v>
      </c>
      <c r="M1142">
        <v>0</v>
      </c>
      <c r="N1142">
        <v>42.056002500000012</v>
      </c>
      <c r="O1142">
        <v>11.796834962667431</v>
      </c>
      <c r="P1142">
        <v>6.3125512499999994</v>
      </c>
      <c r="Q1142">
        <v>12.89920263992339</v>
      </c>
      <c r="R1142">
        <v>265.4806711513782</v>
      </c>
      <c r="S1142">
        <v>42.056002500000012</v>
      </c>
      <c r="T1142">
        <v>11.796834962667431</v>
      </c>
      <c r="U1142">
        <v>6.3125512499999994</v>
      </c>
      <c r="V1142">
        <v>12.89920263992339</v>
      </c>
      <c r="W1142">
        <v>265.4806711513782</v>
      </c>
      <c r="X1142">
        <v>152.1697646931803</v>
      </c>
      <c r="Y1142">
        <f>S1142/U1142</f>
        <v>6.6622829398810843</v>
      </c>
      <c r="AA1142" t="s">
        <v>52</v>
      </c>
      <c r="AB1142">
        <v>20</v>
      </c>
      <c r="AC1142">
        <v>1.952269517046737</v>
      </c>
      <c r="AD1142" t="s">
        <v>52</v>
      </c>
      <c r="AE1142">
        <v>0</v>
      </c>
      <c r="AF1142">
        <v>0</v>
      </c>
      <c r="AG1142" t="s">
        <v>53</v>
      </c>
      <c r="AH1142">
        <v>5</v>
      </c>
      <c r="AI1142">
        <v>0.31153904236254443</v>
      </c>
      <c r="AJ1142">
        <v>1.952269517046737</v>
      </c>
      <c r="AK1142">
        <v>2.3032554015569601E-2</v>
      </c>
      <c r="AL1142">
        <v>23.032554015569598</v>
      </c>
      <c r="AM1142">
        <v>0.51184666522853606</v>
      </c>
      <c r="AN1142">
        <v>2.2222748935378021</v>
      </c>
      <c r="AO1142">
        <v>1203.124127430259</v>
      </c>
      <c r="AP1142">
        <f>AO1142*(AN1142/100)</f>
        <v>26.736725421978399</v>
      </c>
      <c r="AQ1142">
        <v>1.2031239354382849E-3</v>
      </c>
      <c r="AR1142">
        <v>22.53344721886096</v>
      </c>
      <c r="AS1142">
        <v>1.001510280386678</v>
      </c>
      <c r="AT1142">
        <v>1.5644993674530701E-5</v>
      </c>
      <c r="AU1142">
        <v>38.199291393934367</v>
      </c>
      <c r="AV1142" t="str">
        <f>VLOOKUP(_xlfn.CONCAT(B1142:C1142),Sheet2!C:G,5,0)</f>
        <v>10.0, 72.0</v>
      </c>
      <c r="AW1142">
        <f>ROUND(H1142,-2)</f>
        <v>300</v>
      </c>
      <c r="AX1142">
        <f>VLOOKUP(_xlfn.CONCAT(B1142:C1142),Sheet2!C:G,4,0)</f>
        <v>2.2619467105846509E-3</v>
      </c>
      <c r="AY1142">
        <f>(AJ1142*0.000001)/(VLOOKUP(_xlfn.CONCAT(B1142:C1142),Sheet2!$C:$G,4,0)*VLOOKUP(AA1142,Sheet3!$A$1:$B$5,2,0)*SQRT(8*1.380649E-23*Sheet3!$D$2/(PI()*VLOOKUP(AA1142,Sheet3!$A$1:$B$5,2,0))))</f>
        <v>1.039152129168282E+19</v>
      </c>
      <c r="AZ1142" t="str">
        <f>VLOOKUP(_xlfn.CONCAT(B1142:C1142),Sheet2!C:H,6,0)</f>
        <v>+0, +1</v>
      </c>
      <c r="BA1142">
        <f>VLOOKUP(_xlfn.CONCAT(B1142:C1142),Sheet2!C:G,2,0)</f>
        <v>10</v>
      </c>
      <c r="BB1142">
        <f>VLOOKUP(_xlfn.CONCAT(B1142:C1142),Sheet2!C:G,3,0)</f>
        <v>72</v>
      </c>
    </row>
    <row r="1143" spans="1:54" x14ac:dyDescent="0.25">
      <c r="A1143" t="s">
        <v>58</v>
      </c>
      <c r="B1143" t="s">
        <v>50</v>
      </c>
      <c r="C1143" t="s">
        <v>55</v>
      </c>
      <c r="D1143" t="s">
        <v>51</v>
      </c>
      <c r="E1143" s="1">
        <v>45720.718741983612</v>
      </c>
      <c r="F1143">
        <v>0.15971938333333349</v>
      </c>
      <c r="G1143">
        <v>159.7193833333335</v>
      </c>
      <c r="H1143">
        <v>300</v>
      </c>
      <c r="I1143">
        <v>0</v>
      </c>
      <c r="J1143">
        <v>2.00265</v>
      </c>
      <c r="K1143">
        <v>4.921918487947729E-3</v>
      </c>
      <c r="L1143">
        <v>600.79499999999996</v>
      </c>
      <c r="M1143">
        <v>0</v>
      </c>
      <c r="N1143">
        <v>38.577976250000013</v>
      </c>
      <c r="O1143">
        <v>15.94280906637365</v>
      </c>
      <c r="P1143">
        <v>2.070977500000001</v>
      </c>
      <c r="Q1143">
        <v>6.1438227674434588E-4</v>
      </c>
      <c r="R1143">
        <v>79.894120809284431</v>
      </c>
      <c r="S1143">
        <v>38.577976250000013</v>
      </c>
      <c r="T1143">
        <v>15.94280906637365</v>
      </c>
      <c r="U1143">
        <v>2.070977500000001</v>
      </c>
      <c r="V1143">
        <v>6.1438227674434588E-4</v>
      </c>
      <c r="W1143">
        <v>79.894120809284431</v>
      </c>
      <c r="X1143">
        <v>9.7949793318990452E-3</v>
      </c>
      <c r="Y1143">
        <f>S1143/U1143</f>
        <v>18.627906990780922</v>
      </c>
      <c r="Z1143">
        <f>(((Y1143/13)-1)/(0.0039))+23</f>
        <v>134.00408265840082</v>
      </c>
      <c r="AA1143" t="s">
        <v>52</v>
      </c>
      <c r="AB1143">
        <v>20</v>
      </c>
      <c r="AC1143">
        <v>1.9521848559221049</v>
      </c>
      <c r="AD1143" t="s">
        <v>52</v>
      </c>
      <c r="AE1143">
        <v>0</v>
      </c>
      <c r="AF1143">
        <v>0</v>
      </c>
      <c r="AG1143" t="s">
        <v>53</v>
      </c>
      <c r="AH1143">
        <v>5</v>
      </c>
      <c r="AI1143">
        <v>0.31152721305263747</v>
      </c>
      <c r="AJ1143">
        <v>1.9521848559221049</v>
      </c>
      <c r="AK1143">
        <v>2.370533840472179E-2</v>
      </c>
      <c r="AL1143">
        <v>23.70533840472179</v>
      </c>
      <c r="AM1143">
        <v>0.51212451686559024</v>
      </c>
      <c r="AN1143">
        <v>2.1603763174440989</v>
      </c>
      <c r="AO1143">
        <v>1238.3212657139279</v>
      </c>
      <c r="AP1143">
        <f>AO1143*(AN1143/100)</f>
        <v>26.75239935835771</v>
      </c>
      <c r="AQ1143">
        <v>1.238321068104204E-3</v>
      </c>
      <c r="AR1143">
        <v>23.956042459704509</v>
      </c>
      <c r="AS1143">
        <v>1.0350813357926181</v>
      </c>
      <c r="AT1143">
        <v>2.1144260709944189E-5</v>
      </c>
      <c r="AU1143">
        <v>39.456617323249667</v>
      </c>
      <c r="AV1143" t="str">
        <f>VLOOKUP(_xlfn.CONCAT(B1143:C1143),Sheet2!C:G,5,0)</f>
        <v>10.0, 72.0</v>
      </c>
      <c r="AW1143">
        <f>ROUND(H1143,-2)</f>
        <v>300</v>
      </c>
      <c r="AX1143">
        <f>VLOOKUP(_xlfn.CONCAT(B1143:C1143),Sheet2!C:G,4,0)</f>
        <v>2.2619467105846509E-3</v>
      </c>
      <c r="AY1143">
        <f>(AJ1143*0.000001)/(VLOOKUP(_xlfn.CONCAT(B1143:C1143),Sheet2!$C:$G,4,0)*VLOOKUP(AA1143,Sheet3!$A$1:$B$5,2,0)*SQRT(8*1.380649E-23*Sheet3!$D$2/(PI()*VLOOKUP(AA1143,Sheet3!$A$1:$B$5,2,0))))</f>
        <v>1.0391070658267961E+19</v>
      </c>
      <c r="AZ1143" t="str">
        <f>VLOOKUP(_xlfn.CONCAT(B1143:C1143),Sheet2!C:H,6,0)</f>
        <v>+0, +1</v>
      </c>
      <c r="BA1143">
        <f>VLOOKUP(_xlfn.CONCAT(B1143:C1143),Sheet2!C:G,2,0)</f>
        <v>10</v>
      </c>
      <c r="BB1143">
        <f>VLOOKUP(_xlfn.CONCAT(B1143:C1143),Sheet2!C:G,3,0)</f>
        <v>72</v>
      </c>
    </row>
    <row r="1144" spans="1:54" x14ac:dyDescent="0.25">
      <c r="A1144" t="s">
        <v>58</v>
      </c>
      <c r="B1144" t="s">
        <v>50</v>
      </c>
      <c r="C1144" t="s">
        <v>55</v>
      </c>
      <c r="D1144" t="s">
        <v>51</v>
      </c>
      <c r="E1144" s="1">
        <v>45720.719216634483</v>
      </c>
      <c r="F1144">
        <v>0.19851326250000059</v>
      </c>
      <c r="G1144">
        <v>198.51326250000059</v>
      </c>
      <c r="H1144">
        <v>400.09612499999997</v>
      </c>
      <c r="I1144">
        <v>1.9311928003288001E-2</v>
      </c>
      <c r="J1144">
        <v>2.3070400000000002</v>
      </c>
      <c r="K1144">
        <v>1.9731362302763331E-3</v>
      </c>
      <c r="L1144">
        <v>923.0377642200001</v>
      </c>
      <c r="M1144">
        <v>3.8105064819775648E-5</v>
      </c>
      <c r="N1144">
        <v>41.728827500000008</v>
      </c>
      <c r="O1144">
        <v>12.28929345425313</v>
      </c>
      <c r="P1144">
        <v>3.9694287500000009</v>
      </c>
      <c r="Q1144">
        <v>8.8958564366845039</v>
      </c>
      <c r="R1144">
        <v>165.63960758229069</v>
      </c>
      <c r="S1144">
        <v>41.728827500000008</v>
      </c>
      <c r="T1144">
        <v>12.28929345425313</v>
      </c>
      <c r="U1144">
        <v>3.9694287500000009</v>
      </c>
      <c r="V1144">
        <v>8.8958564366845039</v>
      </c>
      <c r="W1144">
        <v>165.63960758229069</v>
      </c>
      <c r="X1144">
        <v>109.3237902773225</v>
      </c>
      <c r="Y1144">
        <f>S1144/U1144</f>
        <v>10.512552341442078</v>
      </c>
      <c r="AA1144" t="s">
        <v>52</v>
      </c>
      <c r="AB1144">
        <v>20</v>
      </c>
      <c r="AC1144">
        <v>1.952263224665852</v>
      </c>
      <c r="AD1144" t="s">
        <v>52</v>
      </c>
      <c r="AE1144">
        <v>0</v>
      </c>
      <c r="AF1144">
        <v>0</v>
      </c>
      <c r="AG1144" t="s">
        <v>53</v>
      </c>
      <c r="AH1144">
        <v>5</v>
      </c>
      <c r="AI1144">
        <v>0.31154218224109997</v>
      </c>
      <c r="AJ1144">
        <v>1.952263224665852</v>
      </c>
      <c r="AK1144">
        <v>2.9294509717760021E-2</v>
      </c>
      <c r="AL1144">
        <v>29.294509717760029</v>
      </c>
      <c r="AM1144">
        <v>0.51473467497420222</v>
      </c>
      <c r="AN1144">
        <v>1.7571028835554821</v>
      </c>
      <c r="AO1144">
        <v>1530.2273910889819</v>
      </c>
      <c r="AP1144">
        <f>AO1144*(AN1144/100)</f>
        <v>26.887669613780329</v>
      </c>
      <c r="AQ1144">
        <v>1.5302271468953211E-3</v>
      </c>
      <c r="AR1144">
        <v>23.81138346431521</v>
      </c>
      <c r="AS1144">
        <v>0.83678101093187141</v>
      </c>
      <c r="AT1144">
        <v>2.0188536308165809E-5</v>
      </c>
      <c r="AU1144">
        <v>31.737065213702209</v>
      </c>
      <c r="AV1144" t="str">
        <f>VLOOKUP(_xlfn.CONCAT(B1144:C1144),Sheet2!C:G,5,0)</f>
        <v>10.0, 72.0</v>
      </c>
      <c r="AW1144">
        <f>ROUND(H1144,-2)</f>
        <v>400</v>
      </c>
      <c r="AX1144">
        <f>VLOOKUP(_xlfn.CONCAT(B1144:C1144),Sheet2!C:G,4,0)</f>
        <v>2.2619467105846509E-3</v>
      </c>
      <c r="AY1144">
        <f>(AJ1144*0.000001)/(VLOOKUP(_xlfn.CONCAT(B1144:C1144),Sheet2!$C:$G,4,0)*VLOOKUP(AA1144,Sheet3!$A$1:$B$5,2,0)*SQRT(8*1.380649E-23*Sheet3!$D$2/(PI()*VLOOKUP(AA1144,Sheet3!$A$1:$B$5,2,0))))</f>
        <v>1.0391487798658742E+19</v>
      </c>
      <c r="AZ1144" t="str">
        <f>VLOOKUP(_xlfn.CONCAT(B1144:C1144),Sheet2!C:H,6,0)</f>
        <v>+0, +1</v>
      </c>
      <c r="BA1144">
        <f>VLOOKUP(_xlfn.CONCAT(B1144:C1144),Sheet2!C:G,2,0)</f>
        <v>10</v>
      </c>
      <c r="BB1144">
        <f>VLOOKUP(_xlfn.CONCAT(B1144:C1144),Sheet2!C:G,3,0)</f>
        <v>72</v>
      </c>
    </row>
    <row r="1145" spans="1:54" x14ac:dyDescent="0.25">
      <c r="A1145" t="s">
        <v>58</v>
      </c>
      <c r="B1145" t="s">
        <v>50</v>
      </c>
      <c r="C1145" t="s">
        <v>55</v>
      </c>
      <c r="D1145" t="s">
        <v>51</v>
      </c>
      <c r="E1145" s="1">
        <v>45720.719618137387</v>
      </c>
      <c r="F1145">
        <v>0.20108344722222199</v>
      </c>
      <c r="G1145">
        <v>201.08344722222199</v>
      </c>
      <c r="H1145">
        <v>400.1</v>
      </c>
      <c r="I1145">
        <v>9.1006366942430746E-13</v>
      </c>
      <c r="J1145">
        <v>2.2978225000000001</v>
      </c>
      <c r="K1145">
        <v>4.3225396685841284E-3</v>
      </c>
      <c r="L1145">
        <v>919.3587822500001</v>
      </c>
      <c r="M1145">
        <v>3.9337863120238024E-15</v>
      </c>
      <c r="N1145">
        <v>40.316640000000007</v>
      </c>
      <c r="O1145">
        <v>14.13480667501595</v>
      </c>
      <c r="P1145">
        <v>2.0633775000000001</v>
      </c>
      <c r="Q1145">
        <v>6.1070447021241848E-4</v>
      </c>
      <c r="R1145">
        <v>83.188447851600017</v>
      </c>
      <c r="S1145">
        <v>40.316640000000007</v>
      </c>
      <c r="T1145">
        <v>14.13480667501595</v>
      </c>
      <c r="U1145">
        <v>2.0633775000000001</v>
      </c>
      <c r="V1145">
        <v>6.1070447021241848E-4</v>
      </c>
      <c r="W1145">
        <v>83.188447851600017</v>
      </c>
      <c r="X1145">
        <v>8.6321896220205706E-3</v>
      </c>
      <c r="Y1145">
        <f>S1145/U1145</f>
        <v>19.539148798511182</v>
      </c>
      <c r="Z1145">
        <f>(((Y1145/13)-1)/(0.0039))+23</f>
        <v>151.97729385623632</v>
      </c>
      <c r="AA1145" t="s">
        <v>52</v>
      </c>
      <c r="AB1145">
        <v>20</v>
      </c>
      <c r="AC1145">
        <v>1.9523696231062679</v>
      </c>
      <c r="AD1145" t="s">
        <v>52</v>
      </c>
      <c r="AE1145">
        <v>0</v>
      </c>
      <c r="AF1145">
        <v>0</v>
      </c>
      <c r="AG1145" t="s">
        <v>53</v>
      </c>
      <c r="AH1145">
        <v>5</v>
      </c>
      <c r="AI1145">
        <v>0.31153334676888561</v>
      </c>
      <c r="AJ1145">
        <v>1.9523696231062679</v>
      </c>
      <c r="AK1145">
        <v>2.9664805316633579E-2</v>
      </c>
      <c r="AL1145">
        <v>29.664805316633579</v>
      </c>
      <c r="AM1145">
        <v>0.51492652519159654</v>
      </c>
      <c r="AN1145">
        <v>1.7358162971083719</v>
      </c>
      <c r="AO1145">
        <v>1549.4856971276411</v>
      </c>
      <c r="AP1145">
        <f>AO1145*(AN1145/100)</f>
        <v>26.896225252104863</v>
      </c>
      <c r="AQ1145">
        <v>1.5494854498812271E-3</v>
      </c>
      <c r="AR1145">
        <v>24.513534705075941</v>
      </c>
      <c r="AS1145">
        <v>0.85101986081604974</v>
      </c>
      <c r="AT1145">
        <v>2.247946943776829E-5</v>
      </c>
      <c r="AU1145">
        <v>32.266842814111357</v>
      </c>
      <c r="AV1145" t="str">
        <f>VLOOKUP(_xlfn.CONCAT(B1145:C1145),Sheet2!C:G,5,0)</f>
        <v>10.0, 72.0</v>
      </c>
      <c r="AW1145">
        <f>ROUND(H1145,-2)</f>
        <v>400</v>
      </c>
      <c r="AX1145">
        <f>VLOOKUP(_xlfn.CONCAT(B1145:C1145),Sheet2!C:G,4,0)</f>
        <v>2.2619467105846509E-3</v>
      </c>
      <c r="AY1145">
        <f>(AJ1145*0.000001)/(VLOOKUP(_xlfn.CONCAT(B1145:C1145),Sheet2!$C:$G,4,0)*VLOOKUP(AA1145,Sheet3!$A$1:$B$5,2,0)*SQRT(8*1.380649E-23*Sheet3!$D$2/(PI()*VLOOKUP(AA1145,Sheet3!$A$1:$B$5,2,0))))</f>
        <v>1.0392054135247684E+19</v>
      </c>
      <c r="AZ1145" t="str">
        <f>VLOOKUP(_xlfn.CONCAT(B1145:C1145),Sheet2!C:H,6,0)</f>
        <v>+0, +1</v>
      </c>
      <c r="BA1145">
        <f>VLOOKUP(_xlfn.CONCAT(B1145:C1145),Sheet2!C:G,2,0)</f>
        <v>10</v>
      </c>
      <c r="BB1145">
        <f>VLOOKUP(_xlfn.CONCAT(B1145:C1145),Sheet2!C:G,3,0)</f>
        <v>72</v>
      </c>
    </row>
    <row r="1146" spans="1:54" x14ac:dyDescent="0.25">
      <c r="A1146" t="s">
        <v>58</v>
      </c>
      <c r="B1146" t="s">
        <v>50</v>
      </c>
      <c r="C1146" t="s">
        <v>55</v>
      </c>
      <c r="D1146" t="s">
        <v>51</v>
      </c>
      <c r="E1146" s="1">
        <v>45720.719996145133</v>
      </c>
      <c r="F1146">
        <v>0.2037465027777787</v>
      </c>
      <c r="G1146">
        <v>203.74650277777869</v>
      </c>
      <c r="H1146">
        <v>400.1</v>
      </c>
      <c r="I1146">
        <v>9.1006366942430746E-13</v>
      </c>
      <c r="J1146">
        <v>2.2951312499999998</v>
      </c>
      <c r="K1146">
        <v>1.922535725811445E-3</v>
      </c>
      <c r="L1146">
        <v>918.28201312500016</v>
      </c>
      <c r="M1146">
        <v>1.749629917231288E-15</v>
      </c>
      <c r="N1146">
        <v>40.31580000000001</v>
      </c>
      <c r="O1146">
        <v>14.135851208247921</v>
      </c>
      <c r="P1146">
        <v>2.0593837499999998</v>
      </c>
      <c r="Q1146">
        <v>5.5621277701669561E-4</v>
      </c>
      <c r="R1146">
        <v>83.025703388250037</v>
      </c>
      <c r="S1146">
        <v>40.31580000000001</v>
      </c>
      <c r="T1146">
        <v>14.135851208247921</v>
      </c>
      <c r="U1146">
        <v>2.0593837499999998</v>
      </c>
      <c r="V1146">
        <v>5.5621277701669561E-4</v>
      </c>
      <c r="W1146">
        <v>83.025703388250037</v>
      </c>
      <c r="X1146">
        <v>7.8625410560343844E-3</v>
      </c>
      <c r="Y1146">
        <f>S1146/U1146</f>
        <v>19.576633058311746</v>
      </c>
      <c r="Z1146">
        <f>(((Y1146/13)-1)/(0.0039))+23</f>
        <v>152.71662836906796</v>
      </c>
      <c r="AA1146" t="s">
        <v>52</v>
      </c>
      <c r="AB1146">
        <v>20</v>
      </c>
      <c r="AC1146">
        <v>1.9523707671755199</v>
      </c>
      <c r="AD1146" t="s">
        <v>52</v>
      </c>
      <c r="AE1146">
        <v>0</v>
      </c>
      <c r="AF1146">
        <v>0</v>
      </c>
      <c r="AG1146" t="s">
        <v>53</v>
      </c>
      <c r="AH1146">
        <v>5</v>
      </c>
      <c r="AI1146">
        <v>0.31152619076659621</v>
      </c>
      <c r="AJ1146">
        <v>1.9523707671755199</v>
      </c>
      <c r="AK1146">
        <v>3.0048481144776429E-2</v>
      </c>
      <c r="AL1146">
        <v>30.048481144776432</v>
      </c>
      <c r="AM1146">
        <v>0.5151277729068946</v>
      </c>
      <c r="AN1146">
        <v>1.7143221663183581</v>
      </c>
      <c r="AO1146">
        <v>1569.52536764608</v>
      </c>
      <c r="AP1146">
        <f>AO1146*(AN1146/100)</f>
        <v>26.906721283546453</v>
      </c>
      <c r="AQ1146">
        <v>1.569525117207899E-3</v>
      </c>
      <c r="AR1146">
        <v>25.181214920190619</v>
      </c>
      <c r="AS1146">
        <v>0.86337429825018663</v>
      </c>
      <c r="AT1146">
        <v>2.3093253611105831E-5</v>
      </c>
      <c r="AU1146">
        <v>32.72249778966988</v>
      </c>
      <c r="AV1146" t="str">
        <f>VLOOKUP(_xlfn.CONCAT(B1146:C1146),Sheet2!C:G,5,0)</f>
        <v>10.0, 72.0</v>
      </c>
      <c r="AW1146">
        <f>ROUND(H1146,-2)</f>
        <v>400</v>
      </c>
      <c r="AX1146">
        <f>VLOOKUP(_xlfn.CONCAT(B1146:C1146),Sheet2!C:G,4,0)</f>
        <v>2.2619467105846509E-3</v>
      </c>
      <c r="AY1146">
        <f>(AJ1146*0.000001)/(VLOOKUP(_xlfn.CONCAT(B1146:C1146),Sheet2!$C:$G,4,0)*VLOOKUP(AA1146,Sheet3!$A$1:$B$5,2,0)*SQRT(8*1.380649E-23*Sheet3!$D$2/(PI()*VLOOKUP(AA1146,Sheet3!$A$1:$B$5,2,0))))</f>
        <v>1.0392060224888426E+19</v>
      </c>
      <c r="AZ1146" t="str">
        <f>VLOOKUP(_xlfn.CONCAT(B1146:C1146),Sheet2!C:H,6,0)</f>
        <v>+0, +1</v>
      </c>
      <c r="BA1146">
        <f>VLOOKUP(_xlfn.CONCAT(B1146:C1146),Sheet2!C:G,2,0)</f>
        <v>10</v>
      </c>
      <c r="BB1146">
        <f>VLOOKUP(_xlfn.CONCAT(B1146:C1146),Sheet2!C:G,3,0)</f>
        <v>72</v>
      </c>
    </row>
    <row r="1147" spans="1:54" x14ac:dyDescent="0.25">
      <c r="A1147" t="s">
        <v>58</v>
      </c>
      <c r="B1147" t="s">
        <v>50</v>
      </c>
      <c r="C1147" t="s">
        <v>55</v>
      </c>
      <c r="D1147" t="s">
        <v>51</v>
      </c>
      <c r="E1147" s="1">
        <v>45720.720386074077</v>
      </c>
      <c r="F1147">
        <v>0.24907058472222279</v>
      </c>
      <c r="G1147">
        <v>249.0705847222228</v>
      </c>
      <c r="H1147">
        <v>500.10000000000008</v>
      </c>
      <c r="I1147">
        <v>5.3466240578678068E-12</v>
      </c>
      <c r="J1147">
        <v>2.2922699999999998</v>
      </c>
      <c r="K1147">
        <v>4.1083083802440686E-3</v>
      </c>
      <c r="L1147">
        <v>1146.364227</v>
      </c>
      <c r="M1147">
        <v>2.1965580422952862E-14</v>
      </c>
      <c r="N1147">
        <v>43.793467500000013</v>
      </c>
      <c r="O1147">
        <v>8.5251590028558493</v>
      </c>
      <c r="P1147">
        <v>4.2292525000000012</v>
      </c>
      <c r="Q1147">
        <v>9.4816574495829542</v>
      </c>
      <c r="R1147">
        <v>185.21363190804379</v>
      </c>
      <c r="S1147">
        <v>43.793467500000013</v>
      </c>
      <c r="T1147">
        <v>8.5251590028558493</v>
      </c>
      <c r="U1147">
        <v>4.2292525000000012</v>
      </c>
      <c r="V1147">
        <v>9.4816574495829542</v>
      </c>
      <c r="W1147">
        <v>185.21363190804379</v>
      </c>
      <c r="X1147">
        <v>80.83263736830736</v>
      </c>
      <c r="Y1147">
        <f>S1147/U1147</f>
        <v>10.354895457294168</v>
      </c>
      <c r="AA1147" t="s">
        <v>52</v>
      </c>
      <c r="AB1147">
        <v>20</v>
      </c>
      <c r="AC1147">
        <v>1.952317567955312</v>
      </c>
      <c r="AD1147" t="s">
        <v>52</v>
      </c>
      <c r="AE1147">
        <v>0</v>
      </c>
      <c r="AF1147">
        <v>0</v>
      </c>
      <c r="AG1147" t="s">
        <v>53</v>
      </c>
      <c r="AH1147">
        <v>5</v>
      </c>
      <c r="AI1147">
        <v>0.31152947668601477</v>
      </c>
      <c r="AJ1147">
        <v>1.952317567955312</v>
      </c>
      <c r="AK1147">
        <v>3.6578481857139973E-2</v>
      </c>
      <c r="AL1147">
        <v>36.578481857139963</v>
      </c>
      <c r="AM1147">
        <v>0.51893467880370858</v>
      </c>
      <c r="AN1147">
        <v>1.418688399454213</v>
      </c>
      <c r="AO1147">
        <v>1910.6596207573209</v>
      </c>
      <c r="AP1147">
        <f>AO1147*(AN1147/100)</f>
        <v>27.106306392739974</v>
      </c>
      <c r="AQ1147">
        <v>1.9106593158752119E-3</v>
      </c>
      <c r="AR1147">
        <v>29.891538618530429</v>
      </c>
      <c r="AS1147">
        <v>0.84813558159893465</v>
      </c>
      <c r="AT1147">
        <v>2.5733820118100912E-5</v>
      </c>
      <c r="AU1147">
        <v>31.908254807344012</v>
      </c>
      <c r="AV1147" t="str">
        <f>VLOOKUP(_xlfn.CONCAT(B1147:C1147),Sheet2!C:G,5,0)</f>
        <v>10.0, 72.0</v>
      </c>
      <c r="AW1147">
        <f>ROUND(H1147,-2)</f>
        <v>500</v>
      </c>
      <c r="AX1147">
        <f>VLOOKUP(_xlfn.CONCAT(B1147:C1147),Sheet2!C:G,4,0)</f>
        <v>2.2619467105846509E-3</v>
      </c>
      <c r="AY1147">
        <f>(AJ1147*0.000001)/(VLOOKUP(_xlfn.CONCAT(B1147:C1147),Sheet2!$C:$G,4,0)*VLOOKUP(AA1147,Sheet3!$A$1:$B$5,2,0)*SQRT(8*1.380649E-23*Sheet3!$D$2/(PI()*VLOOKUP(AA1147,Sheet3!$A$1:$B$5,2,0))))</f>
        <v>1.0391777056593957E+19</v>
      </c>
      <c r="AZ1147" t="str">
        <f>VLOOKUP(_xlfn.CONCAT(B1147:C1147),Sheet2!C:H,6,0)</f>
        <v>+0, +1</v>
      </c>
      <c r="BA1147">
        <f>VLOOKUP(_xlfn.CONCAT(B1147:C1147),Sheet2!C:G,2,0)</f>
        <v>10</v>
      </c>
      <c r="BB1147">
        <f>VLOOKUP(_xlfn.CONCAT(B1147:C1147),Sheet2!C:G,3,0)</f>
        <v>72</v>
      </c>
    </row>
    <row r="1148" spans="1:54" x14ac:dyDescent="0.25">
      <c r="A1148" t="s">
        <v>58</v>
      </c>
      <c r="B1148" t="s">
        <v>50</v>
      </c>
      <c r="C1148" t="s">
        <v>55</v>
      </c>
      <c r="D1148" t="s">
        <v>51</v>
      </c>
      <c r="E1148" s="1">
        <v>45720.720785378013</v>
      </c>
      <c r="F1148">
        <v>0.25064885555555533</v>
      </c>
      <c r="G1148">
        <v>250.64885555555529</v>
      </c>
      <c r="H1148">
        <v>500.10000000000008</v>
      </c>
      <c r="I1148">
        <v>5.3466240578678068E-12</v>
      </c>
      <c r="J1148">
        <v>2.2842112499999998</v>
      </c>
      <c r="K1148">
        <v>2.5292528219410049E-3</v>
      </c>
      <c r="L1148">
        <v>1142.334046125</v>
      </c>
      <c r="M1148">
        <v>1.352296398621982E-14</v>
      </c>
      <c r="N1148">
        <v>38.575920000000004</v>
      </c>
      <c r="O1148">
        <v>15.95064513189855</v>
      </c>
      <c r="P1148">
        <v>2.05113375</v>
      </c>
      <c r="Q1148">
        <v>7.1519250058372098E-4</v>
      </c>
      <c r="R1148">
        <v>79.1243714493</v>
      </c>
      <c r="S1148">
        <v>38.575920000000004</v>
      </c>
      <c r="T1148">
        <v>15.95064513189855</v>
      </c>
      <c r="U1148">
        <v>2.05113375</v>
      </c>
      <c r="V1148">
        <v>7.1519250058372098E-4</v>
      </c>
      <c r="W1148">
        <v>79.1243714493</v>
      </c>
      <c r="X1148">
        <v>1.140778177780608E-2</v>
      </c>
      <c r="Y1148">
        <f>S1148/U1148</f>
        <v>18.807120696054074</v>
      </c>
      <c r="Z1148">
        <f>(((Y1148/13)-1)/(0.0039))+23</f>
        <v>137.53886974465627</v>
      </c>
      <c r="AA1148" t="s">
        <v>52</v>
      </c>
      <c r="AB1148">
        <v>20</v>
      </c>
      <c r="AC1148">
        <v>1.952315279816808</v>
      </c>
      <c r="AD1148" t="s">
        <v>52</v>
      </c>
      <c r="AE1148">
        <v>0</v>
      </c>
      <c r="AF1148">
        <v>0</v>
      </c>
      <c r="AG1148" t="s">
        <v>53</v>
      </c>
      <c r="AH1148">
        <v>5</v>
      </c>
      <c r="AI1148">
        <v>0.31154481097663478</v>
      </c>
      <c r="AJ1148">
        <v>1.952315279816808</v>
      </c>
      <c r="AK1148">
        <v>3.6805868915494429E-2</v>
      </c>
      <c r="AL1148">
        <v>36.805868915494429</v>
      </c>
      <c r="AM1148">
        <v>0.51908013134505171</v>
      </c>
      <c r="AN1148">
        <v>1.4103189155426541</v>
      </c>
      <c r="AO1148">
        <v>1922.539328953128</v>
      </c>
      <c r="AP1148">
        <f>AO1148*(AN1148/100)</f>
        <v>27.113935814972777</v>
      </c>
      <c r="AQ1148">
        <v>1.922539022159925E-3</v>
      </c>
      <c r="AR1148">
        <v>30.37113906807598</v>
      </c>
      <c r="AS1148">
        <v>0.85665983828568071</v>
      </c>
      <c r="AT1148">
        <v>2.8403734536943469E-5</v>
      </c>
      <c r="AU1148">
        <v>32.219882651967232</v>
      </c>
      <c r="AV1148" t="str">
        <f>VLOOKUP(_xlfn.CONCAT(B1148:C1148),Sheet2!C:G,5,0)</f>
        <v>10.0, 72.0</v>
      </c>
      <c r="AW1148">
        <f>ROUND(H1148,-2)</f>
        <v>500</v>
      </c>
      <c r="AX1148">
        <f>VLOOKUP(_xlfn.CONCAT(B1148:C1148),Sheet2!C:G,4,0)</f>
        <v>2.2619467105846509E-3</v>
      </c>
      <c r="AY1148">
        <f>(AJ1148*0.000001)/(VLOOKUP(_xlfn.CONCAT(B1148:C1148),Sheet2!$C:$G,4,0)*VLOOKUP(AA1148,Sheet3!$A$1:$B$5,2,0)*SQRT(8*1.380649E-23*Sheet3!$D$2/(PI()*VLOOKUP(AA1148,Sheet3!$A$1:$B$5,2,0))))</f>
        <v>1.0391764877312471E+19</v>
      </c>
      <c r="AZ1148" t="str">
        <f>VLOOKUP(_xlfn.CONCAT(B1148:C1148),Sheet2!C:H,6,0)</f>
        <v>+0, +1</v>
      </c>
      <c r="BA1148">
        <f>VLOOKUP(_xlfn.CONCAT(B1148:C1148),Sheet2!C:G,2,0)</f>
        <v>10</v>
      </c>
      <c r="BB1148">
        <f>VLOOKUP(_xlfn.CONCAT(B1148:C1148),Sheet2!C:G,3,0)</f>
        <v>72</v>
      </c>
    </row>
    <row r="1149" spans="1:54" x14ac:dyDescent="0.25">
      <c r="A1149" t="s">
        <v>58</v>
      </c>
      <c r="B1149" t="s">
        <v>50</v>
      </c>
      <c r="C1149" t="s">
        <v>55</v>
      </c>
      <c r="D1149" t="s">
        <v>51</v>
      </c>
      <c r="E1149" s="1">
        <v>45720.721177158834</v>
      </c>
      <c r="F1149">
        <v>0.24421194722222189</v>
      </c>
      <c r="G1149">
        <v>244.21194722222191</v>
      </c>
      <c r="H1149">
        <v>500.10000000000008</v>
      </c>
      <c r="I1149">
        <v>5.3466240578678068E-12</v>
      </c>
      <c r="J1149">
        <v>2.2796512500000001</v>
      </c>
      <c r="K1149">
        <v>2.150093501474163E-3</v>
      </c>
      <c r="L1149">
        <v>1140.053590125</v>
      </c>
      <c r="M1149">
        <v>1.149574164164699E-14</v>
      </c>
      <c r="N1149">
        <v>40.758279999999999</v>
      </c>
      <c r="O1149">
        <v>14.29565487646633</v>
      </c>
      <c r="P1149">
        <v>2.06939875</v>
      </c>
      <c r="Q1149">
        <v>6.635501571198068E-4</v>
      </c>
      <c r="R1149">
        <v>84.345133684149985</v>
      </c>
      <c r="S1149">
        <v>40.758279999999999</v>
      </c>
      <c r="T1149">
        <v>14.29565487646633</v>
      </c>
      <c r="U1149">
        <v>2.06939875</v>
      </c>
      <c r="V1149">
        <v>6.635501571198068E-4</v>
      </c>
      <c r="W1149">
        <v>84.345133684149985</v>
      </c>
      <c r="X1149">
        <v>9.4858840394097654E-3</v>
      </c>
      <c r="Y1149">
        <f>S1149/U1149</f>
        <v>19.695711133487443</v>
      </c>
      <c r="Z1149">
        <f>(((Y1149/13)-1)/(0.0039))+23</f>
        <v>155.06530835280952</v>
      </c>
      <c r="AA1149" t="s">
        <v>52</v>
      </c>
      <c r="AB1149">
        <v>20</v>
      </c>
      <c r="AC1149">
        <v>1.952308987435923</v>
      </c>
      <c r="AD1149" t="s">
        <v>52</v>
      </c>
      <c r="AE1149">
        <v>0</v>
      </c>
      <c r="AF1149">
        <v>0</v>
      </c>
      <c r="AG1149" t="s">
        <v>53</v>
      </c>
      <c r="AH1149">
        <v>5</v>
      </c>
      <c r="AI1149">
        <v>0.31153787403564009</v>
      </c>
      <c r="AJ1149">
        <v>1.952308987435923</v>
      </c>
      <c r="AK1149">
        <v>3.5878480776588333E-2</v>
      </c>
      <c r="AL1149">
        <v>35.878480776588333</v>
      </c>
      <c r="AM1149">
        <v>0.51849231767895543</v>
      </c>
      <c r="AN1149">
        <v>1.445134538743585</v>
      </c>
      <c r="AO1149">
        <v>1874.1036336627581</v>
      </c>
      <c r="AP1149">
        <f>AO1149*(AN1149/100)</f>
        <v>27.083318901909063</v>
      </c>
      <c r="AQ1149">
        <v>1.8741033346044769E-3</v>
      </c>
      <c r="AR1149">
        <v>28.917735067750751</v>
      </c>
      <c r="AS1149">
        <v>0.8358003545728635</v>
      </c>
      <c r="AT1149">
        <v>2.6925675256267169E-5</v>
      </c>
      <c r="AU1149">
        <v>31.470872147908821</v>
      </c>
      <c r="AV1149" t="str">
        <f>VLOOKUP(_xlfn.CONCAT(B1149:C1149),Sheet2!C:G,5,0)</f>
        <v>10.0, 72.0</v>
      </c>
      <c r="AW1149">
        <f>ROUND(H1149,-2)</f>
        <v>500</v>
      </c>
      <c r="AX1149">
        <f>VLOOKUP(_xlfn.CONCAT(B1149:C1149),Sheet2!C:G,4,0)</f>
        <v>2.2619467105846509E-3</v>
      </c>
      <c r="AY1149">
        <f>(AJ1149*0.000001)/(VLOOKUP(_xlfn.CONCAT(B1149:C1149),Sheet2!$C:$G,4,0)*VLOOKUP(AA1149,Sheet3!$A$1:$B$5,2,0)*SQRT(8*1.380649E-23*Sheet3!$D$2/(PI()*VLOOKUP(AA1149,Sheet3!$A$1:$B$5,2,0))))</f>
        <v>1.0391731384288393E+19</v>
      </c>
      <c r="AZ1149" t="str">
        <f>VLOOKUP(_xlfn.CONCAT(B1149:C1149),Sheet2!C:H,6,0)</f>
        <v>+0, +1</v>
      </c>
      <c r="BA1149">
        <f>VLOOKUP(_xlfn.CONCAT(B1149:C1149),Sheet2!C:G,2,0)</f>
        <v>10</v>
      </c>
      <c r="BB1149">
        <f>VLOOKUP(_xlfn.CONCAT(B1149:C1149),Sheet2!C:G,3,0)</f>
        <v>72</v>
      </c>
    </row>
    <row r="1150" spans="1:54" x14ac:dyDescent="0.25">
      <c r="A1150" t="s">
        <v>58</v>
      </c>
      <c r="B1150" t="s">
        <v>50</v>
      </c>
      <c r="C1150" t="s">
        <v>55</v>
      </c>
      <c r="D1150" t="s">
        <v>51</v>
      </c>
      <c r="E1150" s="1">
        <v>45720.721782480483</v>
      </c>
      <c r="F1150">
        <v>0.27822890833333291</v>
      </c>
      <c r="G1150">
        <v>278.22890833333292</v>
      </c>
      <c r="H1150">
        <v>600.10000000000014</v>
      </c>
      <c r="I1150">
        <v>8.4180889421748443E-12</v>
      </c>
      <c r="J1150">
        <v>2.4064212500000002</v>
      </c>
      <c r="K1150">
        <v>3.0664396704999592E-3</v>
      </c>
      <c r="L1150">
        <v>1444.093392125</v>
      </c>
      <c r="M1150">
        <v>2.5813561882081979E-14</v>
      </c>
      <c r="N1150">
        <v>40.757440000000003</v>
      </c>
      <c r="O1150">
        <v>14.29793103026031</v>
      </c>
      <c r="P1150">
        <v>2.06279375</v>
      </c>
      <c r="Q1150">
        <v>6.9232223356903162E-4</v>
      </c>
      <c r="R1150">
        <v>84.074192498000002</v>
      </c>
      <c r="S1150">
        <v>40.757440000000003</v>
      </c>
      <c r="T1150">
        <v>14.29793103026031</v>
      </c>
      <c r="U1150">
        <v>2.06279375</v>
      </c>
      <c r="V1150">
        <v>6.9232223356903162E-4</v>
      </c>
      <c r="W1150">
        <v>84.074192498000002</v>
      </c>
      <c r="X1150">
        <v>9.8987755462857825E-3</v>
      </c>
      <c r="Y1150">
        <f>S1150/U1150</f>
        <v>19.758368959572426</v>
      </c>
      <c r="Z1150">
        <f>(((Y1150/13)-1)/(0.0039))+23</f>
        <v>156.30116291069876</v>
      </c>
      <c r="AA1150" t="s">
        <v>52</v>
      </c>
      <c r="AB1150">
        <v>20</v>
      </c>
      <c r="AC1150">
        <v>1.9523467417212319</v>
      </c>
      <c r="AD1150" t="s">
        <v>52</v>
      </c>
      <c r="AE1150">
        <v>0</v>
      </c>
      <c r="AF1150">
        <v>0</v>
      </c>
      <c r="AG1150" t="s">
        <v>53</v>
      </c>
      <c r="AH1150">
        <v>5</v>
      </c>
      <c r="AI1150">
        <v>0.31153079105378217</v>
      </c>
      <c r="AJ1150">
        <v>1.9523467417212319</v>
      </c>
      <c r="AK1150">
        <v>4.0779424618325143E-2</v>
      </c>
      <c r="AL1150">
        <v>40.779424618325137</v>
      </c>
      <c r="AM1150">
        <v>0.52176010364268455</v>
      </c>
      <c r="AN1150">
        <v>1.2794690178345971</v>
      </c>
      <c r="AO1150">
        <v>2130.0620401219762</v>
      </c>
      <c r="AP1150">
        <f>AO1150*(AN1150/100)</f>
        <v>27.253483864016232</v>
      </c>
      <c r="AQ1150">
        <v>2.13006170023368E-3</v>
      </c>
      <c r="AR1150">
        <v>29.491710299587499</v>
      </c>
      <c r="AS1150">
        <v>0.75467459222551392</v>
      </c>
      <c r="AT1150">
        <v>2.786917979341094E-5</v>
      </c>
      <c r="AU1150">
        <v>28.238772395681231</v>
      </c>
      <c r="AV1150" t="str">
        <f>VLOOKUP(_xlfn.CONCAT(B1150:C1150),Sheet2!C:G,5,0)</f>
        <v>10.0, 72.0</v>
      </c>
      <c r="AW1150">
        <f>ROUND(H1150,-2)</f>
        <v>600</v>
      </c>
      <c r="AX1150">
        <f>VLOOKUP(_xlfn.CONCAT(B1150:C1150),Sheet2!C:G,4,0)</f>
        <v>2.2619467105846509E-3</v>
      </c>
      <c r="AY1150">
        <f>(AJ1150*0.000001)/(VLOOKUP(_xlfn.CONCAT(B1150:C1150),Sheet2!$C:$G,4,0)*VLOOKUP(AA1150,Sheet3!$A$1:$B$5,2,0)*SQRT(8*1.380649E-23*Sheet3!$D$2/(PI()*VLOOKUP(AA1150,Sheet3!$A$1:$B$5,2,0))))</f>
        <v>1.0391932342432858E+19</v>
      </c>
      <c r="AZ1150" t="str">
        <f>VLOOKUP(_xlfn.CONCAT(B1150:C1150),Sheet2!C:H,6,0)</f>
        <v>+0, +1</v>
      </c>
      <c r="BA1150">
        <f>VLOOKUP(_xlfn.CONCAT(B1150:C1150),Sheet2!C:G,2,0)</f>
        <v>10</v>
      </c>
      <c r="BB1150">
        <f>VLOOKUP(_xlfn.CONCAT(B1150:C1150),Sheet2!C:G,3,0)</f>
        <v>72</v>
      </c>
    </row>
    <row r="1151" spans="1:54" x14ac:dyDescent="0.25">
      <c r="A1151" t="s">
        <v>58</v>
      </c>
      <c r="B1151" t="s">
        <v>50</v>
      </c>
      <c r="C1151" t="s">
        <v>55</v>
      </c>
      <c r="D1151" t="s">
        <v>51</v>
      </c>
      <c r="E1151" s="1">
        <v>45720.722195210212</v>
      </c>
      <c r="F1151">
        <v>0.28170124999999979</v>
      </c>
      <c r="G1151">
        <v>281.70124999999979</v>
      </c>
      <c r="H1151">
        <v>600.10000000000014</v>
      </c>
      <c r="I1151">
        <v>8.4180889421748443E-12</v>
      </c>
      <c r="J1151">
        <v>2.3991449999999999</v>
      </c>
      <c r="K1151">
        <v>3.3694460164948301E-3</v>
      </c>
      <c r="L1151">
        <v>1439.7269145</v>
      </c>
      <c r="M1151">
        <v>2.8364296252710201E-14</v>
      </c>
      <c r="N1151">
        <v>40.756661250000001</v>
      </c>
      <c r="O1151">
        <v>14.29936767225313</v>
      </c>
      <c r="P1151">
        <v>2.0579862499999999</v>
      </c>
      <c r="Q1151">
        <v>7.1882321959324783E-4</v>
      </c>
      <c r="R1151">
        <v>83.876648448407835</v>
      </c>
      <c r="S1151">
        <v>40.756661250000001</v>
      </c>
      <c r="T1151">
        <v>14.29936767225313</v>
      </c>
      <c r="U1151">
        <v>2.0579862499999999</v>
      </c>
      <c r="V1151">
        <v>7.1882321959324783E-4</v>
      </c>
      <c r="W1151">
        <v>83.876648448407835</v>
      </c>
      <c r="X1151">
        <v>1.02787175083166E-2</v>
      </c>
      <c r="Y1151">
        <f>S1151/U1151</f>
        <v>19.804146529161699</v>
      </c>
      <c r="Z1151">
        <f>(((Y1151/13)-1)/(0.0039))+23</f>
        <v>157.20407355348519</v>
      </c>
      <c r="AA1151" t="s">
        <v>52</v>
      </c>
      <c r="AB1151">
        <v>20</v>
      </c>
      <c r="AC1151">
        <v>1.952351890032866</v>
      </c>
      <c r="AD1151" t="s">
        <v>52</v>
      </c>
      <c r="AE1151">
        <v>0</v>
      </c>
      <c r="AF1151">
        <v>0</v>
      </c>
      <c r="AG1151" t="s">
        <v>53</v>
      </c>
      <c r="AH1151">
        <v>5</v>
      </c>
      <c r="AI1151">
        <v>0.31154619836483383</v>
      </c>
      <c r="AJ1151">
        <v>1.952351890032866</v>
      </c>
      <c r="AK1151">
        <v>4.1279697157429122E-2</v>
      </c>
      <c r="AL1151">
        <v>41.279697157429119</v>
      </c>
      <c r="AM1151">
        <v>0.52211593176211801</v>
      </c>
      <c r="AN1151">
        <v>1.264825005306883</v>
      </c>
      <c r="AO1151">
        <v>2156.1874621964198</v>
      </c>
      <c r="AP1151">
        <f>AO1151*(AN1151/100)</f>
        <v>27.271998183152213</v>
      </c>
      <c r="AQ1151">
        <v>2.156187118123252E-3</v>
      </c>
      <c r="AR1151">
        <v>30.311315752062381</v>
      </c>
      <c r="AS1151">
        <v>0.7667702021392182</v>
      </c>
      <c r="AT1151">
        <v>2.8642628042858589E-5</v>
      </c>
      <c r="AU1151">
        <v>28.671893774914292</v>
      </c>
      <c r="AV1151" t="str">
        <f>VLOOKUP(_xlfn.CONCAT(B1151:C1151),Sheet2!C:G,5,0)</f>
        <v>10.0, 72.0</v>
      </c>
      <c r="AW1151">
        <f>ROUND(H1151,-2)</f>
        <v>600</v>
      </c>
      <c r="AX1151">
        <f>VLOOKUP(_xlfn.CONCAT(B1151:C1151),Sheet2!C:G,4,0)</f>
        <v>2.2619467105846509E-3</v>
      </c>
      <c r="AY1151">
        <f>(AJ1151*0.000001)/(VLOOKUP(_xlfn.CONCAT(B1151:C1151),Sheet2!$C:$G,4,0)*VLOOKUP(AA1151,Sheet3!$A$1:$B$5,2,0)*SQRT(8*1.380649E-23*Sheet3!$D$2/(PI()*VLOOKUP(AA1151,Sheet3!$A$1:$B$5,2,0))))</f>
        <v>1.0391959745816199E+19</v>
      </c>
      <c r="AZ1151" t="str">
        <f>VLOOKUP(_xlfn.CONCAT(B1151:C1151),Sheet2!C:H,6,0)</f>
        <v>+0, +1</v>
      </c>
      <c r="BA1151">
        <f>VLOOKUP(_xlfn.CONCAT(B1151:C1151),Sheet2!C:G,2,0)</f>
        <v>10</v>
      </c>
      <c r="BB1151">
        <f>VLOOKUP(_xlfn.CONCAT(B1151:C1151),Sheet2!C:G,3,0)</f>
        <v>72</v>
      </c>
    </row>
    <row r="1152" spans="1:54" x14ac:dyDescent="0.25">
      <c r="A1152" t="s">
        <v>58</v>
      </c>
      <c r="B1152" t="s">
        <v>50</v>
      </c>
      <c r="C1152" t="s">
        <v>55</v>
      </c>
      <c r="D1152" t="s">
        <v>51</v>
      </c>
      <c r="E1152" s="1">
        <v>45720.722594629813</v>
      </c>
      <c r="F1152">
        <v>0.28259009027777759</v>
      </c>
      <c r="G1152">
        <v>282.59009027777762</v>
      </c>
      <c r="H1152">
        <v>600.10000000000014</v>
      </c>
      <c r="I1152">
        <v>8.4180889421748443E-12</v>
      </c>
      <c r="J1152">
        <v>2.3932662499999999</v>
      </c>
      <c r="K1152">
        <v>2.9944230076821171E-3</v>
      </c>
      <c r="L1152">
        <v>1436.1990766250001</v>
      </c>
      <c r="M1152">
        <v>2.5207319209162771E-14</v>
      </c>
      <c r="N1152">
        <v>38.997159999999987</v>
      </c>
      <c r="O1152">
        <v>16.133512575984511</v>
      </c>
      <c r="P1152">
        <v>2.053762499999999</v>
      </c>
      <c r="Q1152">
        <v>6.4739296185458925E-4</v>
      </c>
      <c r="R1152">
        <v>80.090904814499964</v>
      </c>
      <c r="S1152">
        <v>38.997159999999987</v>
      </c>
      <c r="T1152">
        <v>16.133512575984511</v>
      </c>
      <c r="U1152">
        <v>2.053762499999999</v>
      </c>
      <c r="V1152">
        <v>6.4739296185458925E-4</v>
      </c>
      <c r="W1152">
        <v>80.090904814499964</v>
      </c>
      <c r="X1152">
        <v>1.044472249168488E-2</v>
      </c>
      <c r="Y1152">
        <f>S1152/U1152</f>
        <v>18.988154667348343</v>
      </c>
      <c r="Z1152">
        <f>(((Y1152/13)-1)/(0.0039))+23</f>
        <v>141.10955951377406</v>
      </c>
      <c r="AA1152" t="s">
        <v>52</v>
      </c>
      <c r="AB1152">
        <v>20</v>
      </c>
      <c r="AC1152">
        <v>1.9522803857046289</v>
      </c>
      <c r="AD1152" t="s">
        <v>52</v>
      </c>
      <c r="AE1152">
        <v>0</v>
      </c>
      <c r="AF1152">
        <v>0</v>
      </c>
      <c r="AG1152" t="s">
        <v>53</v>
      </c>
      <c r="AH1152">
        <v>5</v>
      </c>
      <c r="AI1152">
        <v>0.31153882330124988</v>
      </c>
      <c r="AJ1152">
        <v>1.9522803857046289</v>
      </c>
      <c r="AK1152">
        <v>4.1407755518416578E-2</v>
      </c>
      <c r="AL1152">
        <v>41.407755518416579</v>
      </c>
      <c r="AM1152">
        <v>0.52220767374467802</v>
      </c>
      <c r="AN1152">
        <v>1.261134942492645</v>
      </c>
      <c r="AO1152">
        <v>2162.9556298768639</v>
      </c>
      <c r="AP1152">
        <f>AO1152*(AN1152/100)</f>
        <v>27.277789238989016</v>
      </c>
      <c r="AQ1152">
        <v>2.1629552847191968E-3</v>
      </c>
      <c r="AR1152">
        <v>30.575710036619348</v>
      </c>
      <c r="AS1152">
        <v>0.77120192637407481</v>
      </c>
      <c r="AT1152">
        <v>2.896068697399806E-5</v>
      </c>
      <c r="AU1152">
        <v>28.831487356002789</v>
      </c>
      <c r="AV1152" t="str">
        <f>VLOOKUP(_xlfn.CONCAT(B1152:C1152),Sheet2!C:G,5,0)</f>
        <v>10.0, 72.0</v>
      </c>
      <c r="AW1152">
        <f>ROUND(H1152,-2)</f>
        <v>600</v>
      </c>
      <c r="AX1152">
        <f>VLOOKUP(_xlfn.CONCAT(B1152:C1152),Sheet2!C:G,4,0)</f>
        <v>2.2619467105846509E-3</v>
      </c>
      <c r="AY1152">
        <f>(AJ1152*0.000001)/(VLOOKUP(_xlfn.CONCAT(B1152:C1152),Sheet2!$C:$G,4,0)*VLOOKUP(AA1152,Sheet3!$A$1:$B$5,2,0)*SQRT(8*1.380649E-23*Sheet3!$D$2/(PI()*VLOOKUP(AA1152,Sheet3!$A$1:$B$5,2,0))))</f>
        <v>1.0391579143269861E+19</v>
      </c>
      <c r="AZ1152" t="str">
        <f>VLOOKUP(_xlfn.CONCAT(B1152:C1152),Sheet2!C:H,6,0)</f>
        <v>+0, +1</v>
      </c>
      <c r="BA1152">
        <f>VLOOKUP(_xlfn.CONCAT(B1152:C1152),Sheet2!C:G,2,0)</f>
        <v>10</v>
      </c>
      <c r="BB1152">
        <f>VLOOKUP(_xlfn.CONCAT(B1152:C1152),Sheet2!C:G,3,0)</f>
        <v>72</v>
      </c>
    </row>
    <row r="1153" spans="1:54" x14ac:dyDescent="0.25">
      <c r="A1153" t="s">
        <v>58</v>
      </c>
      <c r="B1153" t="s">
        <v>50</v>
      </c>
      <c r="C1153" t="s">
        <v>55</v>
      </c>
      <c r="D1153" t="s">
        <v>51</v>
      </c>
      <c r="E1153" s="1">
        <v>45720.723206432718</v>
      </c>
      <c r="F1153">
        <v>0.18698412638888939</v>
      </c>
      <c r="G1153">
        <v>186.98412638888939</v>
      </c>
      <c r="H1153">
        <v>200</v>
      </c>
      <c r="I1153">
        <v>0</v>
      </c>
      <c r="J1153">
        <v>3.2011875000000001</v>
      </c>
      <c r="K1153">
        <v>9.689670060551785E-3</v>
      </c>
      <c r="L1153">
        <v>640.23749999999995</v>
      </c>
      <c r="M1153">
        <v>0</v>
      </c>
      <c r="N1153">
        <v>40.755479999999999</v>
      </c>
      <c r="O1153">
        <v>14.303242055779929</v>
      </c>
      <c r="P1153">
        <v>2.04595875</v>
      </c>
      <c r="Q1153">
        <v>6.9292757433890085E-4</v>
      </c>
      <c r="R1153">
        <v>83.384030916450001</v>
      </c>
      <c r="S1153">
        <v>40.755479999999999</v>
      </c>
      <c r="T1153">
        <v>14.303242055779929</v>
      </c>
      <c r="U1153">
        <v>2.04595875</v>
      </c>
      <c r="V1153">
        <v>6.9292757433890085E-4</v>
      </c>
      <c r="W1153">
        <v>83.384030916450001</v>
      </c>
      <c r="X1153">
        <v>9.9111108228937417E-3</v>
      </c>
      <c r="Y1153">
        <f>S1153/U1153</f>
        <v>19.919991055538141</v>
      </c>
      <c r="Z1153">
        <f>(((Y1153/13)-1)/(0.0039))+23</f>
        <v>159.48897545440121</v>
      </c>
      <c r="AA1153" t="s">
        <v>52</v>
      </c>
      <c r="AB1153">
        <v>30</v>
      </c>
      <c r="AC1153">
        <v>2.929057539112875</v>
      </c>
      <c r="AD1153" t="s">
        <v>52</v>
      </c>
      <c r="AE1153">
        <v>0</v>
      </c>
      <c r="AF1153">
        <v>0</v>
      </c>
      <c r="AG1153" t="s">
        <v>53</v>
      </c>
      <c r="AH1153">
        <v>5</v>
      </c>
      <c r="AI1153">
        <v>0.31153736289261941</v>
      </c>
      <c r="AJ1153">
        <v>2.929057539112875</v>
      </c>
      <c r="AK1153">
        <v>2.7633466321210411E-2</v>
      </c>
      <c r="AL1153">
        <v>27.63346632121041</v>
      </c>
      <c r="AM1153">
        <v>0.51390291120853282</v>
      </c>
      <c r="AN1153">
        <v>1.8597120796752169</v>
      </c>
      <c r="AO1153">
        <v>962.08971920508759</v>
      </c>
      <c r="AP1153">
        <f>AO1153*(AN1153/100)</f>
        <v>17.892098725370388</v>
      </c>
      <c r="AQ1153">
        <v>9.6208961687631528E-4</v>
      </c>
      <c r="AR1153">
        <v>20.359716434038951</v>
      </c>
      <c r="AS1153">
        <v>0.75726421182288517</v>
      </c>
      <c r="AT1153">
        <v>1.801363282752069E-5</v>
      </c>
      <c r="AU1153">
        <v>43.161274247775893</v>
      </c>
      <c r="AV1153" t="str">
        <f>VLOOKUP(_xlfn.CONCAT(B1153:C1153),Sheet2!C:G,5,0)</f>
        <v>10.0, 72.0</v>
      </c>
      <c r="AW1153">
        <f>ROUND(H1153,-2)</f>
        <v>200</v>
      </c>
      <c r="AX1153">
        <f>VLOOKUP(_xlfn.CONCAT(B1153:C1153),Sheet2!C:G,4,0)</f>
        <v>2.2619467105846509E-3</v>
      </c>
      <c r="AY1153">
        <f>(AJ1153*0.000001)/(VLOOKUP(_xlfn.CONCAT(B1153:C1153),Sheet2!$C:$G,4,0)*VLOOKUP(AA1153,Sheet3!$A$1:$B$5,2,0)*SQRT(8*1.380649E-23*Sheet3!$D$2/(PI()*VLOOKUP(AA1153,Sheet3!$A$1:$B$5,2,0))))</f>
        <v>1.5590759122387536E+19</v>
      </c>
      <c r="AZ1153" t="str">
        <f>VLOOKUP(_xlfn.CONCAT(B1153:C1153),Sheet2!C:H,6,0)</f>
        <v>+0, +1</v>
      </c>
      <c r="BA1153">
        <f>VLOOKUP(_xlfn.CONCAT(B1153:C1153),Sheet2!C:G,2,0)</f>
        <v>10</v>
      </c>
      <c r="BB1153">
        <f>VLOOKUP(_xlfn.CONCAT(B1153:C1153),Sheet2!C:G,3,0)</f>
        <v>72</v>
      </c>
    </row>
    <row r="1154" spans="1:54" x14ac:dyDescent="0.25">
      <c r="A1154" t="s">
        <v>58</v>
      </c>
      <c r="B1154" t="s">
        <v>50</v>
      </c>
      <c r="C1154" t="s">
        <v>55</v>
      </c>
      <c r="D1154" t="s">
        <v>51</v>
      </c>
      <c r="E1154" s="1">
        <v>45720.723615111623</v>
      </c>
      <c r="F1154">
        <v>0.18670602083333379</v>
      </c>
      <c r="G1154">
        <v>186.70602083333381</v>
      </c>
      <c r="H1154">
        <v>200</v>
      </c>
      <c r="I1154">
        <v>0</v>
      </c>
      <c r="J1154">
        <v>3.2328662499999989</v>
      </c>
      <c r="K1154">
        <v>5.699909837242256E-3</v>
      </c>
      <c r="L1154">
        <v>646.57324999999992</v>
      </c>
      <c r="M1154">
        <v>0</v>
      </c>
      <c r="N1154">
        <v>39.279007499999992</v>
      </c>
      <c r="O1154">
        <v>16.992137743050101</v>
      </c>
      <c r="P1154">
        <v>2.0858599999999998</v>
      </c>
      <c r="Q1154">
        <v>6.4878822253272898E-4</v>
      </c>
      <c r="R1154">
        <v>81.930510583949982</v>
      </c>
      <c r="S1154">
        <v>39.279007499999992</v>
      </c>
      <c r="T1154">
        <v>16.992137743050101</v>
      </c>
      <c r="U1154">
        <v>2.0858599999999998</v>
      </c>
      <c r="V1154">
        <v>6.4878822253272898E-4</v>
      </c>
      <c r="W1154">
        <v>81.930510583949982</v>
      </c>
      <c r="X1154">
        <v>1.1024298843344771E-2</v>
      </c>
      <c r="Y1154">
        <f>S1154/U1154</f>
        <v>18.831085259796914</v>
      </c>
      <c r="Z1154">
        <f>(((Y1154/13)-1)/(0.0039))+23</f>
        <v>138.01154358573797</v>
      </c>
      <c r="AA1154" t="s">
        <v>52</v>
      </c>
      <c r="AB1154">
        <v>30</v>
      </c>
      <c r="AC1154">
        <v>2.9288109921891161</v>
      </c>
      <c r="AD1154" t="s">
        <v>52</v>
      </c>
      <c r="AE1154">
        <v>0</v>
      </c>
      <c r="AF1154">
        <v>0</v>
      </c>
      <c r="AG1154" t="s">
        <v>53</v>
      </c>
      <c r="AH1154">
        <v>5</v>
      </c>
      <c r="AI1154">
        <v>0.31153670570873571</v>
      </c>
      <c r="AJ1154">
        <v>2.9288109921891161</v>
      </c>
      <c r="AK1154">
        <v>2.7593398670681571E-2</v>
      </c>
      <c r="AL1154">
        <v>27.593398670681569</v>
      </c>
      <c r="AM1154">
        <v>0.51388343084354615</v>
      </c>
      <c r="AN1154">
        <v>1.862341920894129</v>
      </c>
      <c r="AO1154">
        <v>960.77559075353383</v>
      </c>
      <c r="AP1154">
        <f>AO1154*(AN1154/100)</f>
        <v>17.892926592321277</v>
      </c>
      <c r="AQ1154">
        <v>9.6077548855614669E-4</v>
      </c>
      <c r="AR1154">
        <v>20.103483455967801</v>
      </c>
      <c r="AS1154">
        <v>0.74879119992100807</v>
      </c>
      <c r="AT1154">
        <v>1.7842561638109161E-5</v>
      </c>
      <c r="AU1154">
        <v>42.676369105405428</v>
      </c>
      <c r="AV1154" t="str">
        <f>VLOOKUP(_xlfn.CONCAT(B1154:C1154),Sheet2!C:G,5,0)</f>
        <v>10.0, 72.0</v>
      </c>
      <c r="AW1154">
        <f>ROUND(H1154,-2)</f>
        <v>200</v>
      </c>
      <c r="AX1154">
        <f>VLOOKUP(_xlfn.CONCAT(B1154:C1154),Sheet2!C:G,4,0)</f>
        <v>2.2619467105846509E-3</v>
      </c>
      <c r="AY1154">
        <f>(AJ1154*0.000001)/(VLOOKUP(_xlfn.CONCAT(B1154:C1154),Sheet2!$C:$G,4,0)*VLOOKUP(AA1154,Sheet3!$A$1:$B$5,2,0)*SQRT(8*1.380649E-23*Sheet3!$D$2/(PI()*VLOOKUP(AA1154,Sheet3!$A$1:$B$5,2,0))))</f>
        <v>1.5589446804807782E+19</v>
      </c>
      <c r="AZ1154" t="str">
        <f>VLOOKUP(_xlfn.CONCAT(B1154:C1154),Sheet2!C:H,6,0)</f>
        <v>+0, +1</v>
      </c>
      <c r="BA1154">
        <f>VLOOKUP(_xlfn.CONCAT(B1154:C1154),Sheet2!C:G,2,0)</f>
        <v>10</v>
      </c>
      <c r="BB1154">
        <f>VLOOKUP(_xlfn.CONCAT(B1154:C1154),Sheet2!C:G,3,0)</f>
        <v>72</v>
      </c>
    </row>
    <row r="1155" spans="1:54" x14ac:dyDescent="0.25">
      <c r="A1155" t="s">
        <v>58</v>
      </c>
      <c r="B1155" t="s">
        <v>50</v>
      </c>
      <c r="C1155" t="s">
        <v>55</v>
      </c>
      <c r="D1155" t="s">
        <v>51</v>
      </c>
      <c r="E1155" s="1">
        <v>45720.724024253483</v>
      </c>
      <c r="F1155">
        <v>0.1867610763888887</v>
      </c>
      <c r="G1155">
        <v>186.76107638888871</v>
      </c>
      <c r="H1155">
        <v>200</v>
      </c>
      <c r="I1155">
        <v>0</v>
      </c>
      <c r="J1155">
        <v>3.2406662499999999</v>
      </c>
      <c r="K1155">
        <v>8.0857334109833458E-3</v>
      </c>
      <c r="L1155">
        <v>648.13325000000009</v>
      </c>
      <c r="M1155">
        <v>0</v>
      </c>
      <c r="N1155">
        <v>41.638294999999992</v>
      </c>
      <c r="O1155">
        <v>14.616514395344391</v>
      </c>
      <c r="P1155">
        <v>2.0814362499999999</v>
      </c>
      <c r="Q1155">
        <v>6.2962804642581385E-4</v>
      </c>
      <c r="R1155">
        <v>86.667456601193734</v>
      </c>
      <c r="S1155">
        <v>41.638294999999992</v>
      </c>
      <c r="T1155">
        <v>14.616514395344391</v>
      </c>
      <c r="U1155">
        <v>2.0814362499999999</v>
      </c>
      <c r="V1155">
        <v>6.2962804642581385E-4</v>
      </c>
      <c r="W1155">
        <v>86.667456601193734</v>
      </c>
      <c r="X1155">
        <v>9.202967404295475E-3</v>
      </c>
      <c r="Y1155">
        <f>S1155/U1155</f>
        <v>20.004597786744608</v>
      </c>
      <c r="Z1155">
        <f>(((Y1155/13)-1)/(0.0039))+23</f>
        <v>161.15774727306919</v>
      </c>
      <c r="AA1155" t="s">
        <v>52</v>
      </c>
      <c r="AB1155">
        <v>30</v>
      </c>
      <c r="AC1155">
        <v>2.928861903270819</v>
      </c>
      <c r="AD1155" t="s">
        <v>52</v>
      </c>
      <c r="AE1155">
        <v>0</v>
      </c>
      <c r="AF1155">
        <v>0</v>
      </c>
      <c r="AG1155" t="s">
        <v>53</v>
      </c>
      <c r="AH1155">
        <v>5</v>
      </c>
      <c r="AI1155">
        <v>0.31153422301406392</v>
      </c>
      <c r="AJ1155">
        <v>2.928861903270819</v>
      </c>
      <c r="AK1155">
        <v>2.7601330719199051E-2</v>
      </c>
      <c r="AL1155">
        <v>27.601330719199051</v>
      </c>
      <c r="AM1155">
        <v>0.51388728511585624</v>
      </c>
      <c r="AN1155">
        <v>1.861820686632345</v>
      </c>
      <c r="AO1155">
        <v>961.0350715221806</v>
      </c>
      <c r="AP1155">
        <f>AO1155*(AN1155/100)</f>
        <v>17.892749767391908</v>
      </c>
      <c r="AQ1155">
        <v>9.6103496929978425E-4</v>
      </c>
      <c r="AR1155">
        <v>20.066279127865499</v>
      </c>
      <c r="AS1155">
        <v>0.74719627167997671</v>
      </c>
      <c r="AT1155">
        <v>1.7699522069513371E-5</v>
      </c>
      <c r="AU1155">
        <v>42.585889119558438</v>
      </c>
      <c r="AV1155" t="str">
        <f>VLOOKUP(_xlfn.CONCAT(B1155:C1155),Sheet2!C:G,5,0)</f>
        <v>10.0, 72.0</v>
      </c>
      <c r="AW1155">
        <f>ROUND(H1155,-2)</f>
        <v>200</v>
      </c>
      <c r="AX1155">
        <f>VLOOKUP(_xlfn.CONCAT(B1155:C1155),Sheet2!C:G,4,0)</f>
        <v>2.2619467105846509E-3</v>
      </c>
      <c r="AY1155">
        <f>(AJ1155*0.000001)/(VLOOKUP(_xlfn.CONCAT(B1155:C1155),Sheet2!$C:$G,4,0)*VLOOKUP(AA1155,Sheet3!$A$1:$B$5,2,0)*SQRT(8*1.380649E-23*Sheet3!$D$2/(PI()*VLOOKUP(AA1155,Sheet3!$A$1:$B$5,2,0))))</f>
        <v>1.5589717793820762E+19</v>
      </c>
      <c r="AZ1155" t="str">
        <f>VLOOKUP(_xlfn.CONCAT(B1155:C1155),Sheet2!C:H,6,0)</f>
        <v>+0, +1</v>
      </c>
      <c r="BA1155">
        <f>VLOOKUP(_xlfn.CONCAT(B1155:C1155),Sheet2!C:G,2,0)</f>
        <v>10</v>
      </c>
      <c r="BB1155">
        <f>VLOOKUP(_xlfn.CONCAT(B1155:C1155),Sheet2!C:G,3,0)</f>
        <v>72</v>
      </c>
    </row>
    <row r="1156" spans="1:54" x14ac:dyDescent="0.25">
      <c r="A1156" t="s">
        <v>58</v>
      </c>
      <c r="B1156" t="s">
        <v>50</v>
      </c>
      <c r="C1156" t="s">
        <v>55</v>
      </c>
      <c r="D1156" t="s">
        <v>51</v>
      </c>
      <c r="E1156" s="1">
        <v>45720.724427261113</v>
      </c>
      <c r="F1156">
        <v>0.1887741333333337</v>
      </c>
      <c r="G1156">
        <v>188.77413333333371</v>
      </c>
      <c r="H1156">
        <v>200</v>
      </c>
      <c r="I1156">
        <v>0</v>
      </c>
      <c r="J1156">
        <v>3.2512037500000002</v>
      </c>
      <c r="K1156">
        <v>5.9539102484466389E-3</v>
      </c>
      <c r="L1156">
        <v>650.24074999999993</v>
      </c>
      <c r="M1156">
        <v>0</v>
      </c>
      <c r="N1156">
        <v>39.839770000000001</v>
      </c>
      <c r="O1156">
        <v>16.49111600228602</v>
      </c>
      <c r="P1156">
        <v>2.07739875</v>
      </c>
      <c r="Q1156">
        <v>5.3160294356968327E-4</v>
      </c>
      <c r="R1156">
        <v>82.763088398287479</v>
      </c>
      <c r="S1156">
        <v>39.839770000000001</v>
      </c>
      <c r="T1156">
        <v>16.49111600228602</v>
      </c>
      <c r="U1156">
        <v>2.07739875</v>
      </c>
      <c r="V1156">
        <v>5.3160294356968327E-4</v>
      </c>
      <c r="W1156">
        <v>82.763088398287479</v>
      </c>
      <c r="X1156">
        <v>8.766725809564356E-3</v>
      </c>
      <c r="Y1156">
        <f>S1156/U1156</f>
        <v>19.177719251058566</v>
      </c>
      <c r="Z1156">
        <f>(((Y1156/13)-1)/(0.0039))+23</f>
        <v>144.84850593803878</v>
      </c>
      <c r="AA1156" t="s">
        <v>52</v>
      </c>
      <c r="AB1156">
        <v>30</v>
      </c>
      <c r="AC1156">
        <v>2.928806987946734</v>
      </c>
      <c r="AD1156" t="s">
        <v>52</v>
      </c>
      <c r="AE1156">
        <v>0</v>
      </c>
      <c r="AF1156">
        <v>0</v>
      </c>
      <c r="AG1156" t="s">
        <v>53</v>
      </c>
      <c r="AH1156">
        <v>5</v>
      </c>
      <c r="AI1156">
        <v>0.31152341599019828</v>
      </c>
      <c r="AJ1156">
        <v>2.928806987946734</v>
      </c>
      <c r="AK1156">
        <v>2.7891358949607929E-2</v>
      </c>
      <c r="AL1156">
        <v>27.89135894960793</v>
      </c>
      <c r="AM1156">
        <v>0.51402895384063085</v>
      </c>
      <c r="AN1156">
        <v>1.842968479124093</v>
      </c>
      <c r="AO1156">
        <v>971.15160871117598</v>
      </c>
      <c r="AP1156">
        <f>AO1156*(AN1156/100)</f>
        <v>17.898018033053521</v>
      </c>
      <c r="AQ1156">
        <v>9.711515054143606E-4</v>
      </c>
      <c r="AR1156">
        <v>20.424170119805151</v>
      </c>
      <c r="AS1156">
        <v>0.75282203486138066</v>
      </c>
      <c r="AT1156">
        <v>1.8118085593183161E-5</v>
      </c>
      <c r="AU1156">
        <v>42.893895760313292</v>
      </c>
      <c r="AV1156" t="str">
        <f>VLOOKUP(_xlfn.CONCAT(B1156:C1156),Sheet2!C:G,5,0)</f>
        <v>10.0, 72.0</v>
      </c>
      <c r="AW1156">
        <f>ROUND(H1156,-2)</f>
        <v>200</v>
      </c>
      <c r="AX1156">
        <f>VLOOKUP(_xlfn.CONCAT(B1156:C1156),Sheet2!C:G,4,0)</f>
        <v>2.2619467105846509E-3</v>
      </c>
      <c r="AY1156">
        <f>(AJ1156*0.000001)/(VLOOKUP(_xlfn.CONCAT(B1156:C1156),Sheet2!$C:$G,4,0)*VLOOKUP(AA1156,Sheet3!$A$1:$B$5,2,0)*SQRT(8*1.380649E-23*Sheet3!$D$2/(PI()*VLOOKUP(AA1156,Sheet3!$A$1:$B$5,2,0))))</f>
        <v>1.558942549106518E+19</v>
      </c>
      <c r="AZ1156" t="str">
        <f>VLOOKUP(_xlfn.CONCAT(B1156:C1156),Sheet2!C:H,6,0)</f>
        <v>+0, +1</v>
      </c>
      <c r="BA1156">
        <f>VLOOKUP(_xlfn.CONCAT(B1156:C1156),Sheet2!C:G,2,0)</f>
        <v>10</v>
      </c>
      <c r="BB1156">
        <f>VLOOKUP(_xlfn.CONCAT(B1156:C1156),Sheet2!C:G,3,0)</f>
        <v>72</v>
      </c>
    </row>
    <row r="1157" spans="1:54" x14ac:dyDescent="0.25">
      <c r="A1157" t="s">
        <v>58</v>
      </c>
      <c r="B1157" t="s">
        <v>50</v>
      </c>
      <c r="C1157" t="s">
        <v>55</v>
      </c>
      <c r="D1157" t="s">
        <v>51</v>
      </c>
      <c r="E1157" s="1">
        <v>45720.72484010669</v>
      </c>
      <c r="F1157">
        <v>0.26186870555555553</v>
      </c>
      <c r="G1157">
        <v>261.86870555555561</v>
      </c>
      <c r="H1157">
        <v>300</v>
      </c>
      <c r="I1157">
        <v>0</v>
      </c>
      <c r="J1157">
        <v>3.6145862499999999</v>
      </c>
      <c r="K1157">
        <v>8.8802384106670632E-3</v>
      </c>
      <c r="L1157">
        <v>1084.375875</v>
      </c>
      <c r="M1157">
        <v>0</v>
      </c>
      <c r="N1157">
        <v>41.637249999999987</v>
      </c>
      <c r="O1157">
        <v>14.61920747138382</v>
      </c>
      <c r="P1157">
        <v>2.0729087499999999</v>
      </c>
      <c r="Q1157">
        <v>7.4908266803758801E-4</v>
      </c>
      <c r="R1157">
        <v>86.310219850937486</v>
      </c>
      <c r="S1157">
        <v>41.637249999999987</v>
      </c>
      <c r="T1157">
        <v>14.61920747138382</v>
      </c>
      <c r="U1157">
        <v>2.0729087499999999</v>
      </c>
      <c r="V1157">
        <v>7.4908266803758801E-4</v>
      </c>
      <c r="W1157">
        <v>86.310219850937486</v>
      </c>
      <c r="X1157">
        <v>1.0950994937259231E-2</v>
      </c>
      <c r="Y1157">
        <f>S1157/U1157</f>
        <v>20.086388269623537</v>
      </c>
      <c r="Z1157">
        <f>(((Y1157/13)-1)/(0.0039))+23</f>
        <v>162.77097178744651</v>
      </c>
      <c r="AA1157" t="s">
        <v>52</v>
      </c>
      <c r="AB1157">
        <v>30</v>
      </c>
      <c r="AC1157">
        <v>2.92880469980823</v>
      </c>
      <c r="AD1157" t="s">
        <v>52</v>
      </c>
      <c r="AE1157">
        <v>0</v>
      </c>
      <c r="AF1157">
        <v>0</v>
      </c>
      <c r="AG1157" t="s">
        <v>53</v>
      </c>
      <c r="AH1157">
        <v>5</v>
      </c>
      <c r="AI1157">
        <v>0.3115349532183791</v>
      </c>
      <c r="AJ1157">
        <v>2.92880469980823</v>
      </c>
      <c r="AK1157">
        <v>3.8422352368648958E-2</v>
      </c>
      <c r="AL1157">
        <v>38.422352368648959</v>
      </c>
      <c r="AM1157">
        <v>0.52013889891313447</v>
      </c>
      <c r="AN1157">
        <v>1.3537403798772769</v>
      </c>
      <c r="AO1157">
        <v>1337.832212920488</v>
      </c>
      <c r="AP1157">
        <f>AO1157*(AN1157/100)</f>
        <v>18.110774881310395</v>
      </c>
      <c r="AQ1157">
        <v>1.3378320706162049E-3</v>
      </c>
      <c r="AR1157">
        <v>23.241686872403971</v>
      </c>
      <c r="AS1157">
        <v>0.62926420031273778</v>
      </c>
      <c r="AT1157">
        <v>2.1528163671536412E-5</v>
      </c>
      <c r="AU1157">
        <v>35.432688290532987</v>
      </c>
      <c r="AV1157" t="str">
        <f>VLOOKUP(_xlfn.CONCAT(B1157:C1157),Sheet2!C:G,5,0)</f>
        <v>10.0, 72.0</v>
      </c>
      <c r="AW1157">
        <f>ROUND(H1157,-2)</f>
        <v>300</v>
      </c>
      <c r="AX1157">
        <f>VLOOKUP(_xlfn.CONCAT(B1157:C1157),Sheet2!C:G,4,0)</f>
        <v>2.2619467105846509E-3</v>
      </c>
      <c r="AY1157">
        <f>(AJ1157*0.000001)/(VLOOKUP(_xlfn.CONCAT(B1157:C1157),Sheet2!$C:$G,4,0)*VLOOKUP(AA1157,Sheet3!$A$1:$B$5,2,0)*SQRT(8*1.380649E-23*Sheet3!$D$2/(PI()*VLOOKUP(AA1157,Sheet3!$A$1:$B$5,2,0))))</f>
        <v>1.5589413311783696E+19</v>
      </c>
      <c r="AZ1157" t="str">
        <f>VLOOKUP(_xlfn.CONCAT(B1157:C1157),Sheet2!C:H,6,0)</f>
        <v>+0, +1</v>
      </c>
      <c r="BA1157">
        <f>VLOOKUP(_xlfn.CONCAT(B1157:C1157),Sheet2!C:G,2,0)</f>
        <v>10</v>
      </c>
      <c r="BB1157">
        <f>VLOOKUP(_xlfn.CONCAT(B1157:C1157),Sheet2!C:G,3,0)</f>
        <v>72</v>
      </c>
    </row>
    <row r="1158" spans="1:54" x14ac:dyDescent="0.25">
      <c r="A1158" t="s">
        <v>58</v>
      </c>
      <c r="B1158" t="s">
        <v>50</v>
      </c>
      <c r="C1158" t="s">
        <v>55</v>
      </c>
      <c r="D1158" t="s">
        <v>51</v>
      </c>
      <c r="E1158" s="1">
        <v>45720.725270197501</v>
      </c>
      <c r="F1158">
        <v>0.2628096138888889</v>
      </c>
      <c r="G1158">
        <v>262.80961388888892</v>
      </c>
      <c r="H1158">
        <v>300</v>
      </c>
      <c r="I1158">
        <v>0</v>
      </c>
      <c r="J1158">
        <v>3.6112887499999999</v>
      </c>
      <c r="K1158">
        <v>9.7644536012089899E-3</v>
      </c>
      <c r="L1158">
        <v>1083.3866250000001</v>
      </c>
      <c r="M1158">
        <v>0</v>
      </c>
      <c r="N1158">
        <v>41.636895000000003</v>
      </c>
      <c r="O1158">
        <v>14.620800675218019</v>
      </c>
      <c r="P1158">
        <v>4.0360137500000004</v>
      </c>
      <c r="Q1158">
        <v>9.2032925238829506</v>
      </c>
      <c r="R1158">
        <v>168.04708072730631</v>
      </c>
      <c r="S1158">
        <v>41.636895000000003</v>
      </c>
      <c r="T1158">
        <v>14.620800675218019</v>
      </c>
      <c r="U1158">
        <v>4.0360137500000004</v>
      </c>
      <c r="V1158">
        <v>9.2032925238829506</v>
      </c>
      <c r="W1158">
        <v>168.04708072730631</v>
      </c>
      <c r="X1158">
        <v>134.55950554741679</v>
      </c>
      <c r="Y1158">
        <f>S1158/U1158</f>
        <v>10.316341216627421</v>
      </c>
      <c r="AA1158" t="s">
        <v>52</v>
      </c>
      <c r="AB1158">
        <v>30</v>
      </c>
      <c r="AC1158">
        <v>2.9287846785963239</v>
      </c>
      <c r="AD1158" t="s">
        <v>52</v>
      </c>
      <c r="AE1158">
        <v>0</v>
      </c>
      <c r="AF1158">
        <v>0</v>
      </c>
      <c r="AG1158" t="s">
        <v>53</v>
      </c>
      <c r="AH1158">
        <v>5</v>
      </c>
      <c r="AI1158">
        <v>0.31153531832053682</v>
      </c>
      <c r="AJ1158">
        <v>2.9287846785963239</v>
      </c>
      <c r="AK1158">
        <v>3.8557912358467769E-2</v>
      </c>
      <c r="AL1158">
        <v>38.557912358467767</v>
      </c>
      <c r="AM1158">
        <v>0.52022965575490554</v>
      </c>
      <c r="AN1158">
        <v>1.3492163448020731</v>
      </c>
      <c r="AO1158">
        <v>1342.561469173796</v>
      </c>
      <c r="AP1158">
        <f>AO1158*(AN1158/100)</f>
        <v>18.114058781107701</v>
      </c>
      <c r="AQ1158">
        <v>1.3425613263653221E-3</v>
      </c>
      <c r="AR1158">
        <v>23.427509055436371</v>
      </c>
      <c r="AS1158">
        <v>0.63217556271186648</v>
      </c>
      <c r="AT1158">
        <v>2.028157556551425E-5</v>
      </c>
      <c r="AU1158">
        <v>35.590168337612397</v>
      </c>
      <c r="AV1158" t="str">
        <f>VLOOKUP(_xlfn.CONCAT(B1158:C1158),Sheet2!C:G,5,0)</f>
        <v>10.0, 72.0</v>
      </c>
      <c r="AW1158">
        <f>ROUND(H1158,-2)</f>
        <v>300</v>
      </c>
      <c r="AX1158">
        <f>VLOOKUP(_xlfn.CONCAT(B1158:C1158),Sheet2!C:G,4,0)</f>
        <v>2.2619467105846509E-3</v>
      </c>
      <c r="AY1158">
        <f>(AJ1158*0.000001)/(VLOOKUP(_xlfn.CONCAT(B1158:C1158),Sheet2!$C:$G,4,0)*VLOOKUP(AA1158,Sheet3!$A$1:$B$5,2,0)*SQRT(8*1.380649E-23*Sheet3!$D$2/(PI()*VLOOKUP(AA1158,Sheet3!$A$1:$B$5,2,0))))</f>
        <v>1.5589306743070724E+19</v>
      </c>
      <c r="AZ1158" t="str">
        <f>VLOOKUP(_xlfn.CONCAT(B1158:C1158),Sheet2!C:H,6,0)</f>
        <v>+0, +1</v>
      </c>
      <c r="BA1158">
        <f>VLOOKUP(_xlfn.CONCAT(B1158:C1158),Sheet2!C:G,2,0)</f>
        <v>10</v>
      </c>
      <c r="BB1158">
        <f>VLOOKUP(_xlfn.CONCAT(B1158:C1158),Sheet2!C:G,3,0)</f>
        <v>72</v>
      </c>
    </row>
    <row r="1159" spans="1:54" x14ac:dyDescent="0.25">
      <c r="A1159" t="s">
        <v>58</v>
      </c>
      <c r="B1159" t="s">
        <v>50</v>
      </c>
      <c r="C1159" t="s">
        <v>55</v>
      </c>
      <c r="D1159" t="s">
        <v>51</v>
      </c>
      <c r="E1159" s="1">
        <v>45720.72568327441</v>
      </c>
      <c r="F1159">
        <v>0.25867418749999999</v>
      </c>
      <c r="G1159">
        <v>258.67418750000002</v>
      </c>
      <c r="H1159">
        <v>300</v>
      </c>
      <c r="I1159">
        <v>0</v>
      </c>
      <c r="J1159">
        <v>3.6014499999999998</v>
      </c>
      <c r="K1159">
        <v>1.152892645398852E-2</v>
      </c>
      <c r="L1159">
        <v>1080.4349999999999</v>
      </c>
      <c r="M1159">
        <v>0</v>
      </c>
      <c r="N1159">
        <v>38.038719999999991</v>
      </c>
      <c r="O1159">
        <v>17.998212418026501</v>
      </c>
      <c r="P1159">
        <v>2.0647350000000002</v>
      </c>
      <c r="Q1159">
        <v>5.8540872834623276E-4</v>
      </c>
      <c r="R1159">
        <v>78.539876539199994</v>
      </c>
      <c r="S1159">
        <v>38.038719999999991</v>
      </c>
      <c r="T1159">
        <v>17.998212418026501</v>
      </c>
      <c r="U1159">
        <v>2.0647350000000002</v>
      </c>
      <c r="V1159">
        <v>5.8540872834623276E-4</v>
      </c>
      <c r="W1159">
        <v>78.539876539199994</v>
      </c>
      <c r="X1159">
        <v>1.0536310644142269E-2</v>
      </c>
      <c r="Y1159">
        <f>S1159/U1159</f>
        <v>18.423051868641732</v>
      </c>
      <c r="Z1159">
        <f>(((Y1159/13)-1)/(0.0039))+23</f>
        <v>129.96354770496512</v>
      </c>
      <c r="AA1159" t="s">
        <v>52</v>
      </c>
      <c r="AB1159">
        <v>30</v>
      </c>
      <c r="AC1159">
        <v>2.9288012676004751</v>
      </c>
      <c r="AD1159" t="s">
        <v>52</v>
      </c>
      <c r="AE1159">
        <v>0</v>
      </c>
      <c r="AF1159">
        <v>0</v>
      </c>
      <c r="AG1159" t="s">
        <v>53</v>
      </c>
      <c r="AH1159">
        <v>5</v>
      </c>
      <c r="AI1159">
        <v>0.31153188636025508</v>
      </c>
      <c r="AJ1159">
        <v>2.9288012676004751</v>
      </c>
      <c r="AK1159">
        <v>3.7962106859341017E-2</v>
      </c>
      <c r="AL1159">
        <v>37.96210685934102</v>
      </c>
      <c r="AM1159">
        <v>0.51983303473763143</v>
      </c>
      <c r="AN1159">
        <v>1.369347166804364</v>
      </c>
      <c r="AO1159">
        <v>1321.808421715863</v>
      </c>
      <c r="AP1159">
        <f>AO1159*(AN1159/100)</f>
        <v>18.10014617334765</v>
      </c>
      <c r="AQ1159">
        <v>1.3218082811172389E-3</v>
      </c>
      <c r="AR1159">
        <v>22.770998292924169</v>
      </c>
      <c r="AS1159">
        <v>0.62362803995445437</v>
      </c>
      <c r="AT1159">
        <v>2.1227881140222779E-5</v>
      </c>
      <c r="AU1159">
        <v>35.135946965195522</v>
      </c>
      <c r="AV1159" t="str">
        <f>VLOOKUP(_xlfn.CONCAT(B1159:C1159),Sheet2!C:G,5,0)</f>
        <v>10.0, 72.0</v>
      </c>
      <c r="AW1159">
        <f>ROUND(H1159,-2)</f>
        <v>300</v>
      </c>
      <c r="AX1159">
        <f>VLOOKUP(_xlfn.CONCAT(B1159:C1159),Sheet2!C:G,4,0)</f>
        <v>2.2619467105846509E-3</v>
      </c>
      <c r="AY1159">
        <f>(AJ1159*0.000001)/(VLOOKUP(_xlfn.CONCAT(B1159:C1159),Sheet2!$C:$G,4,0)*VLOOKUP(AA1159,Sheet3!$A$1:$B$5,2,0)*SQRT(8*1.380649E-23*Sheet3!$D$2/(PI()*VLOOKUP(AA1159,Sheet3!$A$1:$B$5,2,0))))</f>
        <v>1.5589395042861476E+19</v>
      </c>
      <c r="AZ1159" t="str">
        <f>VLOOKUP(_xlfn.CONCAT(B1159:C1159),Sheet2!C:H,6,0)</f>
        <v>+0, +1</v>
      </c>
      <c r="BA1159">
        <f>VLOOKUP(_xlfn.CONCAT(B1159:C1159),Sheet2!C:G,2,0)</f>
        <v>10</v>
      </c>
      <c r="BB1159">
        <f>VLOOKUP(_xlfn.CONCAT(B1159:C1159),Sheet2!C:G,3,0)</f>
        <v>72</v>
      </c>
    </row>
    <row r="1160" spans="1:54" x14ac:dyDescent="0.25">
      <c r="A1160" t="s">
        <v>58</v>
      </c>
      <c r="B1160" t="s">
        <v>50</v>
      </c>
      <c r="C1160" t="s">
        <v>55</v>
      </c>
      <c r="D1160" t="s">
        <v>51</v>
      </c>
      <c r="E1160" s="1">
        <v>45720.726157809571</v>
      </c>
      <c r="F1160">
        <v>0.33730355555555608</v>
      </c>
      <c r="G1160">
        <v>337.30355555555622</v>
      </c>
      <c r="H1160">
        <v>400.09287499999999</v>
      </c>
      <c r="I1160">
        <v>2.5740290950629911E-2</v>
      </c>
      <c r="J1160">
        <v>3.7245887499999988</v>
      </c>
      <c r="K1160">
        <v>7.9962208493975385E-3</v>
      </c>
      <c r="L1160">
        <v>1490.1814211801559</v>
      </c>
      <c r="M1160">
        <v>2.0582505116898569E-4</v>
      </c>
      <c r="N1160">
        <v>43.826195000000013</v>
      </c>
      <c r="O1160">
        <v>12.63654619295108</v>
      </c>
      <c r="P1160">
        <v>6.1063200000000002</v>
      </c>
      <c r="Q1160">
        <v>12.99212047023085</v>
      </c>
      <c r="R1160">
        <v>267.61677105240011</v>
      </c>
      <c r="S1160">
        <v>43.826195000000013</v>
      </c>
      <c r="T1160">
        <v>12.63654619295108</v>
      </c>
      <c r="U1160">
        <v>6.1063200000000002</v>
      </c>
      <c r="V1160">
        <v>12.99212047023085</v>
      </c>
      <c r="W1160">
        <v>267.61677105240011</v>
      </c>
      <c r="X1160">
        <v>164.17553046645739</v>
      </c>
      <c r="Y1160">
        <f>S1160/U1160</f>
        <v>7.177186095717226</v>
      </c>
      <c r="AA1160" t="s">
        <v>52</v>
      </c>
      <c r="AB1160">
        <v>30</v>
      </c>
      <c r="AC1160">
        <v>2.9286370936628439</v>
      </c>
      <c r="AD1160" t="s">
        <v>52</v>
      </c>
      <c r="AE1160">
        <v>0</v>
      </c>
      <c r="AF1160">
        <v>0</v>
      </c>
      <c r="AG1160" t="s">
        <v>53</v>
      </c>
      <c r="AH1160">
        <v>5</v>
      </c>
      <c r="AI1160">
        <v>0.31153101011507678</v>
      </c>
      <c r="AJ1160">
        <v>2.9286370936628439</v>
      </c>
      <c r="AK1160">
        <v>4.9290517880326207E-2</v>
      </c>
      <c r="AL1160">
        <v>49.290517880326213</v>
      </c>
      <c r="AM1160">
        <v>0.52836520933751518</v>
      </c>
      <c r="AN1160">
        <v>1.07194087637778</v>
      </c>
      <c r="AO1160">
        <v>1716.3503127189931</v>
      </c>
      <c r="AP1160">
        <f>AO1160*(AN1160/100)</f>
        <v>18.398260583872741</v>
      </c>
      <c r="AQ1160">
        <v>1.7163501301438659E-3</v>
      </c>
      <c r="AR1160">
        <v>27.83505369238425</v>
      </c>
      <c r="AS1160">
        <v>0.59675063698073882</v>
      </c>
      <c r="AT1160">
        <v>2.3597290997860219E-5</v>
      </c>
      <c r="AU1160">
        <v>33.076857072402873</v>
      </c>
      <c r="AV1160" t="str">
        <f>VLOOKUP(_xlfn.CONCAT(B1160:C1160),Sheet2!C:G,5,0)</f>
        <v>10.0, 72.0</v>
      </c>
      <c r="AW1160">
        <f>ROUND(H1160,-2)</f>
        <v>400</v>
      </c>
      <c r="AX1160">
        <f>VLOOKUP(_xlfn.CONCAT(B1160:C1160),Sheet2!C:G,4,0)</f>
        <v>2.2619467105846509E-3</v>
      </c>
      <c r="AY1160">
        <f>(AJ1160*0.000001)/(VLOOKUP(_xlfn.CONCAT(B1160:C1160),Sheet2!$C:$G,4,0)*VLOOKUP(AA1160,Sheet3!$A$1:$B$5,2,0)*SQRT(8*1.380649E-23*Sheet3!$D$2/(PI()*VLOOKUP(AA1160,Sheet3!$A$1:$B$5,2,0))))</f>
        <v>1.5588521179415093E+19</v>
      </c>
      <c r="AZ1160" t="str">
        <f>VLOOKUP(_xlfn.CONCAT(B1160:C1160),Sheet2!C:H,6,0)</f>
        <v>+0, +1</v>
      </c>
      <c r="BA1160">
        <f>VLOOKUP(_xlfn.CONCAT(B1160:C1160),Sheet2!C:G,2,0)</f>
        <v>10</v>
      </c>
      <c r="BB1160">
        <f>VLOOKUP(_xlfn.CONCAT(B1160:C1160),Sheet2!C:G,3,0)</f>
        <v>72</v>
      </c>
    </row>
    <row r="1161" spans="1:54" x14ac:dyDescent="0.25">
      <c r="A1161" t="s">
        <v>58</v>
      </c>
      <c r="B1161" t="s">
        <v>50</v>
      </c>
      <c r="C1161" t="s">
        <v>55</v>
      </c>
      <c r="D1161" t="s">
        <v>51</v>
      </c>
      <c r="E1161" s="1">
        <v>45720.726624127128</v>
      </c>
      <c r="F1161">
        <v>0.33216615694444451</v>
      </c>
      <c r="G1161">
        <v>332.16615694444448</v>
      </c>
      <c r="H1161">
        <v>400.07474999999999</v>
      </c>
      <c r="I1161">
        <v>4.3471827080167301E-2</v>
      </c>
      <c r="J1161">
        <v>3.7132299999999998</v>
      </c>
      <c r="K1161">
        <v>7.1575930957029502E-3</v>
      </c>
      <c r="L1161">
        <v>1485.5695639425001</v>
      </c>
      <c r="M1161">
        <v>3.1115364936659798E-4</v>
      </c>
      <c r="N1161">
        <v>39.862228750000007</v>
      </c>
      <c r="O1161">
        <v>17.035487812363311</v>
      </c>
      <c r="P1161">
        <v>4.0652899999999992</v>
      </c>
      <c r="Q1161">
        <v>9.3033994920424039</v>
      </c>
      <c r="R1161">
        <v>162.05151991508751</v>
      </c>
      <c r="S1161">
        <v>39.862228750000007</v>
      </c>
      <c r="T1161">
        <v>17.035487812363311</v>
      </c>
      <c r="U1161">
        <v>4.0652899999999992</v>
      </c>
      <c r="V1161">
        <v>9.3033994920424039</v>
      </c>
      <c r="W1161">
        <v>162.05151991508751</v>
      </c>
      <c r="X1161">
        <v>158.48794866023539</v>
      </c>
      <c r="Y1161">
        <f>S1161/U1161</f>
        <v>9.8055068027127259</v>
      </c>
      <c r="AA1161" t="s">
        <v>52</v>
      </c>
      <c r="AB1161">
        <v>30</v>
      </c>
      <c r="AC1161">
        <v>2.9287572209342811</v>
      </c>
      <c r="AD1161" t="s">
        <v>52</v>
      </c>
      <c r="AE1161">
        <v>0</v>
      </c>
      <c r="AF1161">
        <v>0</v>
      </c>
      <c r="AG1161" t="s">
        <v>53</v>
      </c>
      <c r="AH1161">
        <v>5</v>
      </c>
      <c r="AI1161">
        <v>0.3115440807723196</v>
      </c>
      <c r="AJ1161">
        <v>2.9287572209342811</v>
      </c>
      <c r="AK1161">
        <v>4.8550354701039418E-2</v>
      </c>
      <c r="AL1161">
        <v>48.550354701039417</v>
      </c>
      <c r="AM1161">
        <v>0.52774477716746915</v>
      </c>
      <c r="AN1161">
        <v>1.0870049877435199</v>
      </c>
      <c r="AO1161">
        <v>1690.5076712292971</v>
      </c>
      <c r="AP1161">
        <f>AO1161*(AN1161/100)</f>
        <v>18.375902704449285</v>
      </c>
      <c r="AQ1161">
        <v>1.6905074914029879E-3</v>
      </c>
      <c r="AR1161">
        <v>27.08809433211545</v>
      </c>
      <c r="AS1161">
        <v>0.58889787294952967</v>
      </c>
      <c r="AT1161">
        <v>2.4423846355588332E-5</v>
      </c>
      <c r="AU1161">
        <v>32.68130680612046</v>
      </c>
      <c r="AV1161" t="str">
        <f>VLOOKUP(_xlfn.CONCAT(B1161:C1161),Sheet2!C:G,5,0)</f>
        <v>10.0, 72.0</v>
      </c>
      <c r="AW1161">
        <f>ROUND(H1161,-2)</f>
        <v>400</v>
      </c>
      <c r="AX1161">
        <f>VLOOKUP(_xlfn.CONCAT(B1161:C1161),Sheet2!C:G,4,0)</f>
        <v>2.2619467105846509E-3</v>
      </c>
      <c r="AY1161">
        <f>(AJ1161*0.000001)/(VLOOKUP(_xlfn.CONCAT(B1161:C1161),Sheet2!$C:$G,4,0)*VLOOKUP(AA1161,Sheet3!$A$1:$B$5,2,0)*SQRT(8*1.380649E-23*Sheet3!$D$2/(PI()*VLOOKUP(AA1161,Sheet3!$A$1:$B$5,2,0))))</f>
        <v>1.5589160591692933E+19</v>
      </c>
      <c r="AZ1161" t="str">
        <f>VLOOKUP(_xlfn.CONCAT(B1161:C1161),Sheet2!C:H,6,0)</f>
        <v>+0, +1</v>
      </c>
      <c r="BA1161">
        <f>VLOOKUP(_xlfn.CONCAT(B1161:C1161),Sheet2!C:G,2,0)</f>
        <v>10</v>
      </c>
      <c r="BB1161">
        <f>VLOOKUP(_xlfn.CONCAT(B1161:C1161),Sheet2!C:G,3,0)</f>
        <v>72</v>
      </c>
    </row>
    <row r="1162" spans="1:54" x14ac:dyDescent="0.25">
      <c r="A1162" t="s">
        <v>58</v>
      </c>
      <c r="B1162" t="s">
        <v>50</v>
      </c>
      <c r="C1162" t="s">
        <v>55</v>
      </c>
      <c r="D1162" t="s">
        <v>51</v>
      </c>
      <c r="E1162" s="1">
        <v>45720.727106879727</v>
      </c>
      <c r="F1162">
        <v>0.32800372916666642</v>
      </c>
      <c r="G1162">
        <v>328.0037291666664</v>
      </c>
      <c r="H1162">
        <v>400.09162500000002</v>
      </c>
      <c r="I1162">
        <v>2.7718581758790349E-2</v>
      </c>
      <c r="J1162">
        <v>3.705973750000001</v>
      </c>
      <c r="K1162">
        <v>7.3580389274978319E-3</v>
      </c>
      <c r="L1162">
        <v>1482.729059844844</v>
      </c>
      <c r="M1162">
        <v>2.0395440359621071E-4</v>
      </c>
      <c r="N1162">
        <v>42.077765000000007</v>
      </c>
      <c r="O1162">
        <v>14.78259600156407</v>
      </c>
      <c r="P1162">
        <v>2.0716625</v>
      </c>
      <c r="Q1162">
        <v>6.4351487102976424E-4</v>
      </c>
      <c r="R1162">
        <v>87.170927834312508</v>
      </c>
      <c r="S1162">
        <v>42.077765000000007</v>
      </c>
      <c r="T1162">
        <v>14.78259600156407</v>
      </c>
      <c r="U1162">
        <v>2.0716625</v>
      </c>
      <c r="V1162">
        <v>6.4351487102976424E-4</v>
      </c>
      <c r="W1162">
        <v>87.170927834312508</v>
      </c>
      <c r="X1162">
        <v>9.5128203594316112E-3</v>
      </c>
      <c r="Y1162">
        <f>S1162/U1162</f>
        <v>20.311110038435316</v>
      </c>
      <c r="Z1162">
        <f>(((Y1162/13)-1)/(0.0039))+23</f>
        <v>167.20335381529225</v>
      </c>
      <c r="AA1162" t="s">
        <v>52</v>
      </c>
      <c r="AB1162">
        <v>30</v>
      </c>
      <c r="AC1162">
        <v>2.9288596151323159</v>
      </c>
      <c r="AD1162" t="s">
        <v>52</v>
      </c>
      <c r="AE1162">
        <v>0</v>
      </c>
      <c r="AF1162">
        <v>0</v>
      </c>
      <c r="AG1162" t="s">
        <v>53</v>
      </c>
      <c r="AH1162">
        <v>5</v>
      </c>
      <c r="AI1162">
        <v>0.31152735909350049</v>
      </c>
      <c r="AJ1162">
        <v>2.9288596151323159</v>
      </c>
      <c r="AK1162">
        <v>4.7950659016361918E-2</v>
      </c>
      <c r="AL1162">
        <v>47.950659016361918</v>
      </c>
      <c r="AM1162">
        <v>0.52724844914968727</v>
      </c>
      <c r="AN1162">
        <v>1.0995645523240409</v>
      </c>
      <c r="AO1162">
        <v>1669.568090299362</v>
      </c>
      <c r="AP1162">
        <f>AO1162*(AN1162/100)</f>
        <v>18.357978897845218</v>
      </c>
      <c r="AQ1162">
        <v>1.6695679127162241E-3</v>
      </c>
      <c r="AR1162">
        <v>26.472734857179081</v>
      </c>
      <c r="AS1162">
        <v>0.58216961704054293</v>
      </c>
      <c r="AT1162">
        <v>2.500279597384926E-5</v>
      </c>
      <c r="AU1162">
        <v>32.339461277827517</v>
      </c>
      <c r="AV1162" t="str">
        <f>VLOOKUP(_xlfn.CONCAT(B1162:C1162),Sheet2!C:G,5,0)</f>
        <v>10.0, 72.0</v>
      </c>
      <c r="AW1162">
        <f>ROUND(H1162,-2)</f>
        <v>400</v>
      </c>
      <c r="AX1162">
        <f>VLOOKUP(_xlfn.CONCAT(B1162:C1162),Sheet2!C:G,4,0)</f>
        <v>2.2619467105846509E-3</v>
      </c>
      <c r="AY1162">
        <f>(AJ1162*0.000001)/(VLOOKUP(_xlfn.CONCAT(B1162:C1162),Sheet2!$C:$G,4,0)*VLOOKUP(AA1162,Sheet3!$A$1:$B$5,2,0)*SQRT(8*1.380649E-23*Sheet3!$D$2/(PI()*VLOOKUP(AA1162,Sheet3!$A$1:$B$5,2,0))))</f>
        <v>1.5589705614539282E+19</v>
      </c>
      <c r="AZ1162" t="str">
        <f>VLOOKUP(_xlfn.CONCAT(B1162:C1162),Sheet2!C:H,6,0)</f>
        <v>+0, +1</v>
      </c>
      <c r="BA1162">
        <f>VLOOKUP(_xlfn.CONCAT(B1162:C1162),Sheet2!C:G,2,0)</f>
        <v>10</v>
      </c>
      <c r="BB1162">
        <f>VLOOKUP(_xlfn.CONCAT(B1162:C1162),Sheet2!C:G,3,0)</f>
        <v>72</v>
      </c>
    </row>
    <row r="1163" spans="1:54" x14ac:dyDescent="0.25">
      <c r="A1163" t="s">
        <v>58</v>
      </c>
      <c r="B1163" t="s">
        <v>50</v>
      </c>
      <c r="C1163" t="s">
        <v>55</v>
      </c>
      <c r="D1163" t="s">
        <v>51</v>
      </c>
      <c r="E1163" s="1">
        <v>45720.727542641893</v>
      </c>
      <c r="F1163">
        <v>0.32524692500000052</v>
      </c>
      <c r="G1163">
        <v>325.24692500000049</v>
      </c>
      <c r="H1163">
        <v>400.08837499999993</v>
      </c>
      <c r="I1163">
        <v>3.2072498834317863E-2</v>
      </c>
      <c r="J1163">
        <v>3.7018162499999998</v>
      </c>
      <c r="K1163">
        <v>5.1347290815510404E-3</v>
      </c>
      <c r="L1163">
        <v>1481.0536480110929</v>
      </c>
      <c r="M1163">
        <v>1.6468359248258369E-4</v>
      </c>
      <c r="N1163">
        <v>45.714360000000013</v>
      </c>
      <c r="O1163">
        <v>8.9150537025049221</v>
      </c>
      <c r="P1163">
        <v>2.0670375000000001</v>
      </c>
      <c r="Q1163">
        <v>7.5948322460782597E-4</v>
      </c>
      <c r="R1163">
        <v>94.493296408500029</v>
      </c>
      <c r="S1163">
        <v>45.714360000000013</v>
      </c>
      <c r="T1163">
        <v>8.9150537025049221</v>
      </c>
      <c r="U1163">
        <v>2.0670375000000001</v>
      </c>
      <c r="V1163">
        <v>7.5948322460782597E-4</v>
      </c>
      <c r="W1163">
        <v>94.493296408500029</v>
      </c>
      <c r="X1163">
        <v>6.7708337335303766E-3</v>
      </c>
      <c r="Y1163">
        <f>S1163/U1163</f>
        <v>22.115883238693062</v>
      </c>
      <c r="Z1163">
        <f>(((Y1163/13)-1)/(0.0039))+23</f>
        <v>202.80045835686511</v>
      </c>
      <c r="AA1163" t="s">
        <v>52</v>
      </c>
      <c r="AB1163">
        <v>30</v>
      </c>
      <c r="AC1163">
        <v>2.928804127773605</v>
      </c>
      <c r="AD1163" t="s">
        <v>52</v>
      </c>
      <c r="AE1163">
        <v>0</v>
      </c>
      <c r="AF1163">
        <v>0</v>
      </c>
      <c r="AG1163" t="s">
        <v>53</v>
      </c>
      <c r="AH1163">
        <v>5</v>
      </c>
      <c r="AI1163">
        <v>0.31154503003792938</v>
      </c>
      <c r="AJ1163">
        <v>2.928804127773605</v>
      </c>
      <c r="AK1163">
        <v>4.7553476494402822E-2</v>
      </c>
      <c r="AL1163">
        <v>47.553476494402823</v>
      </c>
      <c r="AM1163">
        <v>0.5269228698575773</v>
      </c>
      <c r="AN1163">
        <v>1.1080638235137179</v>
      </c>
      <c r="AO1163">
        <v>1655.770175280516</v>
      </c>
      <c r="AP1163">
        <f>AO1163*(AN1163/100)</f>
        <v>18.346990312813073</v>
      </c>
      <c r="AQ1163">
        <v>1.6557699991516621E-3</v>
      </c>
      <c r="AR1163">
        <v>26.065942387934491</v>
      </c>
      <c r="AS1163">
        <v>0.57765455571725999</v>
      </c>
      <c r="AT1163">
        <v>2.450263706372261E-5</v>
      </c>
      <c r="AU1163">
        <v>32.107868987907622</v>
      </c>
      <c r="AV1163" t="str">
        <f>VLOOKUP(_xlfn.CONCAT(B1163:C1163),Sheet2!C:G,5,0)</f>
        <v>10.0, 72.0</v>
      </c>
      <c r="AW1163">
        <f>ROUND(H1163,-2)</f>
        <v>400</v>
      </c>
      <c r="AX1163">
        <f>VLOOKUP(_xlfn.CONCAT(B1163:C1163),Sheet2!C:G,4,0)</f>
        <v>2.2619467105846509E-3</v>
      </c>
      <c r="AY1163">
        <f>(AJ1163*0.000001)/(VLOOKUP(_xlfn.CONCAT(B1163:C1163),Sheet2!$C:$G,4,0)*VLOOKUP(AA1163,Sheet3!$A$1:$B$5,2,0)*SQRT(8*1.380649E-23*Sheet3!$D$2/(PI()*VLOOKUP(AA1163,Sheet3!$A$1:$B$5,2,0))))</f>
        <v>1.5589410266963331E+19</v>
      </c>
      <c r="AZ1163" t="str">
        <f>VLOOKUP(_xlfn.CONCAT(B1163:C1163),Sheet2!C:H,6,0)</f>
        <v>+0, +1</v>
      </c>
      <c r="BA1163">
        <f>VLOOKUP(_xlfn.CONCAT(B1163:C1163),Sheet2!C:G,2,0)</f>
        <v>10</v>
      </c>
      <c r="BB1163">
        <f>VLOOKUP(_xlfn.CONCAT(B1163:C1163),Sheet2!C:G,3,0)</f>
        <v>72</v>
      </c>
    </row>
    <row r="1164" spans="1:54" x14ac:dyDescent="0.25">
      <c r="A1164" t="s">
        <v>58</v>
      </c>
      <c r="B1164" t="s">
        <v>50</v>
      </c>
      <c r="C1164" t="s">
        <v>55</v>
      </c>
      <c r="D1164" t="s">
        <v>51</v>
      </c>
      <c r="E1164" s="1">
        <v>45720.728017524227</v>
      </c>
      <c r="F1164">
        <v>0.39999758472222258</v>
      </c>
      <c r="G1164">
        <v>399.9975847222226</v>
      </c>
      <c r="H1164">
        <v>500.10000000000008</v>
      </c>
      <c r="I1164">
        <v>5.3466240578678068E-12</v>
      </c>
      <c r="J1164">
        <v>3.8578250000000001</v>
      </c>
      <c r="K1164">
        <v>1.444065582568336E-2</v>
      </c>
      <c r="L1164">
        <v>1929.2982824999999</v>
      </c>
      <c r="M1164">
        <v>7.7208757848987527E-14</v>
      </c>
      <c r="N1164">
        <v>42.076520000000009</v>
      </c>
      <c r="O1164">
        <v>14.78546149530464</v>
      </c>
      <c r="P1164">
        <v>2.0622962500000002</v>
      </c>
      <c r="Q1164">
        <v>5.6469863040308898E-4</v>
      </c>
      <c r="R1164">
        <v>86.774249409050029</v>
      </c>
      <c r="S1164">
        <v>42.076520000000009</v>
      </c>
      <c r="T1164">
        <v>14.78546149530464</v>
      </c>
      <c r="U1164">
        <v>2.0622962500000002</v>
      </c>
      <c r="V1164">
        <v>5.6469863040308898E-4</v>
      </c>
      <c r="W1164">
        <v>86.774249409050029</v>
      </c>
      <c r="X1164">
        <v>8.3493298562761376E-3</v>
      </c>
      <c r="Y1164">
        <f>S1164/U1164</f>
        <v>20.402752514339298</v>
      </c>
      <c r="Z1164">
        <f>(((Y1164/13)-1)/(0.0039))+23</f>
        <v>169.01089771872381</v>
      </c>
      <c r="AA1164" t="s">
        <v>52</v>
      </c>
      <c r="AB1164">
        <v>30</v>
      </c>
      <c r="AC1164">
        <v>2.9287984074273461</v>
      </c>
      <c r="AD1164" t="s">
        <v>52</v>
      </c>
      <c r="AE1164">
        <v>0</v>
      </c>
      <c r="AF1164">
        <v>0</v>
      </c>
      <c r="AG1164" t="s">
        <v>53</v>
      </c>
      <c r="AH1164">
        <v>5</v>
      </c>
      <c r="AI1164">
        <v>0.31154729367130668</v>
      </c>
      <c r="AJ1164">
        <v>2.9287984074273461</v>
      </c>
      <c r="AK1164">
        <v>5.832306829405734E-2</v>
      </c>
      <c r="AL1164">
        <v>58.323068294057343</v>
      </c>
      <c r="AM1164">
        <v>0.53662346215537338</v>
      </c>
      <c r="AN1164">
        <v>0.92008784491547591</v>
      </c>
      <c r="AO1164">
        <v>2030.761844241297</v>
      </c>
      <c r="AP1164">
        <f>AO1164*(AN1164/100)</f>
        <v>18.684792888045525</v>
      </c>
      <c r="AQ1164">
        <v>2.030761628221551E-3</v>
      </c>
      <c r="AR1164">
        <v>30.099679688352271</v>
      </c>
      <c r="AS1164">
        <v>0.55388698834204331</v>
      </c>
      <c r="AT1164">
        <v>2.8804149270508661E-5</v>
      </c>
      <c r="AU1164">
        <v>30.230197592091269</v>
      </c>
      <c r="AV1164" t="str">
        <f>VLOOKUP(_xlfn.CONCAT(B1164:C1164),Sheet2!C:G,5,0)</f>
        <v>10.0, 72.0</v>
      </c>
      <c r="AW1164">
        <f>ROUND(H1164,-2)</f>
        <v>500</v>
      </c>
      <c r="AX1164">
        <f>VLOOKUP(_xlfn.CONCAT(B1164:C1164),Sheet2!C:G,4,0)</f>
        <v>2.2619467105846509E-3</v>
      </c>
      <c r="AY1164">
        <f>(AJ1164*0.000001)/(VLOOKUP(_xlfn.CONCAT(B1164:C1164),Sheet2!$C:$G,4,0)*VLOOKUP(AA1164,Sheet3!$A$1:$B$5,2,0)*SQRT(8*1.380649E-23*Sheet3!$D$2/(PI()*VLOOKUP(AA1164,Sheet3!$A$1:$B$5,2,0))))</f>
        <v>1.5589379818759625E+19</v>
      </c>
      <c r="AZ1164" t="str">
        <f>VLOOKUP(_xlfn.CONCAT(B1164:C1164),Sheet2!C:H,6,0)</f>
        <v>+0, +1</v>
      </c>
      <c r="BA1164">
        <f>VLOOKUP(_xlfn.CONCAT(B1164:C1164),Sheet2!C:G,2,0)</f>
        <v>10</v>
      </c>
      <c r="BB1164">
        <f>VLOOKUP(_xlfn.CONCAT(B1164:C1164),Sheet2!C:G,3,0)</f>
        <v>72</v>
      </c>
    </row>
    <row r="1165" spans="1:54" x14ac:dyDescent="0.25">
      <c r="A1165" t="s">
        <v>58</v>
      </c>
      <c r="B1165" t="s">
        <v>50</v>
      </c>
      <c r="C1165" t="s">
        <v>55</v>
      </c>
      <c r="D1165" t="s">
        <v>51</v>
      </c>
      <c r="E1165" s="1">
        <v>45720.728468101057</v>
      </c>
      <c r="F1165">
        <v>0.40333573194444439</v>
      </c>
      <c r="G1165">
        <v>403.33573194444438</v>
      </c>
      <c r="H1165">
        <v>500.10000000000008</v>
      </c>
      <c r="I1165">
        <v>5.3466240578678068E-12</v>
      </c>
      <c r="J1165">
        <v>3.8510012499999999</v>
      </c>
      <c r="K1165">
        <v>2.227423231491989E-2</v>
      </c>
      <c r="L1165">
        <v>1925.8857251249999</v>
      </c>
      <c r="M1165">
        <v>1.190919463654872E-13</v>
      </c>
      <c r="N1165">
        <v>42.521360000000001</v>
      </c>
      <c r="O1165">
        <v>14.943674009142271</v>
      </c>
      <c r="P1165">
        <v>2.0791599999999999</v>
      </c>
      <c r="Q1165">
        <v>6.8005742229762566E-4</v>
      </c>
      <c r="R1165">
        <v>88.408710857599999</v>
      </c>
      <c r="S1165">
        <v>42.521360000000001</v>
      </c>
      <c r="T1165">
        <v>14.943674009142271</v>
      </c>
      <c r="U1165">
        <v>2.0791599999999999</v>
      </c>
      <c r="V1165">
        <v>6.8005742229762566E-4</v>
      </c>
      <c r="W1165">
        <v>88.408710857599999</v>
      </c>
      <c r="X1165">
        <v>1.0162556426313319E-2</v>
      </c>
      <c r="Y1165">
        <f>S1165/U1165</f>
        <v>20.451220685276748</v>
      </c>
      <c r="Z1165">
        <f>(((Y1165/13)-1)/(0.0039))+23</f>
        <v>169.96687742163212</v>
      </c>
      <c r="AA1165" t="s">
        <v>52</v>
      </c>
      <c r="AB1165">
        <v>30</v>
      </c>
      <c r="AC1165">
        <v>2.9287921150464609</v>
      </c>
      <c r="AD1165" t="s">
        <v>52</v>
      </c>
      <c r="AE1165">
        <v>0</v>
      </c>
      <c r="AF1165">
        <v>0</v>
      </c>
      <c r="AG1165" t="s">
        <v>53</v>
      </c>
      <c r="AH1165">
        <v>5</v>
      </c>
      <c r="AI1165">
        <v>0.31153320072802249</v>
      </c>
      <c r="AJ1165">
        <v>2.9287921150464609</v>
      </c>
      <c r="AK1165">
        <v>5.880400696515501E-2</v>
      </c>
      <c r="AL1165">
        <v>58.804006965155011</v>
      </c>
      <c r="AM1165">
        <v>0.53709815312030129</v>
      </c>
      <c r="AN1165">
        <v>0.9133699909915407</v>
      </c>
      <c r="AO1165">
        <v>2047.5121369347969</v>
      </c>
      <c r="AP1165">
        <f>AO1165*(AN1165/100)</f>
        <v>18.701361420672058</v>
      </c>
      <c r="AQ1165">
        <v>2.0475119191426441E-3</v>
      </c>
      <c r="AR1165">
        <v>30.652421172454549</v>
      </c>
      <c r="AS1165">
        <v>0.55994003300307449</v>
      </c>
      <c r="AT1165">
        <v>2.9307063080107831E-5</v>
      </c>
      <c r="AU1165">
        <v>30.533487110891961</v>
      </c>
      <c r="AV1165" t="str">
        <f>VLOOKUP(_xlfn.CONCAT(B1165:C1165),Sheet2!C:G,5,0)</f>
        <v>10.0, 72.0</v>
      </c>
      <c r="AW1165">
        <f>ROUND(H1165,-2)</f>
        <v>500</v>
      </c>
      <c r="AX1165">
        <f>VLOOKUP(_xlfn.CONCAT(B1165:C1165),Sheet2!C:G,4,0)</f>
        <v>2.2619467105846509E-3</v>
      </c>
      <c r="AY1165">
        <f>(AJ1165*0.000001)/(VLOOKUP(_xlfn.CONCAT(B1165:C1165),Sheet2!$C:$G,4,0)*VLOOKUP(AA1165,Sheet3!$A$1:$B$5,2,0)*SQRT(8*1.380649E-23*Sheet3!$D$2/(PI()*VLOOKUP(AA1165,Sheet3!$A$1:$B$5,2,0))))</f>
        <v>1.5589346325735545E+19</v>
      </c>
      <c r="AZ1165" t="str">
        <f>VLOOKUP(_xlfn.CONCAT(B1165:C1165),Sheet2!C:H,6,0)</f>
        <v>+0, +1</v>
      </c>
      <c r="BA1165">
        <f>VLOOKUP(_xlfn.CONCAT(B1165:C1165),Sheet2!C:G,2,0)</f>
        <v>10</v>
      </c>
      <c r="BB1165">
        <f>VLOOKUP(_xlfn.CONCAT(B1165:C1165),Sheet2!C:G,3,0)</f>
        <v>72</v>
      </c>
    </row>
    <row r="1166" spans="1:54" x14ac:dyDescent="0.25">
      <c r="A1166" t="s">
        <v>58</v>
      </c>
      <c r="B1166" t="s">
        <v>50</v>
      </c>
      <c r="C1166" t="s">
        <v>55</v>
      </c>
      <c r="D1166" t="s">
        <v>51</v>
      </c>
      <c r="E1166" s="1">
        <v>45720.728904210431</v>
      </c>
      <c r="F1166">
        <v>0.40355177638888851</v>
      </c>
      <c r="G1166">
        <v>403.55177638888853</v>
      </c>
      <c r="H1166">
        <v>500.10000000000008</v>
      </c>
      <c r="I1166">
        <v>5.3466240578678068E-12</v>
      </c>
      <c r="J1166">
        <v>3.8246199999999999</v>
      </c>
      <c r="K1166">
        <v>7.7432582004896234E-3</v>
      </c>
      <c r="L1166">
        <v>1912.692462</v>
      </c>
      <c r="M1166">
        <v>4.1400290581019998E-14</v>
      </c>
      <c r="N1166">
        <v>45.162439999999997</v>
      </c>
      <c r="O1166">
        <v>11.13199601084108</v>
      </c>
      <c r="P1166">
        <v>2.0750837500000001</v>
      </c>
      <c r="Q1166">
        <v>7.3308096218733252E-4</v>
      </c>
      <c r="R1166">
        <v>93.71584535434998</v>
      </c>
      <c r="S1166">
        <v>45.162439999999997</v>
      </c>
      <c r="T1166">
        <v>11.13199601084108</v>
      </c>
      <c r="U1166">
        <v>2.0750837500000001</v>
      </c>
      <c r="V1166">
        <v>7.3308096218733252E-4</v>
      </c>
      <c r="W1166">
        <v>93.71584535434998</v>
      </c>
      <c r="X1166">
        <v>8.1606543466929242E-3</v>
      </c>
      <c r="Y1166">
        <f>S1166/U1166</f>
        <v>21.76415289262421</v>
      </c>
      <c r="Z1166">
        <f>(((Y1166/13)-1)/(0.0039))+23</f>
        <v>195.86297618588188</v>
      </c>
      <c r="AA1166" t="s">
        <v>52</v>
      </c>
      <c r="AB1166">
        <v>30</v>
      </c>
      <c r="AC1166">
        <v>2.9288310134010209</v>
      </c>
      <c r="AD1166" t="s">
        <v>52</v>
      </c>
      <c r="AE1166">
        <v>0</v>
      </c>
      <c r="AF1166">
        <v>0</v>
      </c>
      <c r="AG1166" t="s">
        <v>53</v>
      </c>
      <c r="AH1166">
        <v>5</v>
      </c>
      <c r="AI1166">
        <v>0.31153575644312592</v>
      </c>
      <c r="AJ1166">
        <v>2.9288310134010209</v>
      </c>
      <c r="AK1166">
        <v>5.883513325201177E-2</v>
      </c>
      <c r="AL1166">
        <v>58.835133252011772</v>
      </c>
      <c r="AM1166">
        <v>0.53712899484792587</v>
      </c>
      <c r="AN1166">
        <v>0.91293920003072249</v>
      </c>
      <c r="AO1166">
        <v>2048.568723491001</v>
      </c>
      <c r="AP1166">
        <f>AO1166*(AN1166/100)</f>
        <v>18.702186916318329</v>
      </c>
      <c r="AQ1166">
        <v>2.0485685055875659E-3</v>
      </c>
      <c r="AR1166">
        <v>30.896125901692471</v>
      </c>
      <c r="AS1166">
        <v>0.56412568929479212</v>
      </c>
      <c r="AT1166">
        <v>2.9453018418400269E-5</v>
      </c>
      <c r="AU1166">
        <v>30.76037283614901</v>
      </c>
      <c r="AV1166" t="str">
        <f>VLOOKUP(_xlfn.CONCAT(B1166:C1166),Sheet2!C:G,5,0)</f>
        <v>10.0, 72.0</v>
      </c>
      <c r="AW1166">
        <f>ROUND(H1166,-2)</f>
        <v>500</v>
      </c>
      <c r="AX1166">
        <f>VLOOKUP(_xlfn.CONCAT(B1166:C1166),Sheet2!C:G,4,0)</f>
        <v>2.2619467105846509E-3</v>
      </c>
      <c r="AY1166">
        <f>(AJ1166*0.000001)/(VLOOKUP(_xlfn.CONCAT(B1166:C1166),Sheet2!$C:$G,4,0)*VLOOKUP(AA1166,Sheet3!$A$1:$B$5,2,0)*SQRT(8*1.380649E-23*Sheet3!$D$2/(PI()*VLOOKUP(AA1166,Sheet3!$A$1:$B$5,2,0))))</f>
        <v>1.5589553373520749E+19</v>
      </c>
      <c r="AZ1166" t="str">
        <f>VLOOKUP(_xlfn.CONCAT(B1166:C1166),Sheet2!C:H,6,0)</f>
        <v>+0, +1</v>
      </c>
      <c r="BA1166">
        <f>VLOOKUP(_xlfn.CONCAT(B1166:C1166),Sheet2!C:G,2,0)</f>
        <v>10</v>
      </c>
      <c r="BB1166">
        <f>VLOOKUP(_xlfn.CONCAT(B1166:C1166),Sheet2!C:G,3,0)</f>
        <v>72</v>
      </c>
    </row>
    <row r="1167" spans="1:54" x14ac:dyDescent="0.25">
      <c r="A1167" t="s">
        <v>58</v>
      </c>
      <c r="B1167" t="s">
        <v>50</v>
      </c>
      <c r="C1167" t="s">
        <v>55</v>
      </c>
      <c r="D1167" t="s">
        <v>51</v>
      </c>
      <c r="E1167" s="1">
        <v>45720.730000387121</v>
      </c>
      <c r="F1167">
        <v>0.44926948194444399</v>
      </c>
      <c r="G1167">
        <v>449.26948194444412</v>
      </c>
      <c r="H1167">
        <v>600.10000000000014</v>
      </c>
      <c r="I1167">
        <v>8.4180889421748443E-12</v>
      </c>
      <c r="J1167">
        <v>3.9823</v>
      </c>
      <c r="K1167">
        <v>8.551837077303644E-3</v>
      </c>
      <c r="L1167">
        <v>2389.7782300000008</v>
      </c>
      <c r="M1167">
        <v>7.1990125135730651E-14</v>
      </c>
      <c r="N1167">
        <v>46.197775</v>
      </c>
      <c r="O1167">
        <v>9.0125668041837201</v>
      </c>
      <c r="P1167">
        <v>2.0723050000000001</v>
      </c>
      <c r="Q1167">
        <v>6.4807406984071384E-4</v>
      </c>
      <c r="R1167">
        <v>95.735880121374976</v>
      </c>
      <c r="S1167">
        <v>46.197775</v>
      </c>
      <c r="T1167">
        <v>9.0125668041837201</v>
      </c>
      <c r="U1167">
        <v>2.0723050000000001</v>
      </c>
      <c r="V1167">
        <v>6.4807406984071384E-4</v>
      </c>
      <c r="W1167">
        <v>95.735880121374976</v>
      </c>
      <c r="X1167">
        <v>5.8408108484986586E-3</v>
      </c>
      <c r="Y1167">
        <f>S1167/U1167</f>
        <v>22.292941917333597</v>
      </c>
      <c r="Z1167">
        <f>(((Y1167/13)-1)/(0.0039))+23</f>
        <v>206.29273998685593</v>
      </c>
      <c r="AA1167" t="s">
        <v>52</v>
      </c>
      <c r="AB1167">
        <v>30</v>
      </c>
      <c r="AC1167">
        <v>2.9284208645742562</v>
      </c>
      <c r="AD1167" t="s">
        <v>52</v>
      </c>
      <c r="AE1167">
        <v>0</v>
      </c>
      <c r="AF1167">
        <v>0</v>
      </c>
      <c r="AG1167" t="s">
        <v>53</v>
      </c>
      <c r="AH1167">
        <v>5</v>
      </c>
      <c r="AI1167">
        <v>0.31151392333410022</v>
      </c>
      <c r="AJ1167">
        <v>2.9284208645742562</v>
      </c>
      <c r="AK1167">
        <v>6.5421844709539698E-2</v>
      </c>
      <c r="AL1167">
        <v>65.421844709539698</v>
      </c>
      <c r="AM1167">
        <v>0.54397876666637346</v>
      </c>
      <c r="AN1167">
        <v>0.83149408134474601</v>
      </c>
      <c r="AO1167">
        <v>2278.2291503793131</v>
      </c>
      <c r="AP1167">
        <f>AO1167*(AN1167/100)</f>
        <v>18.943340544874683</v>
      </c>
      <c r="AQ1167">
        <v>2.2782289080302588E-3</v>
      </c>
      <c r="AR1167">
        <v>30.579084777104612</v>
      </c>
      <c r="AS1167">
        <v>0.50852656010203401</v>
      </c>
      <c r="AT1167">
        <v>2.9401250639616001E-5</v>
      </c>
      <c r="AU1167">
        <v>27.375696994921441</v>
      </c>
      <c r="AV1167" t="str">
        <f>VLOOKUP(_xlfn.CONCAT(B1167:C1167),Sheet2!C:G,5,0)</f>
        <v>10.0, 72.0</v>
      </c>
      <c r="AW1167">
        <f>ROUND(H1167,-2)</f>
        <v>600</v>
      </c>
      <c r="AX1167">
        <f>VLOOKUP(_xlfn.CONCAT(B1167:C1167),Sheet2!C:G,4,0)</f>
        <v>2.2619467105846509E-3</v>
      </c>
      <c r="AY1167">
        <f>(AJ1167*0.000001)/(VLOOKUP(_xlfn.CONCAT(B1167:C1167),Sheet2!$C:$G,4,0)*VLOOKUP(AA1167,Sheet3!$A$1:$B$5,2,0)*SQRT(8*1.380649E-23*Sheet3!$D$2/(PI()*VLOOKUP(AA1167,Sheet3!$A$1:$B$5,2,0))))</f>
        <v>1.5587370237314978E+19</v>
      </c>
      <c r="AZ1167" t="str">
        <f>VLOOKUP(_xlfn.CONCAT(B1167:C1167),Sheet2!C:H,6,0)</f>
        <v>+0, +1</v>
      </c>
      <c r="BA1167">
        <f>VLOOKUP(_xlfn.CONCAT(B1167:C1167),Sheet2!C:G,2,0)</f>
        <v>10</v>
      </c>
      <c r="BB1167">
        <f>VLOOKUP(_xlfn.CONCAT(B1167:C1167),Sheet2!C:G,3,0)</f>
        <v>72</v>
      </c>
    </row>
    <row r="1168" spans="1:54" x14ac:dyDescent="0.25">
      <c r="A1168" t="s">
        <v>58</v>
      </c>
      <c r="B1168" t="s">
        <v>50</v>
      </c>
      <c r="C1168" t="s">
        <v>55</v>
      </c>
      <c r="D1168" t="s">
        <v>51</v>
      </c>
      <c r="E1168" s="1">
        <v>45720.730411149307</v>
      </c>
      <c r="F1168">
        <v>0.44914702222222308</v>
      </c>
      <c r="G1168">
        <v>449.14702222222309</v>
      </c>
      <c r="H1168">
        <v>600.10000000000014</v>
      </c>
      <c r="I1168">
        <v>8.4180889421748443E-12</v>
      </c>
      <c r="J1168">
        <v>4.0061412500000007</v>
      </c>
      <c r="K1168">
        <v>2.7396497108523091E-3</v>
      </c>
      <c r="L1168">
        <v>2404.085364125001</v>
      </c>
      <c r="M1168">
        <v>2.3062614936358329E-14</v>
      </c>
      <c r="N1168">
        <v>41.27801749999999</v>
      </c>
      <c r="O1168">
        <v>16.874707859586039</v>
      </c>
      <c r="P1168">
        <v>2.089445</v>
      </c>
      <c r="Q1168">
        <v>4.9727668870696152E-4</v>
      </c>
      <c r="R1168">
        <v>86.248147275287465</v>
      </c>
      <c r="S1168">
        <v>41.27801749999999</v>
      </c>
      <c r="T1168">
        <v>16.874707859586039</v>
      </c>
      <c r="U1168">
        <v>2.089445</v>
      </c>
      <c r="V1168">
        <v>4.9727668870696152E-4</v>
      </c>
      <c r="W1168">
        <v>86.248147275287465</v>
      </c>
      <c r="X1168">
        <v>8.3913988473122824E-3</v>
      </c>
      <c r="Y1168">
        <f>S1168/U1168</f>
        <v>19.755493683729405</v>
      </c>
      <c r="Z1168">
        <f>(((Y1168/13)-1)/(0.0039))+23</f>
        <v>156.24445135560958</v>
      </c>
      <c r="AA1168" t="s">
        <v>52</v>
      </c>
      <c r="AB1168">
        <v>30</v>
      </c>
      <c r="AC1168">
        <v>2.930415549314743</v>
      </c>
      <c r="AD1168" t="s">
        <v>52</v>
      </c>
      <c r="AE1168">
        <v>0</v>
      </c>
      <c r="AF1168">
        <v>0</v>
      </c>
      <c r="AG1168" t="s">
        <v>53</v>
      </c>
      <c r="AH1168">
        <v>5</v>
      </c>
      <c r="AI1168">
        <v>0.31155415759187</v>
      </c>
      <c r="AJ1168">
        <v>2.930415549314743</v>
      </c>
      <c r="AK1168">
        <v>6.5404201504448006E-2</v>
      </c>
      <c r="AL1168">
        <v>65.404201504448011</v>
      </c>
      <c r="AM1168">
        <v>0.54395957012089202</v>
      </c>
      <c r="AN1168">
        <v>0.83168903160433572</v>
      </c>
      <c r="AO1168">
        <v>2276.0644149353489</v>
      </c>
      <c r="AP1168">
        <f>AO1168*(AN1168/100)</f>
        <v>18.929778091266691</v>
      </c>
      <c r="AQ1168">
        <v>2.2760641729501268E-3</v>
      </c>
      <c r="AR1168">
        <v>30.360030638390679</v>
      </c>
      <c r="AS1168">
        <v>0.50500208962242232</v>
      </c>
      <c r="AT1168">
        <v>2.93085633784033E-5</v>
      </c>
      <c r="AU1168">
        <v>27.205440572303779</v>
      </c>
      <c r="AV1168" t="str">
        <f>VLOOKUP(_xlfn.CONCAT(B1168:C1168),Sheet2!C:G,5,0)</f>
        <v>10.0, 72.0</v>
      </c>
      <c r="AW1168">
        <f>ROUND(H1168,-2)</f>
        <v>600</v>
      </c>
      <c r="AX1168">
        <f>VLOOKUP(_xlfn.CONCAT(B1168:C1168),Sheet2!C:G,4,0)</f>
        <v>2.2619467105846509E-3</v>
      </c>
      <c r="AY1168">
        <f>(AJ1168*0.000001)/(VLOOKUP(_xlfn.CONCAT(B1168:C1168),Sheet2!$C:$G,4,0)*VLOOKUP(AA1168,Sheet3!$A$1:$B$5,2,0)*SQRT(8*1.380649E-23*Sheet3!$D$2/(PI()*VLOOKUP(AA1168,Sheet3!$A$1:$B$5,2,0))))</f>
        <v>1.5597987525947503E+19</v>
      </c>
      <c r="AZ1168" t="str">
        <f>VLOOKUP(_xlfn.CONCAT(B1168:C1168),Sheet2!C:H,6,0)</f>
        <v>+0, +1</v>
      </c>
      <c r="BA1168">
        <f>VLOOKUP(_xlfn.CONCAT(B1168:C1168),Sheet2!C:G,2,0)</f>
        <v>10</v>
      </c>
      <c r="BB1168">
        <f>VLOOKUP(_xlfn.CONCAT(B1168:C1168),Sheet2!C:G,3,0)</f>
        <v>72</v>
      </c>
    </row>
    <row r="1169" spans="1:54" x14ac:dyDescent="0.25">
      <c r="A1169" t="s">
        <v>58</v>
      </c>
      <c r="B1169" t="s">
        <v>50</v>
      </c>
      <c r="C1169" t="s">
        <v>55</v>
      </c>
      <c r="D1169" t="s">
        <v>51</v>
      </c>
      <c r="E1169" s="1">
        <v>45720.730806865336</v>
      </c>
      <c r="F1169">
        <v>0.44932222777777753</v>
      </c>
      <c r="G1169">
        <v>449.32222777777753</v>
      </c>
      <c r="H1169">
        <v>600.10000000000014</v>
      </c>
      <c r="I1169">
        <v>8.4180889421748443E-12</v>
      </c>
      <c r="J1169">
        <v>3.9962912500000001</v>
      </c>
      <c r="K1169">
        <v>3.3798228415925671E-3</v>
      </c>
      <c r="L1169">
        <v>2398.174379125001</v>
      </c>
      <c r="M1169">
        <v>2.8451649289320348E-14</v>
      </c>
      <c r="N1169">
        <v>45.865022499999988</v>
      </c>
      <c r="O1169">
        <v>10.82026290339644</v>
      </c>
      <c r="P1169">
        <v>2.0856024999999998</v>
      </c>
      <c r="Q1169">
        <v>4.896871367156601E-4</v>
      </c>
      <c r="R1169">
        <v>95.656205588556219</v>
      </c>
      <c r="S1169">
        <v>45.865022499999988</v>
      </c>
      <c r="T1169">
        <v>10.82026290339644</v>
      </c>
      <c r="U1169">
        <v>2.0856024999999998</v>
      </c>
      <c r="V1169">
        <v>4.896871367156601E-4</v>
      </c>
      <c r="W1169">
        <v>95.656205588556219</v>
      </c>
      <c r="X1169">
        <v>5.2985435596748804E-3</v>
      </c>
      <c r="Y1169">
        <f>S1169/U1169</f>
        <v>21.991257921871494</v>
      </c>
      <c r="Z1169">
        <f>(((Y1169/13)-1)/(0.0039))+23</f>
        <v>200.34236532290913</v>
      </c>
      <c r="AA1169" t="s">
        <v>52</v>
      </c>
      <c r="AB1169">
        <v>30</v>
      </c>
      <c r="AC1169">
        <v>2.9287795302846908</v>
      </c>
      <c r="AD1169" t="s">
        <v>52</v>
      </c>
      <c r="AE1169">
        <v>0</v>
      </c>
      <c r="AF1169">
        <v>0</v>
      </c>
      <c r="AG1169" t="s">
        <v>53</v>
      </c>
      <c r="AH1169">
        <v>5</v>
      </c>
      <c r="AI1169">
        <v>0.31153217844198122</v>
      </c>
      <c r="AJ1169">
        <v>2.9287795302846908</v>
      </c>
      <c r="AK1169">
        <v>6.5429443988211544E-2</v>
      </c>
      <c r="AL1169">
        <v>65.429443988211546</v>
      </c>
      <c r="AM1169">
        <v>0.54398703638615753</v>
      </c>
      <c r="AN1169">
        <v>0.83141014691209647</v>
      </c>
      <c r="AO1169">
        <v>2278.2147551188432</v>
      </c>
      <c r="AP1169">
        <f>AO1169*(AN1169/100)</f>
        <v>18.941308642506634</v>
      </c>
      <c r="AQ1169">
        <v>2.2782145127867989E-3</v>
      </c>
      <c r="AR1169">
        <v>30.475372618037451</v>
      </c>
      <c r="AS1169">
        <v>0.50675068051126804</v>
      </c>
      <c r="AT1169">
        <v>2.9306421406823022E-5</v>
      </c>
      <c r="AU1169">
        <v>27.283021851014929</v>
      </c>
      <c r="AV1169" t="str">
        <f>VLOOKUP(_xlfn.CONCAT(B1169:C1169),Sheet2!C:G,5,0)</f>
        <v>10.0, 72.0</v>
      </c>
      <c r="AW1169">
        <f>ROUND(H1169,-2)</f>
        <v>600</v>
      </c>
      <c r="AX1169">
        <f>VLOOKUP(_xlfn.CONCAT(B1169:C1169),Sheet2!C:G,4,0)</f>
        <v>2.2619467105846509E-3</v>
      </c>
      <c r="AY1169">
        <f>(AJ1169*0.000001)/(VLOOKUP(_xlfn.CONCAT(B1169:C1169),Sheet2!$C:$G,4,0)*VLOOKUP(AA1169,Sheet3!$A$1:$B$5,2,0)*SQRT(8*1.380649E-23*Sheet3!$D$2/(PI()*VLOOKUP(AA1169,Sheet3!$A$1:$B$5,2,0))))</f>
        <v>1.5589279339687387E+19</v>
      </c>
      <c r="AZ1169" t="str">
        <f>VLOOKUP(_xlfn.CONCAT(B1169:C1169),Sheet2!C:H,6,0)</f>
        <v>+0, +1</v>
      </c>
      <c r="BA1169">
        <f>VLOOKUP(_xlfn.CONCAT(B1169:C1169),Sheet2!C:G,2,0)</f>
        <v>10</v>
      </c>
      <c r="BB1169">
        <f>VLOOKUP(_xlfn.CONCAT(B1169:C1169),Sheet2!C:G,3,0)</f>
        <v>72</v>
      </c>
    </row>
    <row r="1170" spans="1:54" x14ac:dyDescent="0.25">
      <c r="A1170" t="s">
        <v>58</v>
      </c>
      <c r="B1170" t="s">
        <v>50</v>
      </c>
      <c r="C1170" t="s">
        <v>55</v>
      </c>
      <c r="D1170" t="s">
        <v>51</v>
      </c>
      <c r="E1170" s="1">
        <v>45720.731385566738</v>
      </c>
      <c r="F1170">
        <v>0.2604733569444444</v>
      </c>
      <c r="G1170">
        <v>260.47335694444439</v>
      </c>
      <c r="H1170">
        <v>199.642875</v>
      </c>
      <c r="I1170">
        <v>0.47127684189032992</v>
      </c>
      <c r="J1170">
        <v>4.6607362500000002</v>
      </c>
      <c r="K1170">
        <v>1.15736391139705E-2</v>
      </c>
      <c r="L1170">
        <v>930.48278456671892</v>
      </c>
      <c r="M1170">
        <v>5.4543880908104131E-3</v>
      </c>
      <c r="N1170">
        <v>42.787182499999993</v>
      </c>
      <c r="O1170">
        <v>15.308035167439151</v>
      </c>
      <c r="P1170">
        <v>4.4009299999999998</v>
      </c>
      <c r="Q1170">
        <v>10.13138417785534</v>
      </c>
      <c r="R1170">
        <v>188.30339507972499</v>
      </c>
      <c r="S1170">
        <v>42.787182499999993</v>
      </c>
      <c r="T1170">
        <v>15.308035167439151</v>
      </c>
      <c r="U1170">
        <v>4.4009299999999998</v>
      </c>
      <c r="V1170">
        <v>10.13138417785534</v>
      </c>
      <c r="W1170">
        <v>188.30339507972499</v>
      </c>
      <c r="X1170">
        <v>155.09158528944619</v>
      </c>
      <c r="Y1170">
        <f>S1170/U1170</f>
        <v>9.7223047174120012</v>
      </c>
      <c r="AA1170" t="s">
        <v>52</v>
      </c>
      <c r="AB1170">
        <v>40</v>
      </c>
      <c r="AC1170">
        <v>3.9048662378994852</v>
      </c>
      <c r="AD1170" t="s">
        <v>52</v>
      </c>
      <c r="AE1170">
        <v>0</v>
      </c>
      <c r="AF1170">
        <v>0</v>
      </c>
      <c r="AG1170" t="s">
        <v>53</v>
      </c>
      <c r="AH1170">
        <v>5</v>
      </c>
      <c r="AI1170">
        <v>0.31152962272687779</v>
      </c>
      <c r="AJ1170">
        <v>3.9048662378994852</v>
      </c>
      <c r="AK1170">
        <v>3.8221319561504187E-2</v>
      </c>
      <c r="AL1170">
        <v>38.221319561504188</v>
      </c>
      <c r="AM1170">
        <v>0.52000486782813859</v>
      </c>
      <c r="AN1170">
        <v>1.360509981847613</v>
      </c>
      <c r="AO1170">
        <v>998.17715516327507</v>
      </c>
      <c r="AP1170">
        <f>AO1170*(AN1170/100)</f>
        <v>13.580299832518893</v>
      </c>
      <c r="AQ1170">
        <v>9.9817707552886273E-4</v>
      </c>
      <c r="AR1170">
        <v>20.103276855463552</v>
      </c>
      <c r="AS1170">
        <v>0.54701417659408491</v>
      </c>
      <c r="AT1170">
        <v>1.6719684132098229E-5</v>
      </c>
      <c r="AU1170">
        <v>41.076869121551788</v>
      </c>
      <c r="AV1170" t="str">
        <f>VLOOKUP(_xlfn.CONCAT(B1170:C1170),Sheet2!C:G,5,0)</f>
        <v>10.0, 72.0</v>
      </c>
      <c r="AW1170">
        <f>ROUND(H1170,-2)</f>
        <v>200</v>
      </c>
      <c r="AX1170">
        <f>VLOOKUP(_xlfn.CONCAT(B1170:C1170),Sheet2!C:G,4,0)</f>
        <v>2.2619467105846509E-3</v>
      </c>
      <c r="AY1170">
        <f>(AJ1170*0.000001)/(VLOOKUP(_xlfn.CONCAT(B1170:C1170),Sheet2!$C:$G,4,0)*VLOOKUP(AA1170,Sheet3!$A$1:$B$5,2,0)*SQRT(8*1.380649E-23*Sheet3!$D$2/(PI()*VLOOKUP(AA1170,Sheet3!$A$1:$B$5,2,0))))</f>
        <v>2.0784784220617667E+19</v>
      </c>
      <c r="AZ1170" t="str">
        <f>VLOOKUP(_xlfn.CONCAT(B1170:C1170),Sheet2!C:H,6,0)</f>
        <v>+0, +1</v>
      </c>
      <c r="BA1170">
        <f>VLOOKUP(_xlfn.CONCAT(B1170:C1170),Sheet2!C:G,2,0)</f>
        <v>10</v>
      </c>
      <c r="BB1170">
        <f>VLOOKUP(_xlfn.CONCAT(B1170:C1170),Sheet2!C:G,3,0)</f>
        <v>72</v>
      </c>
    </row>
    <row r="1171" spans="1:54" x14ac:dyDescent="0.25">
      <c r="A1171" t="s">
        <v>58</v>
      </c>
      <c r="B1171" t="s">
        <v>50</v>
      </c>
      <c r="C1171" t="s">
        <v>55</v>
      </c>
      <c r="D1171" t="s">
        <v>51</v>
      </c>
      <c r="E1171" s="1">
        <v>45720.731987068873</v>
      </c>
      <c r="F1171">
        <v>0.26301105694444388</v>
      </c>
      <c r="G1171">
        <v>263.01105694444391</v>
      </c>
      <c r="H1171">
        <v>199.995375</v>
      </c>
      <c r="I1171">
        <v>2.1015742951766381E-2</v>
      </c>
      <c r="J1171">
        <v>4.7262200000000014</v>
      </c>
      <c r="K1171">
        <v>1.251438621458951E-2</v>
      </c>
      <c r="L1171">
        <v>945.22214123250012</v>
      </c>
      <c r="M1171">
        <v>2.6299912388494178E-4</v>
      </c>
      <c r="N1171">
        <v>41.100774999999992</v>
      </c>
      <c r="O1171">
        <v>17.045192459513299</v>
      </c>
      <c r="P1171">
        <v>2.0697312499999998</v>
      </c>
      <c r="Q1171">
        <v>7.2261757361496894E-4</v>
      </c>
      <c r="R1171">
        <v>85.067558416718725</v>
      </c>
      <c r="S1171">
        <v>41.100774999999992</v>
      </c>
      <c r="T1171">
        <v>17.045192459513299</v>
      </c>
      <c r="U1171">
        <v>2.0697312499999998</v>
      </c>
      <c r="V1171">
        <v>7.2261757361496894E-4</v>
      </c>
      <c r="W1171">
        <v>85.067558416718725</v>
      </c>
      <c r="X1171">
        <v>1.231715561689367E-2</v>
      </c>
      <c r="Y1171">
        <f>S1171/U1171</f>
        <v>19.858025045522211</v>
      </c>
      <c r="Z1171">
        <f>(((Y1171/13)-1)/(0.0039))+23</f>
        <v>158.26676618387006</v>
      </c>
      <c r="AA1171" t="s">
        <v>52</v>
      </c>
      <c r="AB1171">
        <v>40</v>
      </c>
      <c r="AC1171">
        <v>3.904926873569829</v>
      </c>
      <c r="AD1171" t="s">
        <v>52</v>
      </c>
      <c r="AE1171">
        <v>0</v>
      </c>
      <c r="AF1171">
        <v>0</v>
      </c>
      <c r="AG1171" t="s">
        <v>53</v>
      </c>
      <c r="AH1171">
        <v>5</v>
      </c>
      <c r="AI1171">
        <v>0.3115322514624127</v>
      </c>
      <c r="AJ1171">
        <v>3.904926873569829</v>
      </c>
      <c r="AK1171">
        <v>3.8586934971609442E-2</v>
      </c>
      <c r="AL1171">
        <v>38.586934971609438</v>
      </c>
      <c r="AM1171">
        <v>0.52024912575136761</v>
      </c>
      <c r="AN1171">
        <v>1.3482520084431271</v>
      </c>
      <c r="AO1171">
        <v>1007.709815697807</v>
      </c>
      <c r="AP1171">
        <f>AO1171*(AN1171/100)</f>
        <v>13.586467829424217</v>
      </c>
      <c r="AQ1171">
        <v>1.007709735303451E-3</v>
      </c>
      <c r="AR1171">
        <v>20.169901583224899</v>
      </c>
      <c r="AS1171">
        <v>0.5438822063936638</v>
      </c>
      <c r="AT1171">
        <v>1.8504539110155959E-5</v>
      </c>
      <c r="AU1171">
        <v>40.823139120815462</v>
      </c>
      <c r="AV1171" t="str">
        <f>VLOOKUP(_xlfn.CONCAT(B1171:C1171),Sheet2!C:G,5,0)</f>
        <v>10.0, 72.0</v>
      </c>
      <c r="AW1171">
        <f>ROUND(H1171,-2)</f>
        <v>200</v>
      </c>
      <c r="AX1171">
        <f>VLOOKUP(_xlfn.CONCAT(B1171:C1171),Sheet2!C:G,4,0)</f>
        <v>2.2619467105846509E-3</v>
      </c>
      <c r="AY1171">
        <f>(AJ1171*0.000001)/(VLOOKUP(_xlfn.CONCAT(B1171:C1171),Sheet2!$C:$G,4,0)*VLOOKUP(AA1171,Sheet3!$A$1:$B$5,2,0)*SQRT(8*1.380649E-23*Sheet3!$D$2/(PI()*VLOOKUP(AA1171,Sheet3!$A$1:$B$5,2,0))))</f>
        <v>2.0785106971576951E+19</v>
      </c>
      <c r="AZ1171" t="str">
        <f>VLOOKUP(_xlfn.CONCAT(B1171:C1171),Sheet2!C:H,6,0)</f>
        <v>+0, +1</v>
      </c>
      <c r="BA1171">
        <f>VLOOKUP(_xlfn.CONCAT(B1171:C1171),Sheet2!C:G,2,0)</f>
        <v>10</v>
      </c>
      <c r="BB1171">
        <f>VLOOKUP(_xlfn.CONCAT(B1171:C1171),Sheet2!C:G,3,0)</f>
        <v>72</v>
      </c>
    </row>
    <row r="1172" spans="1:54" x14ac:dyDescent="0.25">
      <c r="A1172" t="s">
        <v>58</v>
      </c>
      <c r="B1172" t="s">
        <v>50</v>
      </c>
      <c r="C1172" t="s">
        <v>55</v>
      </c>
      <c r="D1172" t="s">
        <v>51</v>
      </c>
      <c r="E1172" s="1">
        <v>45720.732415076389</v>
      </c>
      <c r="F1172">
        <v>0.26532477499999979</v>
      </c>
      <c r="G1172">
        <v>265.32477499999982</v>
      </c>
      <c r="H1172">
        <v>199.99225000000001</v>
      </c>
      <c r="I1172">
        <v>2.6755042335284761E-2</v>
      </c>
      <c r="J1172">
        <v>4.7484425000000003</v>
      </c>
      <c r="K1172">
        <v>1.346089478305401E-2</v>
      </c>
      <c r="L1172">
        <v>949.65169957062494</v>
      </c>
      <c r="M1172">
        <v>3.6014680979142379E-4</v>
      </c>
      <c r="N1172">
        <v>44.817439999999991</v>
      </c>
      <c r="O1172">
        <v>12.614746008440839</v>
      </c>
      <c r="P1172">
        <v>2.0654987500000002</v>
      </c>
      <c r="Q1172">
        <v>5.0031122979427977E-4</v>
      </c>
      <c r="R1172">
        <v>92.570366298199971</v>
      </c>
      <c r="S1172">
        <v>44.817439999999991</v>
      </c>
      <c r="T1172">
        <v>12.614746008440839</v>
      </c>
      <c r="U1172">
        <v>2.0654987500000002</v>
      </c>
      <c r="V1172">
        <v>5.0031122979427977E-4</v>
      </c>
      <c r="W1172">
        <v>92.570366298199971</v>
      </c>
      <c r="X1172">
        <v>6.3112990890255172E-3</v>
      </c>
      <c r="Y1172">
        <f>S1172/U1172</f>
        <v>21.698120127160564</v>
      </c>
      <c r="Z1172">
        <f>(((Y1172/13)-1)/(0.0039))+23</f>
        <v>194.56055477634249</v>
      </c>
      <c r="AA1172" t="s">
        <v>52</v>
      </c>
      <c r="AB1172">
        <v>40</v>
      </c>
      <c r="AC1172">
        <v>3.9049017040462899</v>
      </c>
      <c r="AD1172" t="s">
        <v>52</v>
      </c>
      <c r="AE1172">
        <v>0</v>
      </c>
      <c r="AF1172">
        <v>0</v>
      </c>
      <c r="AG1172" t="s">
        <v>53</v>
      </c>
      <c r="AH1172">
        <v>5</v>
      </c>
      <c r="AI1172">
        <v>0.31153962652599659</v>
      </c>
      <c r="AJ1172">
        <v>3.9049017040462899</v>
      </c>
      <c r="AK1172">
        <v>3.8920280511172883E-2</v>
      </c>
      <c r="AL1172">
        <v>38.920280511172876</v>
      </c>
      <c r="AM1172">
        <v>0.52047375036648669</v>
      </c>
      <c r="AN1172">
        <v>1.337281601084745</v>
      </c>
      <c r="AO1172">
        <v>1016.421789635596</v>
      </c>
      <c r="AP1172">
        <f>AO1172*(AN1172/100)</f>
        <v>13.592421582213118</v>
      </c>
      <c r="AQ1172">
        <v>1.0164217085437621E-3</v>
      </c>
      <c r="AR1172">
        <v>20.424313681069371</v>
      </c>
      <c r="AS1172">
        <v>0.54626117800955043</v>
      </c>
      <c r="AT1172">
        <v>1.8610220688599559E-5</v>
      </c>
      <c r="AU1172">
        <v>40.983742280217342</v>
      </c>
      <c r="AV1172" t="str">
        <f>VLOOKUP(_xlfn.CONCAT(B1172:C1172),Sheet2!C:G,5,0)</f>
        <v>10.0, 72.0</v>
      </c>
      <c r="AW1172">
        <f>ROUND(H1172,-2)</f>
        <v>200</v>
      </c>
      <c r="AX1172">
        <f>VLOOKUP(_xlfn.CONCAT(B1172:C1172),Sheet2!C:G,4,0)</f>
        <v>2.2619467105846509E-3</v>
      </c>
      <c r="AY1172">
        <f>(AJ1172*0.000001)/(VLOOKUP(_xlfn.CONCAT(B1172:C1172),Sheet2!$C:$G,4,0)*VLOOKUP(AA1172,Sheet3!$A$1:$B$5,2,0)*SQRT(8*1.380649E-23*Sheet3!$D$2/(PI()*VLOOKUP(AA1172,Sheet3!$A$1:$B$5,2,0))))</f>
        <v>2.0784972999480644E+19</v>
      </c>
      <c r="AZ1172" t="str">
        <f>VLOOKUP(_xlfn.CONCAT(B1172:C1172),Sheet2!C:H,6,0)</f>
        <v>+0, +1</v>
      </c>
      <c r="BA1172">
        <f>VLOOKUP(_xlfn.CONCAT(B1172:C1172),Sheet2!C:G,2,0)</f>
        <v>10</v>
      </c>
      <c r="BB1172">
        <f>VLOOKUP(_xlfn.CONCAT(B1172:C1172),Sheet2!C:G,3,0)</f>
        <v>72</v>
      </c>
    </row>
    <row r="1173" spans="1:54" x14ac:dyDescent="0.25">
      <c r="A1173" t="s">
        <v>58</v>
      </c>
      <c r="B1173" t="s">
        <v>50</v>
      </c>
      <c r="C1173" t="s">
        <v>55</v>
      </c>
      <c r="D1173" t="s">
        <v>51</v>
      </c>
      <c r="E1173" s="1">
        <v>45720.732816810807</v>
      </c>
      <c r="F1173">
        <v>0.36008583888888918</v>
      </c>
      <c r="G1173">
        <v>360.08583888888921</v>
      </c>
      <c r="H1173">
        <v>300</v>
      </c>
      <c r="I1173">
        <v>0</v>
      </c>
      <c r="J1173">
        <v>5.1126962499999999</v>
      </c>
      <c r="K1173">
        <v>1.003680266305563E-2</v>
      </c>
      <c r="L1173">
        <v>1533.8088749999999</v>
      </c>
      <c r="M1173">
        <v>0</v>
      </c>
      <c r="N1173">
        <v>45.276039999999988</v>
      </c>
      <c r="O1173">
        <v>12.745048208449161</v>
      </c>
      <c r="P1173">
        <v>4.4301837500000003</v>
      </c>
      <c r="Q1173">
        <v>10.23875964650313</v>
      </c>
      <c r="R1173">
        <v>200.58117667235001</v>
      </c>
      <c r="S1173">
        <v>45.276039999999988</v>
      </c>
      <c r="T1173">
        <v>12.745048208449161</v>
      </c>
      <c r="U1173">
        <v>4.4301837500000003</v>
      </c>
      <c r="V1173">
        <v>10.23875964650313</v>
      </c>
      <c r="W1173">
        <v>200.58117667235001</v>
      </c>
      <c r="X1173">
        <v>130.49348528940641</v>
      </c>
      <c r="Y1173">
        <f>S1173/U1173</f>
        <v>10.219901149698359</v>
      </c>
      <c r="AA1173" t="s">
        <v>52</v>
      </c>
      <c r="AB1173">
        <v>40</v>
      </c>
      <c r="AC1173">
        <v>3.9048662378994852</v>
      </c>
      <c r="AD1173" t="s">
        <v>52</v>
      </c>
      <c r="AE1173">
        <v>0</v>
      </c>
      <c r="AF1173">
        <v>0</v>
      </c>
      <c r="AG1173" t="s">
        <v>53</v>
      </c>
      <c r="AH1173">
        <v>5</v>
      </c>
      <c r="AI1173">
        <v>0.31152699399134298</v>
      </c>
      <c r="AJ1173">
        <v>3.9048662378994852</v>
      </c>
      <c r="AK1173">
        <v>5.2572841978545899E-2</v>
      </c>
      <c r="AL1173">
        <v>52.572841978545902</v>
      </c>
      <c r="AM1173">
        <v>0.53122029480679278</v>
      </c>
      <c r="AN1173">
        <v>1.010446220547816</v>
      </c>
      <c r="AO1173">
        <v>1372.9774494192829</v>
      </c>
      <c r="AP1173">
        <f>AO1173*(AN1173/100)</f>
        <v>13.873198746630948</v>
      </c>
      <c r="AQ1173">
        <v>1.372977339884287E-3</v>
      </c>
      <c r="AR1173">
        <v>23.073607770900221</v>
      </c>
      <c r="AS1173">
        <v>0.46629279533017698</v>
      </c>
      <c r="AT1173">
        <v>2.0405157144280351E-5</v>
      </c>
      <c r="AU1173">
        <v>34.276005854083941</v>
      </c>
      <c r="AV1173" t="str">
        <f>VLOOKUP(_xlfn.CONCAT(B1173:C1173),Sheet2!C:G,5,0)</f>
        <v>10.0, 72.0</v>
      </c>
      <c r="AW1173">
        <f>ROUND(H1173,-2)</f>
        <v>300</v>
      </c>
      <c r="AX1173">
        <f>VLOOKUP(_xlfn.CONCAT(B1173:C1173),Sheet2!C:G,4,0)</f>
        <v>2.2619467105846509E-3</v>
      </c>
      <c r="AY1173">
        <f>(AJ1173*0.000001)/(VLOOKUP(_xlfn.CONCAT(B1173:C1173),Sheet2!$C:$G,4,0)*VLOOKUP(AA1173,Sheet3!$A$1:$B$5,2,0)*SQRT(8*1.380649E-23*Sheet3!$D$2/(PI()*VLOOKUP(AA1173,Sheet3!$A$1:$B$5,2,0))))</f>
        <v>2.0784784220617667E+19</v>
      </c>
      <c r="AZ1173" t="str">
        <f>VLOOKUP(_xlfn.CONCAT(B1173:C1173),Sheet2!C:H,6,0)</f>
        <v>+0, +1</v>
      </c>
      <c r="BA1173">
        <f>VLOOKUP(_xlfn.CONCAT(B1173:C1173),Sheet2!C:G,2,0)</f>
        <v>10</v>
      </c>
      <c r="BB1173">
        <f>VLOOKUP(_xlfn.CONCAT(B1173:C1173),Sheet2!C:G,3,0)</f>
        <v>72</v>
      </c>
    </row>
    <row r="1174" spans="1:54" x14ac:dyDescent="0.25">
      <c r="A1174" t="s">
        <v>58</v>
      </c>
      <c r="B1174" t="s">
        <v>50</v>
      </c>
      <c r="C1174" t="s">
        <v>55</v>
      </c>
      <c r="D1174" t="s">
        <v>51</v>
      </c>
      <c r="E1174" s="1">
        <v>45720.733252804283</v>
      </c>
      <c r="F1174">
        <v>0.36725632916666662</v>
      </c>
      <c r="G1174">
        <v>367.2563291666666</v>
      </c>
      <c r="H1174">
        <v>300</v>
      </c>
      <c r="I1174">
        <v>0</v>
      </c>
      <c r="J1174">
        <v>5.1057724999999996</v>
      </c>
      <c r="K1174">
        <v>7.2329896255735899E-3</v>
      </c>
      <c r="L1174">
        <v>1531.7317499999999</v>
      </c>
      <c r="M1174">
        <v>0</v>
      </c>
      <c r="N1174">
        <v>41.578209999999999</v>
      </c>
      <c r="O1174">
        <v>17.16937271641692</v>
      </c>
      <c r="P1174">
        <v>2.07877125</v>
      </c>
      <c r="Q1174">
        <v>6.5533217747084727E-4</v>
      </c>
      <c r="R1174">
        <v>86.431587574462498</v>
      </c>
      <c r="S1174">
        <v>41.578209999999999</v>
      </c>
      <c r="T1174">
        <v>17.16937271641692</v>
      </c>
      <c r="U1174">
        <v>2.07877125</v>
      </c>
      <c r="V1174">
        <v>6.5533217747084727E-4</v>
      </c>
      <c r="W1174">
        <v>86.431587574462498</v>
      </c>
      <c r="X1174">
        <v>1.125164240805806E-2</v>
      </c>
      <c r="Y1174">
        <f>S1174/U1174</f>
        <v>20.001339733748964</v>
      </c>
      <c r="Z1174">
        <f>(((Y1174/13)-1)/(0.0039))+23</f>
        <v>161.09348587276065</v>
      </c>
      <c r="AA1174" t="s">
        <v>52</v>
      </c>
      <c r="AB1174">
        <v>40</v>
      </c>
      <c r="AC1174">
        <v>3.9048656658648588</v>
      </c>
      <c r="AD1174" t="s">
        <v>52</v>
      </c>
      <c r="AE1174">
        <v>0</v>
      </c>
      <c r="AF1174">
        <v>0</v>
      </c>
      <c r="AG1174" t="s">
        <v>53</v>
      </c>
      <c r="AH1174">
        <v>5</v>
      </c>
      <c r="AI1174">
        <v>0.31152005705034808</v>
      </c>
      <c r="AJ1174">
        <v>3.9048656658648588</v>
      </c>
      <c r="AK1174">
        <v>5.3605919861497313E-2</v>
      </c>
      <c r="AL1174">
        <v>53.605919861497313</v>
      </c>
      <c r="AM1174">
        <v>0.53215363587404352</v>
      </c>
      <c r="AN1174">
        <v>0.99271430701866437</v>
      </c>
      <c r="AO1174">
        <v>1399.9572238661799</v>
      </c>
      <c r="AP1174">
        <f>AO1174*(AN1174/100)</f>
        <v>13.89757565346088</v>
      </c>
      <c r="AQ1174">
        <v>1.399957112181232E-3</v>
      </c>
      <c r="AR1174">
        <v>24.021863636992581</v>
      </c>
      <c r="AS1174">
        <v>0.47693695427387889</v>
      </c>
      <c r="AT1174">
        <v>2.2738772679581422E-5</v>
      </c>
      <c r="AU1174">
        <v>34.996937199674363</v>
      </c>
      <c r="AV1174" t="str">
        <f>VLOOKUP(_xlfn.CONCAT(B1174:C1174),Sheet2!C:G,5,0)</f>
        <v>10.0, 72.0</v>
      </c>
      <c r="AW1174">
        <f>ROUND(H1174,-2)</f>
        <v>300</v>
      </c>
      <c r="AX1174">
        <f>VLOOKUP(_xlfn.CONCAT(B1174:C1174),Sheet2!C:G,4,0)</f>
        <v>2.2619467105846509E-3</v>
      </c>
      <c r="AY1174">
        <f>(AJ1174*0.000001)/(VLOOKUP(_xlfn.CONCAT(B1174:C1174),Sheet2!$C:$G,4,0)*VLOOKUP(AA1174,Sheet3!$A$1:$B$5,2,0)*SQRT(8*1.380649E-23*Sheet3!$D$2/(PI()*VLOOKUP(AA1174,Sheet3!$A$1:$B$5,2,0))))</f>
        <v>2.0784781175797293E+19</v>
      </c>
      <c r="AZ1174" t="str">
        <f>VLOOKUP(_xlfn.CONCAT(B1174:C1174),Sheet2!C:H,6,0)</f>
        <v>+0, +1</v>
      </c>
      <c r="BA1174">
        <f>VLOOKUP(_xlfn.CONCAT(B1174:C1174),Sheet2!C:G,2,0)</f>
        <v>10</v>
      </c>
      <c r="BB1174">
        <f>VLOOKUP(_xlfn.CONCAT(B1174:C1174),Sheet2!C:G,3,0)</f>
        <v>72</v>
      </c>
    </row>
    <row r="1175" spans="1:54" x14ac:dyDescent="0.25">
      <c r="A1175" t="s">
        <v>58</v>
      </c>
      <c r="B1175" t="s">
        <v>50</v>
      </c>
      <c r="C1175" t="s">
        <v>55</v>
      </c>
      <c r="D1175" t="s">
        <v>51</v>
      </c>
      <c r="E1175" s="1">
        <v>45720.733686598811</v>
      </c>
      <c r="F1175">
        <v>0.36540019305555571</v>
      </c>
      <c r="G1175">
        <v>365.40019305555569</v>
      </c>
      <c r="H1175">
        <v>300</v>
      </c>
      <c r="I1175">
        <v>0</v>
      </c>
      <c r="J1175">
        <v>5.0950687500000003</v>
      </c>
      <c r="K1175">
        <v>9.1225297546187918E-3</v>
      </c>
      <c r="L1175">
        <v>1528.5206250000001</v>
      </c>
      <c r="M1175">
        <v>0</v>
      </c>
      <c r="N1175">
        <v>45.275440000000003</v>
      </c>
      <c r="O1175">
        <v>12.7470841826807</v>
      </c>
      <c r="P1175">
        <v>4.3050875000000008</v>
      </c>
      <c r="Q1175">
        <v>9.9943565081679555</v>
      </c>
      <c r="R1175">
        <v>194.91473080099999</v>
      </c>
      <c r="S1175">
        <v>45.275440000000003</v>
      </c>
      <c r="T1175">
        <v>12.7470841826807</v>
      </c>
      <c r="U1175">
        <v>4.3050875000000008</v>
      </c>
      <c r="V1175">
        <v>9.9943565081679555</v>
      </c>
      <c r="W1175">
        <v>194.91473080099999</v>
      </c>
      <c r="X1175">
        <v>127.3989037613397</v>
      </c>
      <c r="Y1175">
        <f>S1175/U1175</f>
        <v>10.516729334769618</v>
      </c>
      <c r="AA1175" t="s">
        <v>52</v>
      </c>
      <c r="AB1175">
        <v>40</v>
      </c>
      <c r="AC1175">
        <v>3.9048976998039091</v>
      </c>
      <c r="AD1175" t="s">
        <v>52</v>
      </c>
      <c r="AE1175">
        <v>0</v>
      </c>
      <c r="AF1175">
        <v>0</v>
      </c>
      <c r="AG1175" t="s">
        <v>53</v>
      </c>
      <c r="AH1175">
        <v>5</v>
      </c>
      <c r="AI1175">
        <v>0.31152940366558318</v>
      </c>
      <c r="AJ1175">
        <v>3.9048976998039091</v>
      </c>
      <c r="AK1175">
        <v>5.333849977028278E-2</v>
      </c>
      <c r="AL1175">
        <v>53.33849977028278</v>
      </c>
      <c r="AM1175">
        <v>0.53191044905077545</v>
      </c>
      <c r="AN1175">
        <v>0.99723548907749016</v>
      </c>
      <c r="AO1175">
        <v>1392.961928193452</v>
      </c>
      <c r="AP1175">
        <f>AO1175*(AN1175/100)</f>
        <v>13.891110697283207</v>
      </c>
      <c r="AQ1175">
        <v>1.392961817064148E-3</v>
      </c>
      <c r="AR1175">
        <v>23.83255659272249</v>
      </c>
      <c r="AS1175">
        <v>0.47533342459421152</v>
      </c>
      <c r="AT1175">
        <v>2.1137173070983239E-5</v>
      </c>
      <c r="AU1175">
        <v>34.895505430476462</v>
      </c>
      <c r="AV1175" t="str">
        <f>VLOOKUP(_xlfn.CONCAT(B1175:C1175),Sheet2!C:G,5,0)</f>
        <v>10.0, 72.0</v>
      </c>
      <c r="AW1175">
        <f>ROUND(H1175,-2)</f>
        <v>300</v>
      </c>
      <c r="AX1175">
        <f>VLOOKUP(_xlfn.CONCAT(B1175:C1175),Sheet2!C:G,4,0)</f>
        <v>2.2619467105846509E-3</v>
      </c>
      <c r="AY1175">
        <f>(AJ1175*0.000001)/(VLOOKUP(_xlfn.CONCAT(B1175:C1175),Sheet2!$C:$G,4,0)*VLOOKUP(AA1175,Sheet3!$A$1:$B$5,2,0)*SQRT(8*1.380649E-23*Sheet3!$D$2/(PI()*VLOOKUP(AA1175,Sheet3!$A$1:$B$5,2,0))))</f>
        <v>2.078495168573805E+19</v>
      </c>
      <c r="AZ1175" t="str">
        <f>VLOOKUP(_xlfn.CONCAT(B1175:C1175),Sheet2!C:H,6,0)</f>
        <v>+0, +1</v>
      </c>
      <c r="BA1175">
        <f>VLOOKUP(_xlfn.CONCAT(B1175:C1175),Sheet2!C:G,2,0)</f>
        <v>10</v>
      </c>
      <c r="BB1175">
        <f>VLOOKUP(_xlfn.CONCAT(B1175:C1175),Sheet2!C:G,3,0)</f>
        <v>72</v>
      </c>
    </row>
    <row r="1176" spans="1:54" x14ac:dyDescent="0.25">
      <c r="A1176" t="s">
        <v>58</v>
      </c>
      <c r="B1176" t="s">
        <v>50</v>
      </c>
      <c r="C1176" t="s">
        <v>55</v>
      </c>
      <c r="D1176" t="s">
        <v>51</v>
      </c>
      <c r="E1176" s="1">
        <v>45720.734170740281</v>
      </c>
      <c r="F1176">
        <v>0.44754487500000018</v>
      </c>
      <c r="G1176">
        <v>447.54487500000022</v>
      </c>
      <c r="H1176">
        <v>400.08837499999998</v>
      </c>
      <c r="I1176">
        <v>3.207249883431814E-2</v>
      </c>
      <c r="J1176">
        <v>5.2809062499999992</v>
      </c>
      <c r="K1176">
        <v>9.8142937284979945E-3</v>
      </c>
      <c r="L1176">
        <v>2112.8292000898441</v>
      </c>
      <c r="M1176">
        <v>3.1476892416690782E-4</v>
      </c>
      <c r="N1176">
        <v>43.39647999999999</v>
      </c>
      <c r="O1176">
        <v>15.27060741828083</v>
      </c>
      <c r="P1176">
        <v>2.0696812499999999</v>
      </c>
      <c r="Q1176">
        <v>6.8391015775458102E-4</v>
      </c>
      <c r="R1176">
        <v>89.816880971999979</v>
      </c>
      <c r="S1176">
        <v>43.39647999999999</v>
      </c>
      <c r="T1176">
        <v>15.27060741828083</v>
      </c>
      <c r="U1176">
        <v>2.0696812499999999</v>
      </c>
      <c r="V1176">
        <v>6.8391015775458102E-4</v>
      </c>
      <c r="W1176">
        <v>89.816880971999979</v>
      </c>
      <c r="X1176">
        <v>1.0443723528444721E-2</v>
      </c>
      <c r="Y1176">
        <f>S1176/U1176</f>
        <v>20.967711815527146</v>
      </c>
      <c r="Z1176">
        <f>(((Y1176/13)-1)/(0.0039))+23</f>
        <v>180.15407920171884</v>
      </c>
      <c r="AA1176" t="s">
        <v>52</v>
      </c>
      <c r="AB1176">
        <v>40</v>
      </c>
      <c r="AC1176">
        <v>3.904926873569829</v>
      </c>
      <c r="AD1176" t="s">
        <v>52</v>
      </c>
      <c r="AE1176">
        <v>0</v>
      </c>
      <c r="AF1176">
        <v>0</v>
      </c>
      <c r="AG1176" t="s">
        <v>53</v>
      </c>
      <c r="AH1176">
        <v>5</v>
      </c>
      <c r="AI1176">
        <v>0.31155496081661671</v>
      </c>
      <c r="AJ1176">
        <v>3.904926873569829</v>
      </c>
      <c r="AK1176">
        <v>6.51733744903399E-2</v>
      </c>
      <c r="AL1176">
        <v>65.173374490339896</v>
      </c>
      <c r="AM1176">
        <v>0.54370883545273607</v>
      </c>
      <c r="AN1176">
        <v>0.83424993673348224</v>
      </c>
      <c r="AO1176">
        <v>1702.0229578842161</v>
      </c>
      <c r="AP1176">
        <f>AO1176*(AN1176/100)</f>
        <v>14.199125449338416</v>
      </c>
      <c r="AQ1176">
        <v>1.702022822088163E-3</v>
      </c>
      <c r="AR1176">
        <v>25.741456994248971</v>
      </c>
      <c r="AS1176">
        <v>0.42949617737759721</v>
      </c>
      <c r="AT1176">
        <v>2.4691800520577332E-5</v>
      </c>
      <c r="AU1176">
        <v>30.846494590082589</v>
      </c>
      <c r="AV1176" t="str">
        <f>VLOOKUP(_xlfn.CONCAT(B1176:C1176),Sheet2!C:G,5,0)</f>
        <v>10.0, 72.0</v>
      </c>
      <c r="AW1176">
        <f>ROUND(H1176,-2)</f>
        <v>400</v>
      </c>
      <c r="AX1176">
        <f>VLOOKUP(_xlfn.CONCAT(B1176:C1176),Sheet2!C:G,4,0)</f>
        <v>2.2619467105846509E-3</v>
      </c>
      <c r="AY1176">
        <f>(AJ1176*0.000001)/(VLOOKUP(_xlfn.CONCAT(B1176:C1176),Sheet2!$C:$G,4,0)*VLOOKUP(AA1176,Sheet3!$A$1:$B$5,2,0)*SQRT(8*1.380649E-23*Sheet3!$D$2/(PI()*VLOOKUP(AA1176,Sheet3!$A$1:$B$5,2,0))))</f>
        <v>2.0785106971576951E+19</v>
      </c>
      <c r="AZ1176" t="str">
        <f>VLOOKUP(_xlfn.CONCAT(B1176:C1176),Sheet2!C:H,6,0)</f>
        <v>+0, +1</v>
      </c>
      <c r="BA1176">
        <f>VLOOKUP(_xlfn.CONCAT(B1176:C1176),Sheet2!C:G,2,0)</f>
        <v>10</v>
      </c>
      <c r="BB1176">
        <f>VLOOKUP(_xlfn.CONCAT(B1176:C1176),Sheet2!C:G,3,0)</f>
        <v>72</v>
      </c>
    </row>
    <row r="1177" spans="1:54" x14ac:dyDescent="0.25">
      <c r="A1177" t="s">
        <v>58</v>
      </c>
      <c r="B1177" t="s">
        <v>50</v>
      </c>
      <c r="C1177" t="s">
        <v>55</v>
      </c>
      <c r="D1177" t="s">
        <v>51</v>
      </c>
      <c r="E1177" s="1">
        <v>45720.734630113402</v>
      </c>
      <c r="F1177">
        <v>0.44613680694444469</v>
      </c>
      <c r="G1177">
        <v>446.13680694444469</v>
      </c>
      <c r="H1177">
        <v>400.08762499999989</v>
      </c>
      <c r="I1177">
        <v>3.2950212755781902E-2</v>
      </c>
      <c r="J1177">
        <v>5.2715687499999992</v>
      </c>
      <c r="K1177">
        <v>1.073903776427979E-2</v>
      </c>
      <c r="L1177">
        <v>2109.0894212117182</v>
      </c>
      <c r="M1177">
        <v>3.5385357912539537E-4</v>
      </c>
      <c r="N1177">
        <v>44.96617375000001</v>
      </c>
      <c r="O1177">
        <v>14.00207877821</v>
      </c>
      <c r="P1177">
        <v>2.0868587500000002</v>
      </c>
      <c r="Q1177">
        <v>7.1549867955902316E-4</v>
      </c>
      <c r="R1177">
        <v>93.838053144207819</v>
      </c>
      <c r="S1177">
        <v>44.96617375000001</v>
      </c>
      <c r="T1177">
        <v>14.00207877821</v>
      </c>
      <c r="U1177">
        <v>2.0868587500000002</v>
      </c>
      <c r="V1177">
        <v>7.1549867955902316E-4</v>
      </c>
      <c r="W1177">
        <v>93.838053144207819</v>
      </c>
      <c r="X1177">
        <v>1.0018468876890681E-2</v>
      </c>
      <c r="Y1177">
        <f>S1177/U1177</f>
        <v>21.547301057151092</v>
      </c>
      <c r="Z1177">
        <f>(((Y1177/13)-1)/(0.0039))+23</f>
        <v>191.58581966767437</v>
      </c>
      <c r="AA1177" t="s">
        <v>52</v>
      </c>
      <c r="AB1177">
        <v>40</v>
      </c>
      <c r="AC1177">
        <v>3.9049285896737072</v>
      </c>
      <c r="AD1177" t="s">
        <v>52</v>
      </c>
      <c r="AE1177">
        <v>0</v>
      </c>
      <c r="AF1177">
        <v>0</v>
      </c>
      <c r="AG1177" t="s">
        <v>53</v>
      </c>
      <c r="AH1177">
        <v>5</v>
      </c>
      <c r="AI1177">
        <v>0.31152640982789082</v>
      </c>
      <c r="AJ1177">
        <v>3.9049285896737072</v>
      </c>
      <c r="AK1177">
        <v>6.4970509147869115E-2</v>
      </c>
      <c r="AL1177">
        <v>64.970509147869109</v>
      </c>
      <c r="AM1177">
        <v>0.54348911086343832</v>
      </c>
      <c r="AN1177">
        <v>0.83651662576091046</v>
      </c>
      <c r="AO1177">
        <v>1696.724320668528</v>
      </c>
      <c r="AP1177">
        <f>AO1177*(AN1177/100)</f>
        <v>14.193381035721099</v>
      </c>
      <c r="AQ1177">
        <v>1.696724185307693E-3</v>
      </c>
      <c r="AR1177">
        <v>25.626804457904871</v>
      </c>
      <c r="AS1177">
        <v>0.42874495988322481</v>
      </c>
      <c r="AT1177">
        <v>2.4535178075032199E-5</v>
      </c>
      <c r="AU1177">
        <v>30.805004517324878</v>
      </c>
      <c r="AV1177" t="str">
        <f>VLOOKUP(_xlfn.CONCAT(B1177:C1177),Sheet2!C:G,5,0)</f>
        <v>10.0, 72.0</v>
      </c>
      <c r="AW1177">
        <f>ROUND(H1177,-2)</f>
        <v>400</v>
      </c>
      <c r="AX1177">
        <f>VLOOKUP(_xlfn.CONCAT(B1177:C1177),Sheet2!C:G,4,0)</f>
        <v>2.2619467105846509E-3</v>
      </c>
      <c r="AY1177">
        <f>(AJ1177*0.000001)/(VLOOKUP(_xlfn.CONCAT(B1177:C1177),Sheet2!$C:$G,4,0)*VLOOKUP(AA1177,Sheet3!$A$1:$B$5,2,0)*SQRT(8*1.380649E-23*Sheet3!$D$2/(PI()*VLOOKUP(AA1177,Sheet3!$A$1:$B$5,2,0))))</f>
        <v>2.0785116106038067E+19</v>
      </c>
      <c r="AZ1177" t="str">
        <f>VLOOKUP(_xlfn.CONCAT(B1177:C1177),Sheet2!C:H,6,0)</f>
        <v>+0, +1</v>
      </c>
      <c r="BA1177">
        <f>VLOOKUP(_xlfn.CONCAT(B1177:C1177),Sheet2!C:G,2,0)</f>
        <v>10</v>
      </c>
      <c r="BB1177">
        <f>VLOOKUP(_xlfn.CONCAT(B1177:C1177),Sheet2!C:G,3,0)</f>
        <v>72</v>
      </c>
    </row>
    <row r="1178" spans="1:54" x14ac:dyDescent="0.25">
      <c r="A1178" t="s">
        <v>58</v>
      </c>
      <c r="B1178" t="s">
        <v>50</v>
      </c>
      <c r="C1178" t="s">
        <v>55</v>
      </c>
      <c r="D1178" t="s">
        <v>51</v>
      </c>
      <c r="E1178" s="1">
        <v>45720.735139254852</v>
      </c>
      <c r="F1178">
        <v>0.45350818194444509</v>
      </c>
      <c r="G1178">
        <v>453.50818194444508</v>
      </c>
      <c r="H1178">
        <v>400.08699999999999</v>
      </c>
      <c r="I1178">
        <v>3.3651382132087668E-2</v>
      </c>
      <c r="J1178">
        <v>5.2599600000000004</v>
      </c>
      <c r="K1178">
        <v>8.6004860589714589E-3</v>
      </c>
      <c r="L1178">
        <v>2104.44161652</v>
      </c>
      <c r="M1178">
        <v>2.8941824289214119E-4</v>
      </c>
      <c r="N1178">
        <v>45.737040000000007</v>
      </c>
      <c r="O1178">
        <v>12.880779666791559</v>
      </c>
      <c r="P1178">
        <v>2.08350875</v>
      </c>
      <c r="Q1178">
        <v>5.0023617701135657E-4</v>
      </c>
      <c r="R1178">
        <v>95.293523039099995</v>
      </c>
      <c r="S1178">
        <v>45.737040000000007</v>
      </c>
      <c r="T1178">
        <v>12.880779666791559</v>
      </c>
      <c r="U1178">
        <v>2.08350875</v>
      </c>
      <c r="V1178">
        <v>5.0023617701135657E-4</v>
      </c>
      <c r="W1178">
        <v>95.293523039099995</v>
      </c>
      <c r="X1178">
        <v>6.443431977441425E-3</v>
      </c>
      <c r="Y1178">
        <f>S1178/U1178</f>
        <v>21.951930847422652</v>
      </c>
      <c r="Z1178">
        <f>(((Y1178/13)-1)/(0.0039))+23</f>
        <v>199.5666833811174</v>
      </c>
      <c r="AA1178" t="s">
        <v>52</v>
      </c>
      <c r="AB1178">
        <v>40</v>
      </c>
      <c r="AC1178">
        <v>3.9048748184188731</v>
      </c>
      <c r="AD1178" t="s">
        <v>52</v>
      </c>
      <c r="AE1178">
        <v>0</v>
      </c>
      <c r="AF1178">
        <v>0</v>
      </c>
      <c r="AG1178" t="s">
        <v>53</v>
      </c>
      <c r="AH1178">
        <v>5</v>
      </c>
      <c r="AI1178">
        <v>0.31154167109807929</v>
      </c>
      <c r="AJ1178">
        <v>3.9048748184188731</v>
      </c>
      <c r="AK1178">
        <v>6.6032529202905255E-2</v>
      </c>
      <c r="AL1178">
        <v>66.032529202905252</v>
      </c>
      <c r="AM1178">
        <v>0.54464598718277368</v>
      </c>
      <c r="AN1178">
        <v>0.82481466900833289</v>
      </c>
      <c r="AO1178">
        <v>1724.483039038739</v>
      </c>
      <c r="AP1178">
        <f>AO1178*(AN1178/100)</f>
        <v>14.223789070552215</v>
      </c>
      <c r="AQ1178">
        <v>1.7244829014547421E-3</v>
      </c>
      <c r="AR1178">
        <v>26.530282287699539</v>
      </c>
      <c r="AS1178">
        <v>0.43765132007653068</v>
      </c>
      <c r="AT1178">
        <v>2.5380976412034709E-5</v>
      </c>
      <c r="AU1178">
        <v>31.37769595722957</v>
      </c>
      <c r="AV1178" t="str">
        <f>VLOOKUP(_xlfn.CONCAT(B1178:C1178),Sheet2!C:G,5,0)</f>
        <v>10.0, 72.0</v>
      </c>
      <c r="AW1178">
        <f>ROUND(H1178,-2)</f>
        <v>400</v>
      </c>
      <c r="AX1178">
        <f>VLOOKUP(_xlfn.CONCAT(B1178:C1178),Sheet2!C:G,4,0)</f>
        <v>2.2619467105846509E-3</v>
      </c>
      <c r="AY1178">
        <f>(AJ1178*0.000001)/(VLOOKUP(_xlfn.CONCAT(B1178:C1178),Sheet2!$C:$G,4,0)*VLOOKUP(AA1178,Sheet3!$A$1:$B$5,2,0)*SQRT(8*1.380649E-23*Sheet3!$D$2/(PI()*VLOOKUP(AA1178,Sheet3!$A$1:$B$5,2,0))))</f>
        <v>2.078482989292322E+19</v>
      </c>
      <c r="AZ1178" t="str">
        <f>VLOOKUP(_xlfn.CONCAT(B1178:C1178),Sheet2!C:H,6,0)</f>
        <v>+0, +1</v>
      </c>
      <c r="BA1178">
        <f>VLOOKUP(_xlfn.CONCAT(B1178:C1178),Sheet2!C:G,2,0)</f>
        <v>10</v>
      </c>
      <c r="BB1178">
        <f>VLOOKUP(_xlfn.CONCAT(B1178:C1178),Sheet2!C:G,3,0)</f>
        <v>72</v>
      </c>
    </row>
    <row r="1179" spans="1:54" x14ac:dyDescent="0.25">
      <c r="A1179" t="s">
        <v>58</v>
      </c>
      <c r="B1179" t="s">
        <v>50</v>
      </c>
      <c r="C1179" t="s">
        <v>55</v>
      </c>
      <c r="D1179" t="s">
        <v>51</v>
      </c>
      <c r="E1179" s="1">
        <v>45720.735571081823</v>
      </c>
      <c r="F1179">
        <v>0.52092034027777734</v>
      </c>
      <c r="G1179">
        <v>520.92034027777731</v>
      </c>
      <c r="H1179">
        <v>500.10000000000008</v>
      </c>
      <c r="I1179">
        <v>5.3466240578678068E-12</v>
      </c>
      <c r="J1179">
        <v>5.5517812499999986</v>
      </c>
      <c r="K1179">
        <v>1.636446280790296E-2</v>
      </c>
      <c r="L1179">
        <v>2776.4458031250001</v>
      </c>
      <c r="M1179">
        <v>8.7494630542816906E-14</v>
      </c>
      <c r="N1179">
        <v>45.736720000000012</v>
      </c>
      <c r="O1179">
        <v>12.881865518458319</v>
      </c>
      <c r="P1179">
        <v>2.07952</v>
      </c>
      <c r="Q1179">
        <v>5.1714049625419347E-4</v>
      </c>
      <c r="R1179">
        <v>95.110423974400021</v>
      </c>
      <c r="S1179">
        <v>45.736720000000012</v>
      </c>
      <c r="T1179">
        <v>12.881865518458319</v>
      </c>
      <c r="U1179">
        <v>2.07952</v>
      </c>
      <c r="V1179">
        <v>5.1714049625419347E-4</v>
      </c>
      <c r="W1179">
        <v>95.110423974400021</v>
      </c>
      <c r="X1179">
        <v>6.6617343268953206E-3</v>
      </c>
      <c r="Y1179">
        <f>S1179/U1179</f>
        <v>21.993883203816271</v>
      </c>
      <c r="Z1179">
        <f>(((Y1179/13)-1)/(0.0039))+23</f>
        <v>200.39414603187913</v>
      </c>
      <c r="AA1179" t="s">
        <v>52</v>
      </c>
      <c r="AB1179">
        <v>40</v>
      </c>
      <c r="AC1179">
        <v>3.904924585431325</v>
      </c>
      <c r="AD1179" t="s">
        <v>52</v>
      </c>
      <c r="AE1179">
        <v>0</v>
      </c>
      <c r="AF1179">
        <v>0</v>
      </c>
      <c r="AG1179" t="s">
        <v>53</v>
      </c>
      <c r="AH1179">
        <v>5</v>
      </c>
      <c r="AI1179">
        <v>0.31153327374845402</v>
      </c>
      <c r="AJ1179">
        <v>3.904924585431325</v>
      </c>
      <c r="AK1179">
        <v>7.574483716488889E-2</v>
      </c>
      <c r="AL1179">
        <v>75.744837164888892</v>
      </c>
      <c r="AM1179">
        <v>0.55596609948855258</v>
      </c>
      <c r="AN1179">
        <v>0.73399867277854236</v>
      </c>
      <c r="AO1179">
        <v>1978.1011547420601</v>
      </c>
      <c r="AP1179">
        <f>AO1179*(AN1179/100)</f>
        <v>14.519236222023741</v>
      </c>
      <c r="AQ1179">
        <v>1.9781009969299769E-3</v>
      </c>
      <c r="AR1179">
        <v>26.459048699767809</v>
      </c>
      <c r="AS1179">
        <v>0.38841813257224778</v>
      </c>
      <c r="AT1179">
        <v>2.558268167034246E-5</v>
      </c>
      <c r="AU1179">
        <v>27.281223022482578</v>
      </c>
      <c r="AV1179" t="str">
        <f>VLOOKUP(_xlfn.CONCAT(B1179:C1179),Sheet2!C:G,5,0)</f>
        <v>10.0, 72.0</v>
      </c>
      <c r="AW1179">
        <f>ROUND(H1179,-2)</f>
        <v>500</v>
      </c>
      <c r="AX1179">
        <f>VLOOKUP(_xlfn.CONCAT(B1179:C1179),Sheet2!C:G,4,0)</f>
        <v>2.2619467105846509E-3</v>
      </c>
      <c r="AY1179">
        <f>(AJ1179*0.000001)/(VLOOKUP(_xlfn.CONCAT(B1179:C1179),Sheet2!$C:$G,4,0)*VLOOKUP(AA1179,Sheet3!$A$1:$B$5,2,0)*SQRT(8*1.380649E-23*Sheet3!$D$2/(PI()*VLOOKUP(AA1179,Sheet3!$A$1:$B$5,2,0))))</f>
        <v>2.0785094792295465E+19</v>
      </c>
      <c r="AZ1179" t="str">
        <f>VLOOKUP(_xlfn.CONCAT(B1179:C1179),Sheet2!C:H,6,0)</f>
        <v>+0, +1</v>
      </c>
      <c r="BA1179">
        <f>VLOOKUP(_xlfn.CONCAT(B1179:C1179),Sheet2!C:G,2,0)</f>
        <v>10</v>
      </c>
      <c r="BB1179">
        <f>VLOOKUP(_xlfn.CONCAT(B1179:C1179),Sheet2!C:G,3,0)</f>
        <v>72</v>
      </c>
    </row>
    <row r="1180" spans="1:54" x14ac:dyDescent="0.25">
      <c r="A1180" t="s">
        <v>58</v>
      </c>
      <c r="B1180" t="s">
        <v>50</v>
      </c>
      <c r="C1180" t="s">
        <v>55</v>
      </c>
      <c r="D1180" t="s">
        <v>51</v>
      </c>
      <c r="E1180" s="1">
        <v>45720.735987630927</v>
      </c>
      <c r="F1180">
        <v>0.52710610555555526</v>
      </c>
      <c r="G1180">
        <v>527.10610555555525</v>
      </c>
      <c r="H1180">
        <v>500.10000000000008</v>
      </c>
      <c r="I1180">
        <v>5.3466240578678068E-12</v>
      </c>
      <c r="J1180">
        <v>5.517082499999999</v>
      </c>
      <c r="K1180">
        <v>1.3166810542984251E-2</v>
      </c>
      <c r="L1180">
        <v>2759.0929582499998</v>
      </c>
      <c r="M1180">
        <v>7.0397986014507068E-14</v>
      </c>
      <c r="N1180">
        <v>45.736440000000009</v>
      </c>
      <c r="O1180">
        <v>12.882815637889459</v>
      </c>
      <c r="P1180">
        <v>2.0755512500000002</v>
      </c>
      <c r="Q1180">
        <v>5.0018613556626038E-4</v>
      </c>
      <c r="R1180">
        <v>94.928325212550007</v>
      </c>
      <c r="S1180">
        <v>45.736440000000009</v>
      </c>
      <c r="T1180">
        <v>12.882815637889459</v>
      </c>
      <c r="U1180">
        <v>2.0755512500000002</v>
      </c>
      <c r="V1180">
        <v>5.0018613556626038E-4</v>
      </c>
      <c r="W1180">
        <v>94.928325212550007</v>
      </c>
      <c r="X1180">
        <v>6.4438057691285147E-3</v>
      </c>
      <c r="Y1180">
        <f>S1180/U1180</f>
        <v>22.035803741295236</v>
      </c>
      <c r="Z1180">
        <f>(((Y1180/13)-1)/(0.0039))+23</f>
        <v>201.22098109063586</v>
      </c>
      <c r="AA1180" t="s">
        <v>52</v>
      </c>
      <c r="AB1180">
        <v>40</v>
      </c>
      <c r="AC1180">
        <v>3.9048536531377152</v>
      </c>
      <c r="AD1180" t="s">
        <v>52</v>
      </c>
      <c r="AE1180">
        <v>0</v>
      </c>
      <c r="AF1180">
        <v>0</v>
      </c>
      <c r="AG1180" t="s">
        <v>53</v>
      </c>
      <c r="AH1180">
        <v>5</v>
      </c>
      <c r="AI1180">
        <v>0.31153137521723451</v>
      </c>
      <c r="AJ1180">
        <v>3.9048536531377152</v>
      </c>
      <c r="AK1180">
        <v>7.6636042235957186E-2</v>
      </c>
      <c r="AL1180">
        <v>76.636042235957191</v>
      </c>
      <c r="AM1180">
        <v>0.55707006247812596</v>
      </c>
      <c r="AN1180">
        <v>0.72690348591194842</v>
      </c>
      <c r="AO1180">
        <v>2001.411621472085</v>
      </c>
      <c r="AP1180">
        <f>AO1180*(AN1180/100)</f>
        <v>14.548330843927436</v>
      </c>
      <c r="AQ1180">
        <v>2.0014114617983758E-3</v>
      </c>
      <c r="AR1180">
        <v>27.256183586200429</v>
      </c>
      <c r="AS1180">
        <v>0.39625229722930239</v>
      </c>
      <c r="AT1180">
        <v>2.63496066541361E-5</v>
      </c>
      <c r="AU1180">
        <v>27.775810165006131</v>
      </c>
      <c r="AV1180" t="str">
        <f>VLOOKUP(_xlfn.CONCAT(B1180:C1180),Sheet2!C:G,5,0)</f>
        <v>10.0, 72.0</v>
      </c>
      <c r="AW1180">
        <f>ROUND(H1180,-2)</f>
        <v>500</v>
      </c>
      <c r="AX1180">
        <f>VLOOKUP(_xlfn.CONCAT(B1180:C1180),Sheet2!C:G,4,0)</f>
        <v>2.2619467105846509E-3</v>
      </c>
      <c r="AY1180">
        <f>(AJ1180*0.000001)/(VLOOKUP(_xlfn.CONCAT(B1180:C1180),Sheet2!$C:$G,4,0)*VLOOKUP(AA1180,Sheet3!$A$1:$B$5,2,0)*SQRT(8*1.380649E-23*Sheet3!$D$2/(PI()*VLOOKUP(AA1180,Sheet3!$A$1:$B$5,2,0))))</f>
        <v>2.0784717234569507E+19</v>
      </c>
      <c r="AZ1180" t="str">
        <f>VLOOKUP(_xlfn.CONCAT(B1180:C1180),Sheet2!C:H,6,0)</f>
        <v>+0, +1</v>
      </c>
      <c r="BA1180">
        <f>VLOOKUP(_xlfn.CONCAT(B1180:C1180),Sheet2!C:G,2,0)</f>
        <v>10</v>
      </c>
      <c r="BB1180">
        <f>VLOOKUP(_xlfn.CONCAT(B1180:C1180),Sheet2!C:G,3,0)</f>
        <v>72</v>
      </c>
    </row>
    <row r="1181" spans="1:54" x14ac:dyDescent="0.25">
      <c r="A1181" t="s">
        <v>58</v>
      </c>
      <c r="B1181" t="s">
        <v>50</v>
      </c>
      <c r="C1181" t="s">
        <v>55</v>
      </c>
      <c r="D1181" t="s">
        <v>51</v>
      </c>
      <c r="E1181" s="1">
        <v>45720.736474087338</v>
      </c>
      <c r="F1181">
        <v>0.52580001944444499</v>
      </c>
      <c r="G1181">
        <v>525.80001944444496</v>
      </c>
      <c r="H1181">
        <v>500.10000000000008</v>
      </c>
      <c r="I1181">
        <v>5.3466240578678068E-12</v>
      </c>
      <c r="J1181">
        <v>5.491625</v>
      </c>
      <c r="K1181">
        <v>1.4717851199475839E-2</v>
      </c>
      <c r="L1181">
        <v>2746.3616625</v>
      </c>
      <c r="M1181">
        <v>7.8690817303236064E-14</v>
      </c>
      <c r="N1181">
        <v>45.736160000000012</v>
      </c>
      <c r="O1181">
        <v>12.883765758875191</v>
      </c>
      <c r="P1181">
        <v>4.3265450000000012</v>
      </c>
      <c r="Q1181">
        <v>10.10151165482751</v>
      </c>
      <c r="R1181">
        <v>197.87955436720009</v>
      </c>
      <c r="S1181">
        <v>45.736160000000012</v>
      </c>
      <c r="T1181">
        <v>12.883765758875191</v>
      </c>
      <c r="U1181">
        <v>4.3265450000000012</v>
      </c>
      <c r="V1181">
        <v>10.10151165482751</v>
      </c>
      <c r="W1181">
        <v>197.87955436720009</v>
      </c>
      <c r="X1181">
        <v>130.1455099713454</v>
      </c>
      <c r="Y1181">
        <f>S1181/U1181</f>
        <v>10.571058431150028</v>
      </c>
      <c r="AA1181" t="s">
        <v>52</v>
      </c>
      <c r="AB1181">
        <v>40</v>
      </c>
      <c r="AC1181">
        <v>3.9050109626598348</v>
      </c>
      <c r="AD1181" t="s">
        <v>52</v>
      </c>
      <c r="AE1181">
        <v>0</v>
      </c>
      <c r="AF1181">
        <v>0</v>
      </c>
      <c r="AG1181" t="s">
        <v>53</v>
      </c>
      <c r="AH1181">
        <v>5</v>
      </c>
      <c r="AI1181">
        <v>0.3115318133398236</v>
      </c>
      <c r="AJ1181">
        <v>3.9050109626598348</v>
      </c>
      <c r="AK1181">
        <v>7.644786979274229E-2</v>
      </c>
      <c r="AL1181">
        <v>76.447869792742296</v>
      </c>
      <c r="AM1181">
        <v>0.55683607498594978</v>
      </c>
      <c r="AN1181">
        <v>0.72838664634552575</v>
      </c>
      <c r="AO1181">
        <v>1996.4169204784889</v>
      </c>
      <c r="AP1181">
        <f>AO1181*(AN1181/100)</f>
        <v>14.541634254147887</v>
      </c>
      <c r="AQ1181">
        <v>1.9964167612094518E-3</v>
      </c>
      <c r="AR1181">
        <v>27.2471319981268</v>
      </c>
      <c r="AS1181">
        <v>0.39692894197298889</v>
      </c>
      <c r="AT1181">
        <v>2.5415877046436801E-5</v>
      </c>
      <c r="AU1181">
        <v>27.836053363471489</v>
      </c>
      <c r="AV1181" t="str">
        <f>VLOOKUP(_xlfn.CONCAT(B1181:C1181),Sheet2!C:G,5,0)</f>
        <v>10.0, 72.0</v>
      </c>
      <c r="AW1181">
        <f>ROUND(H1181,-2)</f>
        <v>500</v>
      </c>
      <c r="AX1181">
        <f>VLOOKUP(_xlfn.CONCAT(B1181:C1181),Sheet2!C:G,4,0)</f>
        <v>2.2619467105846509E-3</v>
      </c>
      <c r="AY1181">
        <f>(AJ1181*0.000001)/(VLOOKUP(_xlfn.CONCAT(B1181:C1181),Sheet2!$C:$G,4,0)*VLOOKUP(AA1181,Sheet3!$A$1:$B$5,2,0)*SQRT(8*1.380649E-23*Sheet3!$D$2/(PI()*VLOOKUP(AA1181,Sheet3!$A$1:$B$5,2,0))))</f>
        <v>2.0785554560171442E+19</v>
      </c>
      <c r="AZ1181" t="str">
        <f>VLOOKUP(_xlfn.CONCAT(B1181:C1181),Sheet2!C:H,6,0)</f>
        <v>+0, +1</v>
      </c>
      <c r="BA1181">
        <f>VLOOKUP(_xlfn.CONCAT(B1181:C1181),Sheet2!C:G,2,0)</f>
        <v>10</v>
      </c>
      <c r="BB1181">
        <f>VLOOKUP(_xlfn.CONCAT(B1181:C1181),Sheet2!C:G,3,0)</f>
        <v>72</v>
      </c>
    </row>
    <row r="1182" spans="1:54" x14ac:dyDescent="0.25">
      <c r="A1182" t="s">
        <v>58</v>
      </c>
      <c r="B1182" t="s">
        <v>50</v>
      </c>
      <c r="C1182" t="s">
        <v>55</v>
      </c>
      <c r="D1182" t="s">
        <v>51</v>
      </c>
      <c r="E1182" s="1">
        <v>45720.73740961594</v>
      </c>
      <c r="F1182">
        <v>0.34501979027777763</v>
      </c>
      <c r="G1182">
        <v>345.01979027777759</v>
      </c>
      <c r="H1182">
        <v>200</v>
      </c>
      <c r="I1182">
        <v>0</v>
      </c>
      <c r="J1182">
        <v>6.2821237499999993</v>
      </c>
      <c r="K1182">
        <v>1.321625032027459E-2</v>
      </c>
      <c r="L1182">
        <v>1256.4247499999999</v>
      </c>
      <c r="M1182">
        <v>0</v>
      </c>
      <c r="N1182">
        <v>43.836040000000011</v>
      </c>
      <c r="O1182">
        <v>15.43709181008</v>
      </c>
      <c r="P1182">
        <v>2.0580525000000001</v>
      </c>
      <c r="Q1182">
        <v>6.9667096828250391E-4</v>
      </c>
      <c r="R1182">
        <v>90.21687171210003</v>
      </c>
      <c r="S1182">
        <v>43.836040000000011</v>
      </c>
      <c r="T1182">
        <v>15.43709181008</v>
      </c>
      <c r="U1182">
        <v>2.0580525000000001</v>
      </c>
      <c r="V1182">
        <v>6.9667096828250391E-4</v>
      </c>
      <c r="W1182">
        <v>90.21687171210003</v>
      </c>
      <c r="X1182">
        <v>1.075457369879435E-2</v>
      </c>
      <c r="Y1182">
        <f>S1182/U1182</f>
        <v>21.299767620116597</v>
      </c>
      <c r="Z1182">
        <f>(((Y1182/13)-1)/(0.0039))+23</f>
        <v>186.70350335535696</v>
      </c>
      <c r="AA1182" t="s">
        <v>52</v>
      </c>
      <c r="AB1182">
        <v>50</v>
      </c>
      <c r="AC1182">
        <v>4.8810553397123124</v>
      </c>
      <c r="AD1182" t="s">
        <v>52</v>
      </c>
      <c r="AE1182">
        <v>0</v>
      </c>
      <c r="AF1182">
        <v>0</v>
      </c>
      <c r="AG1182" t="s">
        <v>53</v>
      </c>
      <c r="AH1182">
        <v>5</v>
      </c>
      <c r="AI1182">
        <v>0.31153312770759101</v>
      </c>
      <c r="AJ1182">
        <v>4.8810553397123124</v>
      </c>
      <c r="AK1182">
        <v>5.0402223094667499E-2</v>
      </c>
      <c r="AL1182">
        <v>50.402223094667498</v>
      </c>
      <c r="AM1182">
        <v>0.52931331154639605</v>
      </c>
      <c r="AN1182">
        <v>1.050178502151023</v>
      </c>
      <c r="AO1182">
        <v>1053.0380688730661</v>
      </c>
      <c r="AP1182">
        <f>AO1182*(AN1182/100)</f>
        <v>11.058779418771223</v>
      </c>
      <c r="AQ1182">
        <v>1.053038001662965E-3</v>
      </c>
      <c r="AR1182">
        <v>20.71186346688588</v>
      </c>
      <c r="AS1182">
        <v>0.43502307504821408</v>
      </c>
      <c r="AT1182">
        <v>1.932429222291597E-5</v>
      </c>
      <c r="AU1182">
        <v>40.115592354152128</v>
      </c>
      <c r="AV1182" t="str">
        <f>VLOOKUP(_xlfn.CONCAT(B1182:C1182),Sheet2!C:G,5,0)</f>
        <v>10.0, 72.0</v>
      </c>
      <c r="AW1182">
        <f>ROUND(H1182,-2)</f>
        <v>200</v>
      </c>
      <c r="AX1182">
        <f>VLOOKUP(_xlfn.CONCAT(B1182:C1182),Sheet2!C:G,4,0)</f>
        <v>2.2619467105846509E-3</v>
      </c>
      <c r="AY1182">
        <f>(AJ1182*0.000001)/(VLOOKUP(_xlfn.CONCAT(B1182:C1182),Sheet2!$C:$G,4,0)*VLOOKUP(AA1182,Sheet3!$A$1:$B$5,2,0)*SQRT(8*1.380649E-23*Sheet3!$D$2/(PI()*VLOOKUP(AA1182,Sheet3!$A$1:$B$5,2,0))))</f>
        <v>2.5980834124394283E+19</v>
      </c>
      <c r="AZ1182" t="str">
        <f>VLOOKUP(_xlfn.CONCAT(B1182:C1182),Sheet2!C:H,6,0)</f>
        <v>+0, +1</v>
      </c>
      <c r="BA1182">
        <f>VLOOKUP(_xlfn.CONCAT(B1182:C1182),Sheet2!C:G,2,0)</f>
        <v>10</v>
      </c>
      <c r="BB1182">
        <f>VLOOKUP(_xlfn.CONCAT(B1182:C1182),Sheet2!C:G,3,0)</f>
        <v>72</v>
      </c>
    </row>
    <row r="1183" spans="1:54" x14ac:dyDescent="0.25">
      <c r="A1183" t="s">
        <v>58</v>
      </c>
      <c r="B1183" t="s">
        <v>50</v>
      </c>
      <c r="C1183" t="s">
        <v>55</v>
      </c>
      <c r="D1183" t="s">
        <v>51</v>
      </c>
      <c r="E1183" s="1">
        <v>45720.737855216008</v>
      </c>
      <c r="F1183">
        <v>0.34722126805555531</v>
      </c>
      <c r="G1183">
        <v>347.2212680555553</v>
      </c>
      <c r="H1183">
        <v>200</v>
      </c>
      <c r="I1183">
        <v>0</v>
      </c>
      <c r="J1183">
        <v>6.3293162499999998</v>
      </c>
      <c r="K1183">
        <v>1.6579047528694098E-2</v>
      </c>
      <c r="L1183">
        <v>1265.8632500000001</v>
      </c>
      <c r="M1183">
        <v>0</v>
      </c>
      <c r="N1183">
        <v>44.153891250000008</v>
      </c>
      <c r="O1183">
        <v>15.183910607320049</v>
      </c>
      <c r="P1183">
        <v>6.5306575000000011</v>
      </c>
      <c r="Q1183">
        <v>13.91375617999998</v>
      </c>
      <c r="R1183">
        <v>288.35394104599698</v>
      </c>
      <c r="S1183">
        <v>44.153891250000008</v>
      </c>
      <c r="T1183">
        <v>15.183910607320049</v>
      </c>
      <c r="U1183">
        <v>6.5306575000000011</v>
      </c>
      <c r="V1183">
        <v>13.91375617999998</v>
      </c>
      <c r="W1183">
        <v>288.35394104599698</v>
      </c>
      <c r="X1183">
        <v>211.2652300491666</v>
      </c>
      <c r="Y1183">
        <f>S1183/U1183</f>
        <v>6.7610177459160887</v>
      </c>
      <c r="AA1183" t="s">
        <v>52</v>
      </c>
      <c r="AB1183">
        <v>50</v>
      </c>
      <c r="AC1183">
        <v>4.881083369408981</v>
      </c>
      <c r="AD1183" t="s">
        <v>52</v>
      </c>
      <c r="AE1183">
        <v>0</v>
      </c>
      <c r="AF1183">
        <v>0</v>
      </c>
      <c r="AG1183" t="s">
        <v>53</v>
      </c>
      <c r="AH1183">
        <v>5</v>
      </c>
      <c r="AI1183">
        <v>0.31153115615593979</v>
      </c>
      <c r="AJ1183">
        <v>4.881083369408981</v>
      </c>
      <c r="AK1183">
        <v>5.0719397780627201E-2</v>
      </c>
      <c r="AL1183">
        <v>50.719397780627197</v>
      </c>
      <c r="AM1183">
        <v>0.52958736985740351</v>
      </c>
      <c r="AN1183">
        <v>1.0441515337938121</v>
      </c>
      <c r="AO1183">
        <v>1059.6586164140219</v>
      </c>
      <c r="AP1183">
        <f>AO1183*(AN1183/100)</f>
        <v>11.064441696265296</v>
      </c>
      <c r="AQ1183">
        <v>1.0596585487821809E-3</v>
      </c>
      <c r="AR1183">
        <v>20.816857226934641</v>
      </c>
      <c r="AS1183">
        <v>0.43471906804541188</v>
      </c>
      <c r="AT1183">
        <v>1.695470428073773E-5</v>
      </c>
      <c r="AU1183">
        <v>40.067043403485492</v>
      </c>
      <c r="AV1183" t="str">
        <f>VLOOKUP(_xlfn.CONCAT(B1183:C1183),Sheet2!C:G,5,0)</f>
        <v>10.0, 72.0</v>
      </c>
      <c r="AW1183">
        <f>ROUND(H1183,-2)</f>
        <v>200</v>
      </c>
      <c r="AX1183">
        <f>VLOOKUP(_xlfn.CONCAT(B1183:C1183),Sheet2!C:G,4,0)</f>
        <v>2.2619467105846509E-3</v>
      </c>
      <c r="AY1183">
        <f>(AJ1183*0.000001)/(VLOOKUP(_xlfn.CONCAT(B1183:C1183),Sheet2!$C:$G,4,0)*VLOOKUP(AA1183,Sheet3!$A$1:$B$5,2,0)*SQRT(8*1.380649E-23*Sheet3!$D$2/(PI()*VLOOKUP(AA1183,Sheet3!$A$1:$B$5,2,0))))</f>
        <v>2.5980983320592445E+19</v>
      </c>
      <c r="AZ1183" t="str">
        <f>VLOOKUP(_xlfn.CONCAT(B1183:C1183),Sheet2!C:H,6,0)</f>
        <v>+0, +1</v>
      </c>
      <c r="BA1183">
        <f>VLOOKUP(_xlfn.CONCAT(B1183:C1183),Sheet2!C:G,2,0)</f>
        <v>10</v>
      </c>
      <c r="BB1183">
        <f>VLOOKUP(_xlfn.CONCAT(B1183:C1183),Sheet2!C:G,3,0)</f>
        <v>72</v>
      </c>
    </row>
    <row r="1184" spans="1:54" x14ac:dyDescent="0.25">
      <c r="A1184" t="s">
        <v>58</v>
      </c>
      <c r="B1184" t="s">
        <v>50</v>
      </c>
      <c r="C1184" t="s">
        <v>55</v>
      </c>
      <c r="D1184" t="s">
        <v>51</v>
      </c>
      <c r="E1184" s="1">
        <v>45720.738283570638</v>
      </c>
      <c r="F1184">
        <v>0.34400039583333308</v>
      </c>
      <c r="G1184">
        <v>344.00039583333307</v>
      </c>
      <c r="H1184">
        <v>200</v>
      </c>
      <c r="I1184">
        <v>0</v>
      </c>
      <c r="J1184">
        <v>6.3799649999999994</v>
      </c>
      <c r="K1184">
        <v>1.7518272955950719E-2</v>
      </c>
      <c r="L1184">
        <v>1275.9929999999999</v>
      </c>
      <c r="M1184">
        <v>0</v>
      </c>
      <c r="N1184">
        <v>44.725399999999993</v>
      </c>
      <c r="O1184">
        <v>15.753152022637019</v>
      </c>
      <c r="P1184">
        <v>2.09207125</v>
      </c>
      <c r="Q1184">
        <v>5.9507653508030682E-4</v>
      </c>
      <c r="R1184">
        <v>93.568723484749967</v>
      </c>
      <c r="S1184">
        <v>44.725399999999993</v>
      </c>
      <c r="T1184">
        <v>15.753152022637019</v>
      </c>
      <c r="U1184">
        <v>2.09207125</v>
      </c>
      <c r="V1184">
        <v>5.9507653508030682E-4</v>
      </c>
      <c r="W1184">
        <v>93.568723484749967</v>
      </c>
      <c r="X1184">
        <v>9.3743311222241679E-3</v>
      </c>
      <c r="Y1184">
        <f>S1184/U1184</f>
        <v>21.378526185472886</v>
      </c>
      <c r="Z1184">
        <f>(((Y1184/13)-1)/(0.0039))+23</f>
        <v>188.25692673516542</v>
      </c>
      <c r="AA1184" t="s">
        <v>52</v>
      </c>
      <c r="AB1184">
        <v>50</v>
      </c>
      <c r="AC1184">
        <v>4.8811537296679646</v>
      </c>
      <c r="AD1184" t="s">
        <v>52</v>
      </c>
      <c r="AE1184">
        <v>0</v>
      </c>
      <c r="AF1184">
        <v>0</v>
      </c>
      <c r="AG1184" t="s">
        <v>53</v>
      </c>
      <c r="AH1184">
        <v>5</v>
      </c>
      <c r="AI1184">
        <v>0.31153400395276931</v>
      </c>
      <c r="AJ1184">
        <v>4.8811537296679646</v>
      </c>
      <c r="AK1184">
        <v>5.0255355333362117E-2</v>
      </c>
      <c r="AL1184">
        <v>50.255355333362118</v>
      </c>
      <c r="AM1184">
        <v>0.52918694338986139</v>
      </c>
      <c r="AN1184">
        <v>1.0529961232580509</v>
      </c>
      <c r="AO1184">
        <v>1049.9484417762881</v>
      </c>
      <c r="AP1184">
        <f>AO1184*(AN1184/100)</f>
        <v>11.055916388112628</v>
      </c>
      <c r="AQ1184">
        <v>1.0499483747645449E-3</v>
      </c>
      <c r="AR1184">
        <v>20.275142850285071</v>
      </c>
      <c r="AS1184">
        <v>0.42699293639706748</v>
      </c>
      <c r="AT1184">
        <v>1.8889939939292599E-5</v>
      </c>
      <c r="AU1184">
        <v>39.385290776173633</v>
      </c>
      <c r="AV1184" t="str">
        <f>VLOOKUP(_xlfn.CONCAT(B1184:C1184),Sheet2!C:G,5,0)</f>
        <v>10.0, 72.0</v>
      </c>
      <c r="AW1184">
        <f>ROUND(H1184,-2)</f>
        <v>200</v>
      </c>
      <c r="AX1184">
        <f>VLOOKUP(_xlfn.CONCAT(B1184:C1184),Sheet2!C:G,4,0)</f>
        <v>2.2619467105846509E-3</v>
      </c>
      <c r="AY1184">
        <f>(AJ1184*0.000001)/(VLOOKUP(_xlfn.CONCAT(B1184:C1184),Sheet2!$C:$G,4,0)*VLOOKUP(AA1184,Sheet3!$A$1:$B$5,2,0)*SQRT(8*1.380649E-23*Sheet3!$D$2/(PI()*VLOOKUP(AA1184,Sheet3!$A$1:$B$5,2,0))))</f>
        <v>2.598135783349803E+19</v>
      </c>
      <c r="AZ1184" t="str">
        <f>VLOOKUP(_xlfn.CONCAT(B1184:C1184),Sheet2!C:H,6,0)</f>
        <v>+0, +1</v>
      </c>
      <c r="BA1184">
        <f>VLOOKUP(_xlfn.CONCAT(B1184:C1184),Sheet2!C:G,2,0)</f>
        <v>10</v>
      </c>
      <c r="BB1184">
        <f>VLOOKUP(_xlfn.CONCAT(B1184:C1184),Sheet2!C:G,3,0)</f>
        <v>72</v>
      </c>
    </row>
    <row r="1185" spans="1:54" x14ac:dyDescent="0.25">
      <c r="A1185" t="s">
        <v>58</v>
      </c>
      <c r="B1185" t="s">
        <v>50</v>
      </c>
      <c r="C1185" t="s">
        <v>55</v>
      </c>
      <c r="D1185" t="s">
        <v>51</v>
      </c>
      <c r="E1185" s="1">
        <v>45720.738715860512</v>
      </c>
      <c r="F1185">
        <v>0.45636580138888849</v>
      </c>
      <c r="G1185">
        <v>456.36580138888849</v>
      </c>
      <c r="H1185">
        <v>299.90699999999998</v>
      </c>
      <c r="I1185">
        <v>0.25808770132838449</v>
      </c>
      <c r="J1185">
        <v>6.7192749999999997</v>
      </c>
      <c r="K1185">
        <v>1.392710775477155E-2</v>
      </c>
      <c r="L1185">
        <v>2015.1576074249999</v>
      </c>
      <c r="M1185">
        <v>3.5944152265817079E-3</v>
      </c>
      <c r="N1185">
        <v>46.662719999999993</v>
      </c>
      <c r="O1185">
        <v>13.152738321668879</v>
      </c>
      <c r="P1185">
        <v>2.0881712499999998</v>
      </c>
      <c r="Q1185">
        <v>6.8374543675094089E-4</v>
      </c>
      <c r="R1185">
        <v>97.439750350799997</v>
      </c>
      <c r="S1185">
        <v>46.662719999999993</v>
      </c>
      <c r="T1185">
        <v>13.152738321668879</v>
      </c>
      <c r="U1185">
        <v>2.0881712499999998</v>
      </c>
      <c r="V1185">
        <v>6.8374543675094089E-4</v>
      </c>
      <c r="W1185">
        <v>97.439750350799997</v>
      </c>
      <c r="X1185">
        <v>8.9931248082203239E-3</v>
      </c>
      <c r="Y1185">
        <f>S1185/U1185</f>
        <v>22.346213223652033</v>
      </c>
      <c r="Z1185">
        <f>(((Y1185/13)-1)/(0.0039))+23</f>
        <v>207.34345608781132</v>
      </c>
      <c r="AA1185" t="s">
        <v>52</v>
      </c>
      <c r="AB1185">
        <v>50</v>
      </c>
      <c r="AC1185">
        <v>4.8810599159893204</v>
      </c>
      <c r="AD1185" t="s">
        <v>52</v>
      </c>
      <c r="AE1185">
        <v>0</v>
      </c>
      <c r="AF1185">
        <v>0</v>
      </c>
      <c r="AG1185" t="s">
        <v>53</v>
      </c>
      <c r="AH1185">
        <v>5</v>
      </c>
      <c r="AI1185">
        <v>0.31153991860772268</v>
      </c>
      <c r="AJ1185">
        <v>4.8810599159893204</v>
      </c>
      <c r="AK1185">
        <v>6.6444236538329107E-2</v>
      </c>
      <c r="AL1185">
        <v>66.444236538329108</v>
      </c>
      <c r="AM1185">
        <v>0.54509884218417026</v>
      </c>
      <c r="AN1185">
        <v>0.82038543985635815</v>
      </c>
      <c r="AO1185">
        <v>1388.197595992887</v>
      </c>
      <c r="AP1185">
        <f>AO1185*(AN1185/100)</f>
        <v>11.388570953961636</v>
      </c>
      <c r="AQ1185">
        <v>1.388197507389399E-3</v>
      </c>
      <c r="AR1185">
        <v>22.441995888034722</v>
      </c>
      <c r="AS1185">
        <v>0.36822173335719888</v>
      </c>
      <c r="AT1185">
        <v>2.140689785804576E-5</v>
      </c>
      <c r="AU1185">
        <v>32.972228223494938</v>
      </c>
      <c r="AV1185" t="str">
        <f>VLOOKUP(_xlfn.CONCAT(B1185:C1185),Sheet2!C:G,5,0)</f>
        <v>10.0, 72.0</v>
      </c>
      <c r="AW1185">
        <f>ROUND(H1185,-2)</f>
        <v>300</v>
      </c>
      <c r="AX1185">
        <f>VLOOKUP(_xlfn.CONCAT(B1185:C1185),Sheet2!C:G,4,0)</f>
        <v>2.2619467105846509E-3</v>
      </c>
      <c r="AY1185">
        <f>(AJ1185*0.000001)/(VLOOKUP(_xlfn.CONCAT(B1185:C1185),Sheet2!$C:$G,4,0)*VLOOKUP(AA1185,Sheet3!$A$1:$B$5,2,0)*SQRT(8*1.380649E-23*Sheet3!$D$2/(PI()*VLOOKUP(AA1185,Sheet3!$A$1:$B$5,2,0))))</f>
        <v>2.5980858482957255E+19</v>
      </c>
      <c r="AZ1185" t="str">
        <f>VLOOKUP(_xlfn.CONCAT(B1185:C1185),Sheet2!C:H,6,0)</f>
        <v>+0, +1</v>
      </c>
      <c r="BA1185">
        <f>VLOOKUP(_xlfn.CONCAT(B1185:C1185),Sheet2!C:G,2,0)</f>
        <v>10</v>
      </c>
      <c r="BB1185">
        <f>VLOOKUP(_xlfn.CONCAT(B1185:C1185),Sheet2!C:G,3,0)</f>
        <v>72</v>
      </c>
    </row>
    <row r="1186" spans="1:54" x14ac:dyDescent="0.25">
      <c r="A1186" t="s">
        <v>58</v>
      </c>
      <c r="B1186" t="s">
        <v>50</v>
      </c>
      <c r="C1186" t="s">
        <v>55</v>
      </c>
      <c r="D1186" t="s">
        <v>51</v>
      </c>
      <c r="E1186" s="1">
        <v>45720.739155904987</v>
      </c>
      <c r="F1186">
        <v>0.46310544444444451</v>
      </c>
      <c r="G1186">
        <v>463.10544444444452</v>
      </c>
      <c r="H1186">
        <v>299.97162500000002</v>
      </c>
      <c r="I1186">
        <v>0.14928233617836059</v>
      </c>
      <c r="J1186">
        <v>6.6911012499999991</v>
      </c>
      <c r="K1186">
        <v>1.0574770950868371E-2</v>
      </c>
      <c r="L1186">
        <v>2007.140515002031</v>
      </c>
      <c r="M1186">
        <v>1.578626512096695E-3</v>
      </c>
      <c r="N1186">
        <v>45.148412499999992</v>
      </c>
      <c r="O1186">
        <v>15.245704605428561</v>
      </c>
      <c r="P1186">
        <v>2.0843037500000001</v>
      </c>
      <c r="Q1186">
        <v>6.5537992115353972E-4</v>
      </c>
      <c r="R1186">
        <v>94.103005480296858</v>
      </c>
      <c r="S1186">
        <v>45.148412499999992</v>
      </c>
      <c r="T1186">
        <v>15.245704605428561</v>
      </c>
      <c r="U1186">
        <v>2.0843037500000001</v>
      </c>
      <c r="V1186">
        <v>6.5537992115353972E-4</v>
      </c>
      <c r="W1186">
        <v>94.103005480296858</v>
      </c>
      <c r="X1186">
        <v>9.9917286822359293E-3</v>
      </c>
      <c r="Y1186">
        <f>S1186/U1186</f>
        <v>21.661148237151131</v>
      </c>
      <c r="Z1186">
        <f>(((Y1186/13)-1)/(0.0039))+23</f>
        <v>193.8313261765509</v>
      </c>
      <c r="AA1186" t="s">
        <v>52</v>
      </c>
      <c r="AB1186">
        <v>50</v>
      </c>
      <c r="AC1186">
        <v>4.8811251279366719</v>
      </c>
      <c r="AD1186" t="s">
        <v>52</v>
      </c>
      <c r="AE1186">
        <v>0</v>
      </c>
      <c r="AF1186">
        <v>0</v>
      </c>
      <c r="AG1186" t="s">
        <v>53</v>
      </c>
      <c r="AH1186">
        <v>5</v>
      </c>
      <c r="AI1186">
        <v>0.31154605232397081</v>
      </c>
      <c r="AJ1186">
        <v>4.8811251279366719</v>
      </c>
      <c r="AK1186">
        <v>6.7415240738873131E-2</v>
      </c>
      <c r="AL1186">
        <v>67.415240738873138</v>
      </c>
      <c r="AM1186">
        <v>0.54617652645559378</v>
      </c>
      <c r="AN1186">
        <v>0.81016773131636421</v>
      </c>
      <c r="AO1186">
        <v>1408.465650232331</v>
      </c>
      <c r="AP1186">
        <f>AO1186*(AN1186/100)</f>
        <v>11.410934204857554</v>
      </c>
      <c r="AQ1186">
        <v>1.408465560334639E-3</v>
      </c>
      <c r="AR1186">
        <v>23.19468427840108</v>
      </c>
      <c r="AS1186">
        <v>0.37583169480863082</v>
      </c>
      <c r="AT1186">
        <v>2.2155922015989061E-5</v>
      </c>
      <c r="AU1186">
        <v>33.587703618650202</v>
      </c>
      <c r="AV1186" t="str">
        <f>VLOOKUP(_xlfn.CONCAT(B1186:C1186),Sheet2!C:G,5,0)</f>
        <v>10.0, 72.0</v>
      </c>
      <c r="AW1186">
        <f>ROUND(H1186,-2)</f>
        <v>300</v>
      </c>
      <c r="AX1186">
        <f>VLOOKUP(_xlfn.CONCAT(B1186:C1186),Sheet2!C:G,4,0)</f>
        <v>2.2619467105846509E-3</v>
      </c>
      <c r="AY1186">
        <f>(AJ1186*0.000001)/(VLOOKUP(_xlfn.CONCAT(B1186:C1186),Sheet2!$C:$G,4,0)*VLOOKUP(AA1186,Sheet3!$A$1:$B$5,2,0)*SQRT(8*1.380649E-23*Sheet3!$D$2/(PI()*VLOOKUP(AA1186,Sheet3!$A$1:$B$5,2,0))))</f>
        <v>2.5981205592479511E+19</v>
      </c>
      <c r="AZ1186" t="str">
        <f>VLOOKUP(_xlfn.CONCAT(B1186:C1186),Sheet2!C:H,6,0)</f>
        <v>+0, +1</v>
      </c>
      <c r="BA1186">
        <f>VLOOKUP(_xlfn.CONCAT(B1186:C1186),Sheet2!C:G,2,0)</f>
        <v>10</v>
      </c>
      <c r="BB1186">
        <f>VLOOKUP(_xlfn.CONCAT(B1186:C1186),Sheet2!C:G,3,0)</f>
        <v>72</v>
      </c>
    </row>
    <row r="1187" spans="1:54" x14ac:dyDescent="0.25">
      <c r="A1187" t="s">
        <v>58</v>
      </c>
      <c r="B1187" t="s">
        <v>50</v>
      </c>
      <c r="C1187" t="s">
        <v>55</v>
      </c>
      <c r="D1187" t="s">
        <v>51</v>
      </c>
      <c r="E1187" s="1">
        <v>45720.7395685191</v>
      </c>
      <c r="F1187">
        <v>0.46434275555555571</v>
      </c>
      <c r="G1187">
        <v>464.3427555555557</v>
      </c>
      <c r="H1187">
        <v>299.89999999999998</v>
      </c>
      <c r="I1187">
        <v>0.25432430293590053</v>
      </c>
      <c r="J1187">
        <v>6.6904674999999996</v>
      </c>
      <c r="K1187">
        <v>1.2430087594099909E-2</v>
      </c>
      <c r="L1187">
        <v>2006.4712032499999</v>
      </c>
      <c r="M1187">
        <v>3.1612733628016429E-3</v>
      </c>
      <c r="N1187">
        <v>44.602757500000003</v>
      </c>
      <c r="O1187">
        <v>15.89732914064354</v>
      </c>
      <c r="P1187">
        <v>4.3222674999999997</v>
      </c>
      <c r="Q1187">
        <v>10.183790010952579</v>
      </c>
      <c r="R1187">
        <v>192.78504915263119</v>
      </c>
      <c r="S1187">
        <v>44.602757500000003</v>
      </c>
      <c r="T1187">
        <v>15.89732914064354</v>
      </c>
      <c r="U1187">
        <v>4.3222674999999997</v>
      </c>
      <c r="V1187">
        <v>10.183790010952579</v>
      </c>
      <c r="W1187">
        <v>192.78504915263119</v>
      </c>
      <c r="X1187">
        <v>161.895061703311</v>
      </c>
      <c r="Y1187">
        <f>S1187/U1187</f>
        <v>10.319295948249387</v>
      </c>
      <c r="AA1187" t="s">
        <v>52</v>
      </c>
      <c r="AB1187">
        <v>50</v>
      </c>
      <c r="AC1187">
        <v>4.8811314203175566</v>
      </c>
      <c r="AD1187" t="s">
        <v>52</v>
      </c>
      <c r="AE1187">
        <v>0</v>
      </c>
      <c r="AF1187">
        <v>0</v>
      </c>
      <c r="AG1187" t="s">
        <v>53</v>
      </c>
      <c r="AH1187">
        <v>5</v>
      </c>
      <c r="AI1187">
        <v>0.31152626378702769</v>
      </c>
      <c r="AJ1187">
        <v>4.8811314203175566</v>
      </c>
      <c r="AK1187">
        <v>6.7593504524709441E-2</v>
      </c>
      <c r="AL1187">
        <v>67.593504524709445</v>
      </c>
      <c r="AM1187">
        <v>0.54637584074154011</v>
      </c>
      <c r="AN1187">
        <v>0.80832595466596524</v>
      </c>
      <c r="AO1187">
        <v>1412.188186675065</v>
      </c>
      <c r="AP1187">
        <f>AO1187*(AN1187/100)</f>
        <v>11.415083641621202</v>
      </c>
      <c r="AQ1187">
        <v>1.412188096545617E-3</v>
      </c>
      <c r="AR1187">
        <v>23.325260365457591</v>
      </c>
      <c r="AS1187">
        <v>0.37708826705481407</v>
      </c>
      <c r="AT1187">
        <v>2.1280585285812511E-5</v>
      </c>
      <c r="AU1187">
        <v>33.687752116862796</v>
      </c>
      <c r="AV1187" t="str">
        <f>VLOOKUP(_xlfn.CONCAT(B1187:C1187),Sheet2!C:G,5,0)</f>
        <v>10.0, 72.0</v>
      </c>
      <c r="AW1187">
        <f>ROUND(H1187,-2)</f>
        <v>300</v>
      </c>
      <c r="AX1187">
        <f>VLOOKUP(_xlfn.CONCAT(B1187:C1187),Sheet2!C:G,4,0)</f>
        <v>2.2619467105846509E-3</v>
      </c>
      <c r="AY1187">
        <f>(AJ1187*0.000001)/(VLOOKUP(_xlfn.CONCAT(B1187:C1187),Sheet2!$C:$G,4,0)*VLOOKUP(AA1187,Sheet3!$A$1:$B$5,2,0)*SQRT(8*1.380649E-23*Sheet3!$D$2/(PI()*VLOOKUP(AA1187,Sheet3!$A$1:$B$5,2,0))))</f>
        <v>2.5981239085503586E+19</v>
      </c>
      <c r="AZ1187" t="str">
        <f>VLOOKUP(_xlfn.CONCAT(B1187:C1187),Sheet2!C:H,6,0)</f>
        <v>+0, +1</v>
      </c>
      <c r="BA1187">
        <f>VLOOKUP(_xlfn.CONCAT(B1187:C1187),Sheet2!C:G,2,0)</f>
        <v>10</v>
      </c>
      <c r="BB1187">
        <f>VLOOKUP(_xlfn.CONCAT(B1187:C1187),Sheet2!C:G,3,0)</f>
        <v>72</v>
      </c>
    </row>
    <row r="1188" spans="1:54" x14ac:dyDescent="0.25">
      <c r="A1188" t="s">
        <v>58</v>
      </c>
      <c r="B1188" t="s">
        <v>50</v>
      </c>
      <c r="C1188" t="s">
        <v>55</v>
      </c>
      <c r="D1188" t="s">
        <v>51</v>
      </c>
      <c r="E1188" s="1">
        <v>45720.740008332141</v>
      </c>
      <c r="F1188">
        <v>0.56766291527777746</v>
      </c>
      <c r="G1188">
        <v>567.66291527777742</v>
      </c>
      <c r="H1188">
        <v>400.07100000000008</v>
      </c>
      <c r="I1188">
        <v>4.5404591961772031E-2</v>
      </c>
      <c r="J1188">
        <v>6.9283787499999994</v>
      </c>
      <c r="K1188">
        <v>1.7586910550630962E-2</v>
      </c>
      <c r="L1188">
        <v>2771.8434148912502</v>
      </c>
      <c r="M1188">
        <v>7.9852649741958212E-4</v>
      </c>
      <c r="N1188">
        <v>48.600559999999987</v>
      </c>
      <c r="O1188">
        <v>9.5023186002090725</v>
      </c>
      <c r="P1188">
        <v>2.0772662500000001</v>
      </c>
      <c r="Q1188">
        <v>5.2507672721399787E-4</v>
      </c>
      <c r="R1188">
        <v>100.95630301910001</v>
      </c>
      <c r="S1188">
        <v>48.600559999999987</v>
      </c>
      <c r="T1188">
        <v>9.5023186002090725</v>
      </c>
      <c r="U1188">
        <v>2.0772662500000001</v>
      </c>
      <c r="V1188">
        <v>5.2507672721399787E-4</v>
      </c>
      <c r="W1188">
        <v>100.95630301910001</v>
      </c>
      <c r="X1188">
        <v>4.9894463515424772E-3</v>
      </c>
      <c r="Y1188">
        <f>S1188/U1188</f>
        <v>23.396403807167225</v>
      </c>
      <c r="Z1188">
        <f>(((Y1188/13)-1)/(0.0039))+23</f>
        <v>228.05727430310111</v>
      </c>
      <c r="AA1188" t="s">
        <v>52</v>
      </c>
      <c r="AB1188">
        <v>50</v>
      </c>
      <c r="AC1188">
        <v>4.8811016745170086</v>
      </c>
      <c r="AD1188" t="s">
        <v>52</v>
      </c>
      <c r="AE1188">
        <v>0</v>
      </c>
      <c r="AF1188">
        <v>0</v>
      </c>
      <c r="AG1188" t="s">
        <v>53</v>
      </c>
      <c r="AH1188">
        <v>5</v>
      </c>
      <c r="AI1188">
        <v>0.31153035293119308</v>
      </c>
      <c r="AJ1188">
        <v>4.8811016745170086</v>
      </c>
      <c r="AK1188">
        <v>8.2479205186327051E-2</v>
      </c>
      <c r="AL1188">
        <v>82.47920518632705</v>
      </c>
      <c r="AM1188">
        <v>0.56457007379331625</v>
      </c>
      <c r="AN1188">
        <v>0.68449989608642303</v>
      </c>
      <c r="AO1188">
        <v>1723.196183479007</v>
      </c>
      <c r="AP1188">
        <f>AO1188*(AN1188/100)</f>
        <v>11.79527608527901</v>
      </c>
      <c r="AQ1188">
        <v>1.7231960734981221E-3</v>
      </c>
      <c r="AR1188">
        <v>25.14041206725517</v>
      </c>
      <c r="AS1188">
        <v>0.34417218895212037</v>
      </c>
      <c r="AT1188">
        <v>2.425692287361553E-5</v>
      </c>
      <c r="AU1188">
        <v>29.756083891038639</v>
      </c>
      <c r="AV1188" t="str">
        <f>VLOOKUP(_xlfn.CONCAT(B1188:C1188),Sheet2!C:G,5,0)</f>
        <v>10.0, 72.0</v>
      </c>
      <c r="AW1188">
        <f>ROUND(H1188,-2)</f>
        <v>400</v>
      </c>
      <c r="AX1188">
        <f>VLOOKUP(_xlfn.CONCAT(B1188:C1188),Sheet2!C:G,4,0)</f>
        <v>2.2619467105846509E-3</v>
      </c>
      <c r="AY1188">
        <f>(AJ1188*0.000001)/(VLOOKUP(_xlfn.CONCAT(B1188:C1188),Sheet2!$C:$G,4,0)*VLOOKUP(AA1188,Sheet3!$A$1:$B$5,2,0)*SQRT(8*1.380649E-23*Sheet3!$D$2/(PI()*VLOOKUP(AA1188,Sheet3!$A$1:$B$5,2,0))))</f>
        <v>2.5981080754844299E+19</v>
      </c>
      <c r="AZ1188" t="str">
        <f>VLOOKUP(_xlfn.CONCAT(B1188:C1188),Sheet2!C:H,6,0)</f>
        <v>+0, +1</v>
      </c>
      <c r="BA1188">
        <f>VLOOKUP(_xlfn.CONCAT(B1188:C1188),Sheet2!C:G,2,0)</f>
        <v>10</v>
      </c>
      <c r="BB1188">
        <f>VLOOKUP(_xlfn.CONCAT(B1188:C1188),Sheet2!C:G,3,0)</f>
        <v>72</v>
      </c>
    </row>
    <row r="1189" spans="1:54" x14ac:dyDescent="0.25">
      <c r="A1189" t="s">
        <v>58</v>
      </c>
      <c r="B1189" t="s">
        <v>50</v>
      </c>
      <c r="C1189" t="s">
        <v>55</v>
      </c>
      <c r="D1189" t="s">
        <v>51</v>
      </c>
      <c r="E1189" s="1">
        <v>45720.740442358161</v>
      </c>
      <c r="F1189">
        <v>0.57060290555555637</v>
      </c>
      <c r="G1189">
        <v>570.60290555555639</v>
      </c>
      <c r="H1189">
        <v>400.08962500000001</v>
      </c>
      <c r="I1189">
        <v>3.051267202233943E-2</v>
      </c>
      <c r="J1189">
        <v>6.8885062500000007</v>
      </c>
      <c r="K1189">
        <v>1.4564000087912039E-2</v>
      </c>
      <c r="L1189">
        <v>2756.019882372656</v>
      </c>
      <c r="M1189">
        <v>4.4438655801578263E-4</v>
      </c>
      <c r="N1189">
        <v>41.875611249999992</v>
      </c>
      <c r="O1189">
        <v>18.580717280111269</v>
      </c>
      <c r="P1189">
        <v>2.0736187500000001</v>
      </c>
      <c r="Q1189">
        <v>4.8599761275077059E-4</v>
      </c>
      <c r="R1189">
        <v>86.834052655710906</v>
      </c>
      <c r="S1189">
        <v>41.875611249999992</v>
      </c>
      <c r="T1189">
        <v>18.580717280111269</v>
      </c>
      <c r="U1189">
        <v>2.0736187500000001</v>
      </c>
      <c r="V1189">
        <v>4.8599761275077059E-4</v>
      </c>
      <c r="W1189">
        <v>86.834052655710906</v>
      </c>
      <c r="X1189">
        <v>9.0301842413310698E-3</v>
      </c>
      <c r="Y1189">
        <f>S1189/U1189</f>
        <v>20.194460167762269</v>
      </c>
      <c r="Z1189">
        <f>(((Y1189/13)-1)/(0.0039))+23</f>
        <v>164.9025674114846</v>
      </c>
      <c r="AA1189" t="s">
        <v>52</v>
      </c>
      <c r="AB1189">
        <v>50</v>
      </c>
      <c r="AC1189">
        <v>4.8810948101014988</v>
      </c>
      <c r="AD1189" t="s">
        <v>52</v>
      </c>
      <c r="AE1189">
        <v>0</v>
      </c>
      <c r="AF1189">
        <v>0</v>
      </c>
      <c r="AG1189" t="s">
        <v>53</v>
      </c>
      <c r="AH1189">
        <v>5</v>
      </c>
      <c r="AI1189">
        <v>0.31153853121952368</v>
      </c>
      <c r="AJ1189">
        <v>4.8810948101014988</v>
      </c>
      <c r="AK1189">
        <v>8.2902779978901345E-2</v>
      </c>
      <c r="AL1189">
        <v>82.90277997890135</v>
      </c>
      <c r="AM1189">
        <v>0.56513113517623115</v>
      </c>
      <c r="AN1189">
        <v>0.68167935420266512</v>
      </c>
      <c r="AO1189">
        <v>1732.048152518377</v>
      </c>
      <c r="AP1189">
        <f>AO1189*(AN1189/100)</f>
        <v>11.807014660566464</v>
      </c>
      <c r="AQ1189">
        <v>1.7320480419694691E-3</v>
      </c>
      <c r="AR1189">
        <v>25.545158550524061</v>
      </c>
      <c r="AS1189">
        <v>0.3482721436745187</v>
      </c>
      <c r="AT1189">
        <v>2.4764888375946901E-5</v>
      </c>
      <c r="AU1189">
        <v>30.08061752716036</v>
      </c>
      <c r="AV1189" t="str">
        <f>VLOOKUP(_xlfn.CONCAT(B1189:C1189),Sheet2!C:G,5,0)</f>
        <v>10.0, 72.0</v>
      </c>
      <c r="AW1189">
        <f>ROUND(H1189,-2)</f>
        <v>400</v>
      </c>
      <c r="AX1189">
        <f>VLOOKUP(_xlfn.CONCAT(B1189:C1189),Sheet2!C:G,4,0)</f>
        <v>2.2619467105846509E-3</v>
      </c>
      <c r="AY1189">
        <f>(AJ1189*0.000001)/(VLOOKUP(_xlfn.CONCAT(B1189:C1189),Sheet2!$C:$G,4,0)*VLOOKUP(AA1189,Sheet3!$A$1:$B$5,2,0)*SQRT(8*1.380649E-23*Sheet3!$D$2/(PI()*VLOOKUP(AA1189,Sheet3!$A$1:$B$5,2,0))))</f>
        <v>2.5981044216999858E+19</v>
      </c>
      <c r="AZ1189" t="str">
        <f>VLOOKUP(_xlfn.CONCAT(B1189:C1189),Sheet2!C:H,6,0)</f>
        <v>+0, +1</v>
      </c>
      <c r="BA1189">
        <f>VLOOKUP(_xlfn.CONCAT(B1189:C1189),Sheet2!C:G,2,0)</f>
        <v>10</v>
      </c>
      <c r="BB1189">
        <f>VLOOKUP(_xlfn.CONCAT(B1189:C1189),Sheet2!C:G,3,0)</f>
        <v>72</v>
      </c>
    </row>
    <row r="1190" spans="1:54" x14ac:dyDescent="0.25">
      <c r="A1190" t="s">
        <v>58</v>
      </c>
      <c r="B1190" t="s">
        <v>50</v>
      </c>
      <c r="C1190" t="s">
        <v>55</v>
      </c>
      <c r="D1190" t="s">
        <v>51</v>
      </c>
      <c r="E1190" s="1">
        <v>45720.740876036973</v>
      </c>
      <c r="F1190">
        <v>0.57150521944444455</v>
      </c>
      <c r="G1190">
        <v>571.50521944444449</v>
      </c>
      <c r="H1190">
        <v>400.04575</v>
      </c>
      <c r="I1190">
        <v>0.18096373211344971</v>
      </c>
      <c r="J1190">
        <v>6.8630562499999996</v>
      </c>
      <c r="K1190">
        <v>1.3895572842393769E-2</v>
      </c>
      <c r="L1190">
        <v>2745.5364848234371</v>
      </c>
      <c r="M1190">
        <v>2.5145947214138729E-3</v>
      </c>
      <c r="N1190">
        <v>42.783839999999998</v>
      </c>
      <c r="O1190">
        <v>17.779983412170751</v>
      </c>
      <c r="P1190">
        <v>2.07013625</v>
      </c>
      <c r="Q1190">
        <v>6.9158064767634551E-4</v>
      </c>
      <c r="R1190">
        <v>88.5683780982</v>
      </c>
      <c r="S1190">
        <v>42.783839999999998</v>
      </c>
      <c r="T1190">
        <v>17.779983412170751</v>
      </c>
      <c r="U1190">
        <v>2.07013625</v>
      </c>
      <c r="V1190">
        <v>6.9158064767634551E-4</v>
      </c>
      <c r="W1190">
        <v>88.5683780982</v>
      </c>
      <c r="X1190">
        <v>1.2296292443863731E-2</v>
      </c>
      <c r="Y1190">
        <f>S1190/U1190</f>
        <v>20.667161400608293</v>
      </c>
      <c r="Z1190">
        <f>(((Y1190/13)-1)/(0.0039))+23</f>
        <v>174.22606312836874</v>
      </c>
      <c r="AA1190" t="s">
        <v>52</v>
      </c>
      <c r="AB1190">
        <v>50</v>
      </c>
      <c r="AC1190">
        <v>4.8811686025682386</v>
      </c>
      <c r="AD1190" t="s">
        <v>52</v>
      </c>
      <c r="AE1190">
        <v>0</v>
      </c>
      <c r="AF1190">
        <v>0</v>
      </c>
      <c r="AG1190" t="s">
        <v>53</v>
      </c>
      <c r="AH1190">
        <v>5</v>
      </c>
      <c r="AI1190">
        <v>0.31154890012080022</v>
      </c>
      <c r="AJ1190">
        <v>4.8811686025682386</v>
      </c>
      <c r="AK1190">
        <v>8.3032779530672465E-2</v>
      </c>
      <c r="AL1190">
        <v>83.032779530672471</v>
      </c>
      <c r="AM1190">
        <v>0.56530379504803263</v>
      </c>
      <c r="AN1190">
        <v>0.6808200306473039</v>
      </c>
      <c r="AO1190">
        <v>1734.7379452154751</v>
      </c>
      <c r="AP1190">
        <f>AO1190*(AN1190/100)</f>
        <v>11.810443410266407</v>
      </c>
      <c r="AQ1190">
        <v>1.734737834492877E-3</v>
      </c>
      <c r="AR1190">
        <v>25.722793328439302</v>
      </c>
      <c r="AS1190">
        <v>0.35025185884404642</v>
      </c>
      <c r="AT1190">
        <v>2.4918930838139279E-5</v>
      </c>
      <c r="AU1190">
        <v>30.24282503243159</v>
      </c>
      <c r="AV1190" t="str">
        <f>VLOOKUP(_xlfn.CONCAT(B1190:C1190),Sheet2!C:G,5,0)</f>
        <v>10.0, 72.0</v>
      </c>
      <c r="AW1190">
        <f>ROUND(H1190,-2)</f>
        <v>400</v>
      </c>
      <c r="AX1190">
        <f>VLOOKUP(_xlfn.CONCAT(B1190:C1190),Sheet2!C:G,4,0)</f>
        <v>2.2619467105846509E-3</v>
      </c>
      <c r="AY1190">
        <f>(AJ1190*0.000001)/(VLOOKUP(_xlfn.CONCAT(B1190:C1190),Sheet2!$C:$G,4,0)*VLOOKUP(AA1190,Sheet3!$A$1:$B$5,2,0)*SQRT(8*1.380649E-23*Sheet3!$D$2/(PI()*VLOOKUP(AA1190,Sheet3!$A$1:$B$5,2,0))))</f>
        <v>2.5981436998827672E+19</v>
      </c>
      <c r="AZ1190" t="str">
        <f>VLOOKUP(_xlfn.CONCAT(B1190:C1190),Sheet2!C:H,6,0)</f>
        <v>+0, +1</v>
      </c>
      <c r="BA1190">
        <f>VLOOKUP(_xlfn.CONCAT(B1190:C1190),Sheet2!C:G,2,0)</f>
        <v>10</v>
      </c>
      <c r="BB1190">
        <f>VLOOKUP(_xlfn.CONCAT(B1190:C1190),Sheet2!C:G,3,0)</f>
        <v>72</v>
      </c>
    </row>
    <row r="1191" spans="1:54" x14ac:dyDescent="0.25">
      <c r="A1191" t="s">
        <v>58</v>
      </c>
      <c r="B1191" t="s">
        <v>50</v>
      </c>
      <c r="C1191" t="s">
        <v>55</v>
      </c>
      <c r="D1191" t="s">
        <v>51</v>
      </c>
      <c r="E1191" s="1">
        <v>45720.74129096586</v>
      </c>
      <c r="F1191">
        <v>0.67366656666666636</v>
      </c>
      <c r="G1191">
        <v>673.66656666666631</v>
      </c>
      <c r="H1191">
        <v>499.24037500000009</v>
      </c>
      <c r="I1191">
        <v>0.98588656790778995</v>
      </c>
      <c r="J1191">
        <v>7.1846262499999991</v>
      </c>
      <c r="K1191">
        <v>1.9716807590592789E-2</v>
      </c>
      <c r="L1191">
        <v>3586.855503284844</v>
      </c>
      <c r="M1191">
        <v>1.9438535765587791E-2</v>
      </c>
      <c r="N1191">
        <v>44.722320000000003</v>
      </c>
      <c r="O1191">
        <v>15.76149791988208</v>
      </c>
      <c r="P1191">
        <v>2.0669612499999999</v>
      </c>
      <c r="Q1191">
        <v>6.7291489474492414E-4</v>
      </c>
      <c r="R1191">
        <v>92.439302450099987</v>
      </c>
      <c r="S1191">
        <v>44.722320000000003</v>
      </c>
      <c r="T1191">
        <v>15.76149791988208</v>
      </c>
      <c r="U1191">
        <v>2.0669612499999999</v>
      </c>
      <c r="V1191">
        <v>6.7291489474492414E-4</v>
      </c>
      <c r="W1191">
        <v>92.439302450099987</v>
      </c>
      <c r="X1191">
        <v>1.0606146713779791E-2</v>
      </c>
      <c r="Y1191">
        <f>S1191/U1191</f>
        <v>21.636748149003765</v>
      </c>
      <c r="Z1191">
        <f>(((Y1191/13)-1)/(0.0039))+23</f>
        <v>193.35006211052792</v>
      </c>
      <c r="AA1191" t="s">
        <v>52</v>
      </c>
      <c r="AB1191">
        <v>50</v>
      </c>
      <c r="AC1191">
        <v>4.8810181574616287</v>
      </c>
      <c r="AD1191" t="s">
        <v>52</v>
      </c>
      <c r="AE1191">
        <v>0</v>
      </c>
      <c r="AF1191">
        <v>0</v>
      </c>
      <c r="AG1191" t="s">
        <v>53</v>
      </c>
      <c r="AH1191">
        <v>5</v>
      </c>
      <c r="AI1191">
        <v>0.31154013766901728</v>
      </c>
      <c r="AJ1191">
        <v>4.8810181574616287</v>
      </c>
      <c r="AK1191">
        <v>9.7751525978859555E-2</v>
      </c>
      <c r="AL1191">
        <v>97.751525978859561</v>
      </c>
      <c r="AM1191">
        <v>0.58621202671641048</v>
      </c>
      <c r="AN1191">
        <v>0.59969603629838864</v>
      </c>
      <c r="AO1191">
        <v>2042.307977001301</v>
      </c>
      <c r="AP1191">
        <f>AO1191*(AN1191/100)</f>
        <v>12.247639987082607</v>
      </c>
      <c r="AQ1191">
        <v>2.0423078466471718E-3</v>
      </c>
      <c r="AR1191">
        <v>27.289324855537291</v>
      </c>
      <c r="AS1191">
        <v>0.32730599898249618</v>
      </c>
      <c r="AT1191">
        <v>2.660370096978477E-5</v>
      </c>
      <c r="AU1191">
        <v>27.252708086327608</v>
      </c>
      <c r="AV1191" t="str">
        <f>VLOOKUP(_xlfn.CONCAT(B1191:C1191),Sheet2!C:G,5,0)</f>
        <v>10.0, 72.0</v>
      </c>
      <c r="AW1191">
        <f>ROUND(H1191,-2)</f>
        <v>500</v>
      </c>
      <c r="AX1191">
        <f>VLOOKUP(_xlfn.CONCAT(B1191:C1191),Sheet2!C:G,4,0)</f>
        <v>2.2619467105846509E-3</v>
      </c>
      <c r="AY1191">
        <f>(AJ1191*0.000001)/(VLOOKUP(_xlfn.CONCAT(B1191:C1191),Sheet2!$C:$G,4,0)*VLOOKUP(AA1191,Sheet3!$A$1:$B$5,2,0)*SQRT(8*1.380649E-23*Sheet3!$D$2/(PI()*VLOOKUP(AA1191,Sheet3!$A$1:$B$5,2,0))))</f>
        <v>2.598063621107019E+19</v>
      </c>
      <c r="AZ1191" t="str">
        <f>VLOOKUP(_xlfn.CONCAT(B1191:C1191),Sheet2!C:H,6,0)</f>
        <v>+0, +1</v>
      </c>
      <c r="BA1191">
        <f>VLOOKUP(_xlfn.CONCAT(B1191:C1191),Sheet2!C:G,2,0)</f>
        <v>10</v>
      </c>
      <c r="BB1191">
        <f>VLOOKUP(_xlfn.CONCAT(B1191:C1191),Sheet2!C:G,3,0)</f>
        <v>72</v>
      </c>
    </row>
    <row r="1192" spans="1:54" x14ac:dyDescent="0.25">
      <c r="A1192" t="s">
        <v>58</v>
      </c>
      <c r="B1192" t="s">
        <v>50</v>
      </c>
      <c r="C1192" t="s">
        <v>55</v>
      </c>
      <c r="D1192" t="s">
        <v>51</v>
      </c>
      <c r="E1192" s="1">
        <v>45720.74194871771</v>
      </c>
      <c r="F1192">
        <v>0.43063102499999978</v>
      </c>
      <c r="G1192">
        <v>430.63102499999991</v>
      </c>
      <c r="H1192">
        <v>199.94399999999999</v>
      </c>
      <c r="I1192">
        <v>0.1008797348387009</v>
      </c>
      <c r="J1192">
        <v>7.8615225000000004</v>
      </c>
      <c r="K1192">
        <v>2.359577174634013E-2</v>
      </c>
      <c r="L1192">
        <v>1571.86425474</v>
      </c>
      <c r="M1192">
        <v>2.380335197085302E-3</v>
      </c>
      <c r="N1192">
        <v>46.637199999999993</v>
      </c>
      <c r="O1192">
        <v>13.3771512505269</v>
      </c>
      <c r="P1192">
        <v>2.0633724999999998</v>
      </c>
      <c r="Q1192">
        <v>7.8313732358028087E-3</v>
      </c>
      <c r="R1192">
        <v>96.229915957000003</v>
      </c>
      <c r="S1192">
        <v>46.637199999999993</v>
      </c>
      <c r="T1192">
        <v>13.3771512505269</v>
      </c>
      <c r="U1192">
        <v>2.0633724999999998</v>
      </c>
      <c r="V1192">
        <v>7.8313732358028087E-3</v>
      </c>
      <c r="W1192">
        <v>96.229915957000003</v>
      </c>
      <c r="X1192">
        <v>0.1047614642746625</v>
      </c>
      <c r="Y1192">
        <f>S1192/U1192</f>
        <v>22.60241425142576</v>
      </c>
      <c r="Z1192">
        <f>(((Y1192/13)-1)/(0.0039))+23</f>
        <v>212.39673079735229</v>
      </c>
      <c r="AA1192" t="s">
        <v>52</v>
      </c>
      <c r="AB1192">
        <v>60</v>
      </c>
      <c r="AC1192">
        <v>5.8576425776247616</v>
      </c>
      <c r="AD1192" t="s">
        <v>52</v>
      </c>
      <c r="AE1192">
        <v>0</v>
      </c>
      <c r="AF1192">
        <v>0</v>
      </c>
      <c r="AG1192" t="s">
        <v>53</v>
      </c>
      <c r="AH1192">
        <v>5</v>
      </c>
      <c r="AI1192">
        <v>0.31153393093233778</v>
      </c>
      <c r="AJ1192">
        <v>5.8576425776247616</v>
      </c>
      <c r="AK1192">
        <v>6.2736536328141856E-2</v>
      </c>
      <c r="AL1192">
        <v>62.73653632814186</v>
      </c>
      <c r="AM1192">
        <v>0.54110909679721098</v>
      </c>
      <c r="AN1192">
        <v>0.86251031451107463</v>
      </c>
      <c r="AO1192">
        <v>1092.209074447243</v>
      </c>
      <c r="AP1192">
        <f>AO1192*(AN1192/100)</f>
        <v>9.4204159231334135</v>
      </c>
      <c r="AQ1192">
        <v>1.092209016358999E-3</v>
      </c>
      <c r="AR1192">
        <v>21.37337834275208</v>
      </c>
      <c r="AS1192">
        <v>0.36869518553142577</v>
      </c>
      <c r="AT1192">
        <v>2.0140378297221599E-5</v>
      </c>
      <c r="AU1192">
        <v>39.912184617060987</v>
      </c>
      <c r="AV1192" t="str">
        <f>VLOOKUP(_xlfn.CONCAT(B1192:C1192),Sheet2!C:G,5,0)</f>
        <v>10.0, 72.0</v>
      </c>
      <c r="AW1192">
        <f>ROUND(H1192,-2)</f>
        <v>200</v>
      </c>
      <c r="AX1192">
        <f>VLOOKUP(_xlfn.CONCAT(B1192:C1192),Sheet2!C:G,4,0)</f>
        <v>2.2619467105846509E-3</v>
      </c>
      <c r="AY1192">
        <f>(AJ1192*0.000001)/(VLOOKUP(_xlfn.CONCAT(B1192:C1192),Sheet2!$C:$G,4,0)*VLOOKUP(AA1192,Sheet3!$A$1:$B$5,2,0)*SQRT(8*1.380649E-23*Sheet3!$D$2/(PI()*VLOOKUP(AA1192,Sheet3!$A$1:$B$5,2,0))))</f>
        <v>3.1179003223148892E+19</v>
      </c>
      <c r="AZ1192" t="str">
        <f>VLOOKUP(_xlfn.CONCAT(B1192:C1192),Sheet2!C:H,6,0)</f>
        <v>+0, +1</v>
      </c>
      <c r="BA1192">
        <f>VLOOKUP(_xlfn.CONCAT(B1192:C1192),Sheet2!C:G,2,0)</f>
        <v>10</v>
      </c>
      <c r="BB1192">
        <f>VLOOKUP(_xlfn.CONCAT(B1192:C1192),Sheet2!C:G,3,0)</f>
        <v>72</v>
      </c>
    </row>
    <row r="1193" spans="1:54" x14ac:dyDescent="0.25">
      <c r="A1193" t="s">
        <v>58</v>
      </c>
      <c r="B1193" t="s">
        <v>50</v>
      </c>
      <c r="C1193" t="s">
        <v>55</v>
      </c>
      <c r="D1193" t="s">
        <v>51</v>
      </c>
      <c r="E1193" s="1">
        <v>45720.742407743601</v>
      </c>
      <c r="F1193">
        <v>0.42815451805555499</v>
      </c>
      <c r="G1193">
        <v>428.15451805555512</v>
      </c>
      <c r="H1193">
        <v>199.96700000000001</v>
      </c>
      <c r="I1193">
        <v>6.8314226497318997E-2</v>
      </c>
      <c r="J1193">
        <v>7.9362249999999994</v>
      </c>
      <c r="K1193">
        <v>1.8798433481987859E-2</v>
      </c>
      <c r="L1193">
        <v>1586.983104575</v>
      </c>
      <c r="M1193">
        <v>1.2842004426833031E-3</v>
      </c>
      <c r="N1193">
        <v>47.37033375</v>
      </c>
      <c r="O1193">
        <v>12.90546008701107</v>
      </c>
      <c r="P1193">
        <v>2.0756475000000001</v>
      </c>
      <c r="Q1193">
        <v>5.2544158674041361E-4</v>
      </c>
      <c r="R1193">
        <v>98.324114822353124</v>
      </c>
      <c r="S1193">
        <v>47.37033375</v>
      </c>
      <c r="T1193">
        <v>12.90546008701107</v>
      </c>
      <c r="U1193">
        <v>2.0756475000000001</v>
      </c>
      <c r="V1193">
        <v>5.2544158674041361E-4</v>
      </c>
      <c r="W1193">
        <v>98.324114822353124</v>
      </c>
      <c r="X1193">
        <v>6.7810654257341747E-3</v>
      </c>
      <c r="Y1193">
        <f>S1193/U1193</f>
        <v>22.821954956224502</v>
      </c>
      <c r="Z1193">
        <f>(((Y1193/13)-1)/(0.0039))+23</f>
        <v>216.72692221350107</v>
      </c>
      <c r="AA1193" t="s">
        <v>52</v>
      </c>
      <c r="AB1193">
        <v>60</v>
      </c>
      <c r="AC1193">
        <v>5.8575962428200654</v>
      </c>
      <c r="AD1193" t="s">
        <v>52</v>
      </c>
      <c r="AE1193">
        <v>0</v>
      </c>
      <c r="AF1193">
        <v>0</v>
      </c>
      <c r="AG1193" t="s">
        <v>53</v>
      </c>
      <c r="AH1193">
        <v>5</v>
      </c>
      <c r="AI1193">
        <v>0.31152998782903552</v>
      </c>
      <c r="AJ1193">
        <v>5.8575962428200654</v>
      </c>
      <c r="AK1193">
        <v>6.237973721787593E-2</v>
      </c>
      <c r="AL1193">
        <v>62.379737217875928</v>
      </c>
      <c r="AM1193">
        <v>0.5407357363980233</v>
      </c>
      <c r="AN1193">
        <v>0.86684516561744451</v>
      </c>
      <c r="AO1193">
        <v>1086.005985900661</v>
      </c>
      <c r="AP1193">
        <f>AO1193*(AN1193/100)</f>
        <v>9.4139903870959465</v>
      </c>
      <c r="AQ1193">
        <v>1.0860059281425981E-3</v>
      </c>
      <c r="AR1193">
        <v>20.92981309204735</v>
      </c>
      <c r="AS1193">
        <v>0.36285814592235888</v>
      </c>
      <c r="AT1193">
        <v>1.97087258691927E-5</v>
      </c>
      <c r="AU1193">
        <v>39.307121189914277</v>
      </c>
      <c r="AV1193" t="str">
        <f>VLOOKUP(_xlfn.CONCAT(B1193:C1193),Sheet2!C:G,5,0)</f>
        <v>10.0, 72.0</v>
      </c>
      <c r="AW1193">
        <f>ROUND(H1193,-2)</f>
        <v>200</v>
      </c>
      <c r="AX1193">
        <f>VLOOKUP(_xlfn.CONCAT(B1193:C1193),Sheet2!C:G,4,0)</f>
        <v>2.2619467105846509E-3</v>
      </c>
      <c r="AY1193">
        <f>(AJ1193*0.000001)/(VLOOKUP(_xlfn.CONCAT(B1193:C1193),Sheet2!$C:$G,4,0)*VLOOKUP(AA1193,Sheet3!$A$1:$B$5,2,0)*SQRT(8*1.380649E-23*Sheet3!$D$2/(PI()*VLOOKUP(AA1193,Sheet3!$A$1:$B$5,2,0))))</f>
        <v>3.1178756592698872E+19</v>
      </c>
      <c r="AZ1193" t="str">
        <f>VLOOKUP(_xlfn.CONCAT(B1193:C1193),Sheet2!C:H,6,0)</f>
        <v>+0, +1</v>
      </c>
      <c r="BA1193">
        <f>VLOOKUP(_xlfn.CONCAT(B1193:C1193),Sheet2!C:G,2,0)</f>
        <v>10</v>
      </c>
      <c r="BB1193">
        <f>VLOOKUP(_xlfn.CONCAT(B1193:C1193),Sheet2!C:G,3,0)</f>
        <v>72</v>
      </c>
    </row>
    <row r="1194" spans="1:54" x14ac:dyDescent="0.25">
      <c r="A1194" t="s">
        <v>58</v>
      </c>
      <c r="B1194" t="s">
        <v>50</v>
      </c>
      <c r="C1194" t="s">
        <v>55</v>
      </c>
      <c r="D1194" t="s">
        <v>51</v>
      </c>
      <c r="E1194" s="1">
        <v>45720.742859015008</v>
      </c>
      <c r="F1194">
        <v>0.42796027222222183</v>
      </c>
      <c r="G1194">
        <v>427.96027222222182</v>
      </c>
      <c r="H1194">
        <v>199.97812500000001</v>
      </c>
      <c r="I1194">
        <v>6.6441722608081483E-2</v>
      </c>
      <c r="J1194">
        <v>8.0116387499999995</v>
      </c>
      <c r="K1194">
        <v>2.6635127857445529E-2</v>
      </c>
      <c r="L1194">
        <v>1602.1524954023439</v>
      </c>
      <c r="M1194">
        <v>1.7696837767351801E-3</v>
      </c>
      <c r="N1194">
        <v>39.234859999999998</v>
      </c>
      <c r="O1194">
        <v>21.248363325510891</v>
      </c>
      <c r="P1194">
        <v>3.49318375</v>
      </c>
      <c r="Q1194">
        <v>8.1857001188371878</v>
      </c>
      <c r="R1194">
        <v>137.054575385525</v>
      </c>
      <c r="S1194">
        <v>39.234859999999998</v>
      </c>
      <c r="T1194">
        <v>21.248363325510891</v>
      </c>
      <c r="U1194">
        <v>3.49318375</v>
      </c>
      <c r="V1194">
        <v>8.1857001188371878</v>
      </c>
      <c r="W1194">
        <v>137.054575385525</v>
      </c>
      <c r="X1194">
        <v>173.93273019873021</v>
      </c>
      <c r="Y1194">
        <f>S1194/U1194</f>
        <v>11.231833996708589</v>
      </c>
      <c r="AA1194" t="s">
        <v>52</v>
      </c>
      <c r="AB1194">
        <v>60</v>
      </c>
      <c r="AC1194">
        <v>5.8575012850721668</v>
      </c>
      <c r="AD1194" t="s">
        <v>52</v>
      </c>
      <c r="AE1194">
        <v>0</v>
      </c>
      <c r="AF1194">
        <v>0</v>
      </c>
      <c r="AG1194" t="s">
        <v>53</v>
      </c>
      <c r="AH1194">
        <v>5</v>
      </c>
      <c r="AI1194">
        <v>0.31152582566443859</v>
      </c>
      <c r="AJ1194">
        <v>5.8575012850721668</v>
      </c>
      <c r="AK1194">
        <v>6.2351751533982883E-2</v>
      </c>
      <c r="AL1194">
        <v>62.351751533982878</v>
      </c>
      <c r="AM1194">
        <v>0.54070653091761134</v>
      </c>
      <c r="AN1194">
        <v>0.86718739668911471</v>
      </c>
      <c r="AO1194">
        <v>1085.536364144484</v>
      </c>
      <c r="AP1194">
        <f>AO1194*(AN1194/100)</f>
        <v>9.4136345363382183</v>
      </c>
      <c r="AQ1194">
        <v>1.085536306411233E-3</v>
      </c>
      <c r="AR1194">
        <v>20.713384971697842</v>
      </c>
      <c r="AS1194">
        <v>0.35924772780452158</v>
      </c>
      <c r="AT1194">
        <v>1.908110897952754E-5</v>
      </c>
      <c r="AU1194">
        <v>38.917488636638602</v>
      </c>
      <c r="AV1194" t="str">
        <f>VLOOKUP(_xlfn.CONCAT(B1194:C1194),Sheet2!C:G,5,0)</f>
        <v>10.0, 72.0</v>
      </c>
      <c r="AW1194">
        <f>ROUND(H1194,-2)</f>
        <v>200</v>
      </c>
      <c r="AX1194">
        <f>VLOOKUP(_xlfn.CONCAT(B1194:C1194),Sheet2!C:G,4,0)</f>
        <v>2.2619467105846509E-3</v>
      </c>
      <c r="AY1194">
        <f>(AJ1194*0.000001)/(VLOOKUP(_xlfn.CONCAT(B1194:C1194),Sheet2!$C:$G,4,0)*VLOOKUP(AA1194,Sheet3!$A$1:$B$5,2,0)*SQRT(8*1.380649E-23*Sheet3!$D$2/(PI()*VLOOKUP(AA1194,Sheet3!$A$1:$B$5,2,0))))</f>
        <v>3.1178251152517341E+19</v>
      </c>
      <c r="AZ1194" t="str">
        <f>VLOOKUP(_xlfn.CONCAT(B1194:C1194),Sheet2!C:H,6,0)</f>
        <v>+0, +1</v>
      </c>
      <c r="BA1194">
        <f>VLOOKUP(_xlfn.CONCAT(B1194:C1194),Sheet2!C:G,2,0)</f>
        <v>10</v>
      </c>
      <c r="BB1194">
        <f>VLOOKUP(_xlfn.CONCAT(B1194:C1194),Sheet2!C:G,3,0)</f>
        <v>72</v>
      </c>
    </row>
    <row r="1195" spans="1:54" x14ac:dyDescent="0.25">
      <c r="A1195" t="s">
        <v>58</v>
      </c>
      <c r="B1195" t="s">
        <v>50</v>
      </c>
      <c r="C1195" t="s">
        <v>55</v>
      </c>
      <c r="D1195" t="s">
        <v>51</v>
      </c>
      <c r="E1195" s="1">
        <v>45720.743349059238</v>
      </c>
      <c r="F1195">
        <v>0.55943173194444462</v>
      </c>
      <c r="G1195">
        <v>559.43173194444466</v>
      </c>
      <c r="H1195">
        <v>300.00850000000003</v>
      </c>
      <c r="I1195">
        <v>2.7905615998498438E-2</v>
      </c>
      <c r="J1195">
        <v>8.4534225000000003</v>
      </c>
      <c r="K1195">
        <v>1.2058430699667109E-2</v>
      </c>
      <c r="L1195">
        <v>2536.0986040912499</v>
      </c>
      <c r="M1195">
        <v>3.364979366494152E-4</v>
      </c>
      <c r="N1195">
        <v>43.629240000000017</v>
      </c>
      <c r="O1195">
        <v>18.14175296997038</v>
      </c>
      <c r="P1195">
        <v>2.0875162500000011</v>
      </c>
      <c r="Q1195">
        <v>5.0254514924903833E-4</v>
      </c>
      <c r="R1195">
        <v>91.076747475150057</v>
      </c>
      <c r="S1195">
        <v>43.629240000000017</v>
      </c>
      <c r="T1195">
        <v>18.14175296997038</v>
      </c>
      <c r="U1195">
        <v>2.0875162500000011</v>
      </c>
      <c r="V1195">
        <v>5.0254514924903833E-4</v>
      </c>
      <c r="W1195">
        <v>91.076747475150057</v>
      </c>
      <c r="X1195">
        <v>9.1170499539329503E-3</v>
      </c>
      <c r="Y1195">
        <f>S1195/U1195</f>
        <v>20.900072035367387</v>
      </c>
      <c r="Z1195">
        <f>(((Y1195/13)-1)/(0.0039))+23</f>
        <v>178.81996124984988</v>
      </c>
      <c r="AA1195" t="s">
        <v>52</v>
      </c>
      <c r="AB1195">
        <v>60</v>
      </c>
      <c r="AC1195">
        <v>5.8575556283616264</v>
      </c>
      <c r="AD1195" t="s">
        <v>52</v>
      </c>
      <c r="AE1195">
        <v>0</v>
      </c>
      <c r="AF1195">
        <v>0</v>
      </c>
      <c r="AG1195" t="s">
        <v>53</v>
      </c>
      <c r="AH1195">
        <v>5</v>
      </c>
      <c r="AI1195">
        <v>0.31154181713894241</v>
      </c>
      <c r="AJ1195">
        <v>5.8575556283616264</v>
      </c>
      <c r="AK1195">
        <v>8.1293309505171454E-2</v>
      </c>
      <c r="AL1195">
        <v>81.29330950517145</v>
      </c>
      <c r="AM1195">
        <v>0.56301161560899959</v>
      </c>
      <c r="AN1195">
        <v>0.69256820645637973</v>
      </c>
      <c r="AO1195">
        <v>1415.293440058115</v>
      </c>
      <c r="AP1195">
        <f>AO1195*(AN1195/100)</f>
        <v>9.8018723939052865</v>
      </c>
      <c r="AQ1195">
        <v>1.4152933647838719E-3</v>
      </c>
      <c r="AR1195">
        <v>22.243189216028629</v>
      </c>
      <c r="AS1195">
        <v>0.30809851322429671</v>
      </c>
      <c r="AT1195">
        <v>2.1472079542534089E-5</v>
      </c>
      <c r="AU1195">
        <v>32.054475079962813</v>
      </c>
      <c r="AV1195" t="str">
        <f>VLOOKUP(_xlfn.CONCAT(B1195:C1195),Sheet2!C:G,5,0)</f>
        <v>10.0, 72.0</v>
      </c>
      <c r="AW1195">
        <f>ROUND(H1195,-2)</f>
        <v>300</v>
      </c>
      <c r="AX1195">
        <f>VLOOKUP(_xlfn.CONCAT(B1195:C1195),Sheet2!C:G,4,0)</f>
        <v>2.2619467105846509E-3</v>
      </c>
      <c r="AY1195">
        <f>(AJ1195*0.000001)/(VLOOKUP(_xlfn.CONCAT(B1195:C1195),Sheet2!$C:$G,4,0)*VLOOKUP(AA1195,Sheet3!$A$1:$B$5,2,0)*SQRT(8*1.380649E-23*Sheet3!$D$2/(PI()*VLOOKUP(AA1195,Sheet3!$A$1:$B$5,2,0))))</f>
        <v>3.1178540410452554E+19</v>
      </c>
      <c r="AZ1195" t="str">
        <f>VLOOKUP(_xlfn.CONCAT(B1195:C1195),Sheet2!C:H,6,0)</f>
        <v>+0, +1</v>
      </c>
      <c r="BA1195">
        <f>VLOOKUP(_xlfn.CONCAT(B1195:C1195),Sheet2!C:G,2,0)</f>
        <v>10</v>
      </c>
      <c r="BB1195">
        <f>VLOOKUP(_xlfn.CONCAT(B1195:C1195),Sheet2!C:G,3,0)</f>
        <v>72</v>
      </c>
    </row>
    <row r="1196" spans="1:54" x14ac:dyDescent="0.25">
      <c r="A1196" t="s">
        <v>58</v>
      </c>
      <c r="B1196" t="s">
        <v>50</v>
      </c>
      <c r="C1196" t="s">
        <v>55</v>
      </c>
      <c r="D1196" t="s">
        <v>51</v>
      </c>
      <c r="E1196" s="1">
        <v>45720.743808316678</v>
      </c>
      <c r="F1196">
        <v>0.56616023888888911</v>
      </c>
      <c r="G1196">
        <v>566.16023888888913</v>
      </c>
      <c r="H1196">
        <v>299.98412500000001</v>
      </c>
      <c r="I1196">
        <v>7.853785468340807E-2</v>
      </c>
      <c r="J1196">
        <v>8.4167937500000001</v>
      </c>
      <c r="K1196">
        <v>1.7076466791614259E-2</v>
      </c>
      <c r="L1196">
        <v>2524.9045083992191</v>
      </c>
      <c r="M1196">
        <v>1.3411490673858439E-3</v>
      </c>
      <c r="N1196">
        <v>49.56348000000002</v>
      </c>
      <c r="O1196">
        <v>9.6977713228551465</v>
      </c>
      <c r="P1196">
        <v>2.08352</v>
      </c>
      <c r="Q1196">
        <v>4.9991238281128076E-4</v>
      </c>
      <c r="R1196">
        <v>103.2665018496</v>
      </c>
      <c r="S1196">
        <v>49.56348000000002</v>
      </c>
      <c r="T1196">
        <v>9.6977713228551465</v>
      </c>
      <c r="U1196">
        <v>2.08352</v>
      </c>
      <c r="V1196">
        <v>4.9991238281128076E-4</v>
      </c>
      <c r="W1196">
        <v>103.2665018496</v>
      </c>
      <c r="X1196">
        <v>4.8480359699674229E-3</v>
      </c>
      <c r="Y1196">
        <f>S1196/U1196</f>
        <v>23.78833896482876</v>
      </c>
      <c r="Z1196">
        <f>(((Y1196/13)-1)/(0.0039))+23</f>
        <v>235.78775078557712</v>
      </c>
      <c r="AA1196" t="s">
        <v>52</v>
      </c>
      <c r="AB1196">
        <v>60</v>
      </c>
      <c r="AC1196">
        <v>5.8576368572785036</v>
      </c>
      <c r="AD1196" t="s">
        <v>52</v>
      </c>
      <c r="AE1196">
        <v>0</v>
      </c>
      <c r="AF1196">
        <v>0</v>
      </c>
      <c r="AG1196" t="s">
        <v>53</v>
      </c>
      <c r="AH1196">
        <v>5</v>
      </c>
      <c r="AI1196">
        <v>0.31153217844198122</v>
      </c>
      <c r="AJ1196">
        <v>5.8576368572785036</v>
      </c>
      <c r="AK1196">
        <v>8.2262709286820015E-2</v>
      </c>
      <c r="AL1196">
        <v>82.262709286820012</v>
      </c>
      <c r="AM1196">
        <v>0.56428420182934103</v>
      </c>
      <c r="AN1196">
        <v>0.68595382612781219</v>
      </c>
      <c r="AO1196">
        <v>1432.1505548849671</v>
      </c>
      <c r="AP1196">
        <f>AO1196*(AN1196/100)</f>
        <v>9.8238915271441236</v>
      </c>
      <c r="AQ1196">
        <v>1.4321504787175689E-3</v>
      </c>
      <c r="AR1196">
        <v>22.877502935848739</v>
      </c>
      <c r="AS1196">
        <v>0.313858213421914</v>
      </c>
      <c r="AT1196">
        <v>2.1978595382985191E-5</v>
      </c>
      <c r="AU1196">
        <v>32.580522951727119</v>
      </c>
      <c r="AV1196" t="str">
        <f>VLOOKUP(_xlfn.CONCAT(B1196:C1196),Sheet2!C:G,5,0)</f>
        <v>10.0, 72.0</v>
      </c>
      <c r="AW1196">
        <f>ROUND(H1196,-2)</f>
        <v>300</v>
      </c>
      <c r="AX1196">
        <f>VLOOKUP(_xlfn.CONCAT(B1196:C1196),Sheet2!C:G,4,0)</f>
        <v>2.2619467105846509E-3</v>
      </c>
      <c r="AY1196">
        <f>(AJ1196*0.000001)/(VLOOKUP(_xlfn.CONCAT(B1196:C1196),Sheet2!$C:$G,4,0)*VLOOKUP(AA1196,Sheet3!$A$1:$B$5,2,0)*SQRT(8*1.380649E-23*Sheet3!$D$2/(PI()*VLOOKUP(AA1196,Sheet3!$A$1:$B$5,2,0))))</f>
        <v>3.117897277494519E+19</v>
      </c>
      <c r="AZ1196" t="str">
        <f>VLOOKUP(_xlfn.CONCAT(B1196:C1196),Sheet2!C:H,6,0)</f>
        <v>+0, +1</v>
      </c>
      <c r="BA1196">
        <f>VLOOKUP(_xlfn.CONCAT(B1196:C1196),Sheet2!C:G,2,0)</f>
        <v>10</v>
      </c>
      <c r="BB1196">
        <f>VLOOKUP(_xlfn.CONCAT(B1196:C1196),Sheet2!C:G,3,0)</f>
        <v>72</v>
      </c>
    </row>
    <row r="1197" spans="1:54" x14ac:dyDescent="0.25">
      <c r="A1197" t="s">
        <v>58</v>
      </c>
      <c r="B1197" t="s">
        <v>50</v>
      </c>
      <c r="C1197" t="s">
        <v>55</v>
      </c>
      <c r="D1197" t="s">
        <v>51</v>
      </c>
      <c r="E1197" s="1">
        <v>45720.744271509233</v>
      </c>
      <c r="F1197">
        <v>0.56153491666666655</v>
      </c>
      <c r="G1197">
        <v>561.5349166666665</v>
      </c>
      <c r="H1197">
        <v>300.00074999999998</v>
      </c>
      <c r="I1197">
        <v>8.6331143470473829E-3</v>
      </c>
      <c r="J1197">
        <v>8.429945</v>
      </c>
      <c r="K1197">
        <v>2.3184669204188199E-2</v>
      </c>
      <c r="L1197">
        <v>2528.98982245875</v>
      </c>
      <c r="M1197">
        <v>2.0015590033822469E-4</v>
      </c>
      <c r="N1197">
        <v>43.565291250000008</v>
      </c>
      <c r="O1197">
        <v>18.201389287191819</v>
      </c>
      <c r="P1197">
        <v>2.0794375</v>
      </c>
      <c r="Q1197">
        <v>5.6920887944191683E-4</v>
      </c>
      <c r="R1197">
        <v>90.591300323671874</v>
      </c>
      <c r="S1197">
        <v>43.565291250000008</v>
      </c>
      <c r="T1197">
        <v>18.201389287191819</v>
      </c>
      <c r="U1197">
        <v>2.0794375</v>
      </c>
      <c r="V1197">
        <v>5.6920887944191683E-4</v>
      </c>
      <c r="W1197">
        <v>90.591300323671874</v>
      </c>
      <c r="X1197">
        <v>1.036039240044857E-2</v>
      </c>
      <c r="Y1197">
        <f>S1197/U1197</f>
        <v>20.950517267289836</v>
      </c>
      <c r="Z1197">
        <f>(((Y1197/13)-1)/(0.0039))+23</f>
        <v>179.81493623845833</v>
      </c>
      <c r="AA1197" t="s">
        <v>52</v>
      </c>
      <c r="AB1197">
        <v>60</v>
      </c>
      <c r="AC1197">
        <v>5.8576374293131286</v>
      </c>
      <c r="AD1197" t="s">
        <v>52</v>
      </c>
      <c r="AE1197">
        <v>0</v>
      </c>
      <c r="AF1197">
        <v>0</v>
      </c>
      <c r="AG1197" t="s">
        <v>53</v>
      </c>
      <c r="AH1197">
        <v>5</v>
      </c>
      <c r="AI1197">
        <v>0.31153904236254443</v>
      </c>
      <c r="AJ1197">
        <v>5.8576374293131286</v>
      </c>
      <c r="AK1197">
        <v>8.1596322763138288E-2</v>
      </c>
      <c r="AL1197">
        <v>81.596322763138289</v>
      </c>
      <c r="AM1197">
        <v>0.56340808576331713</v>
      </c>
      <c r="AN1197">
        <v>0.69048220150656192</v>
      </c>
      <c r="AO1197">
        <v>1420.5489768447769</v>
      </c>
      <c r="AP1197">
        <f>AO1197*(AN1197/100)</f>
        <v>9.8086378487967565</v>
      </c>
      <c r="AQ1197">
        <v>1.420548901292739E-3</v>
      </c>
      <c r="AR1197">
        <v>22.47199401386797</v>
      </c>
      <c r="AS1197">
        <v>0.31033023797875681</v>
      </c>
      <c r="AT1197">
        <v>2.1694858248358361E-5</v>
      </c>
      <c r="AU1197">
        <v>32.264393489653592</v>
      </c>
      <c r="AV1197" t="str">
        <f>VLOOKUP(_xlfn.CONCAT(B1197:C1197),Sheet2!C:G,5,0)</f>
        <v>10.0, 72.0</v>
      </c>
      <c r="AW1197">
        <f>ROUND(H1197,-2)</f>
        <v>300</v>
      </c>
      <c r="AX1197">
        <f>VLOOKUP(_xlfn.CONCAT(B1197:C1197),Sheet2!C:G,4,0)</f>
        <v>2.2619467105846509E-3</v>
      </c>
      <c r="AY1197">
        <f>(AJ1197*0.000001)/(VLOOKUP(_xlfn.CONCAT(B1197:C1197),Sheet2!$C:$G,4,0)*VLOOKUP(AA1197,Sheet3!$A$1:$B$5,2,0)*SQRT(8*1.380649E-23*Sheet3!$D$2/(PI()*VLOOKUP(AA1197,Sheet3!$A$1:$B$5,2,0))))</f>
        <v>3.1178975819765555E+19</v>
      </c>
      <c r="AZ1197" t="str">
        <f>VLOOKUP(_xlfn.CONCAT(B1197:C1197),Sheet2!C:H,6,0)</f>
        <v>+0, +1</v>
      </c>
      <c r="BA1197">
        <f>VLOOKUP(_xlfn.CONCAT(B1197:C1197),Sheet2!C:G,2,0)</f>
        <v>10</v>
      </c>
      <c r="BB1197">
        <f>VLOOKUP(_xlfn.CONCAT(B1197:C1197),Sheet2!C:G,3,0)</f>
        <v>72</v>
      </c>
    </row>
    <row r="1198" spans="1:54" x14ac:dyDescent="0.25">
      <c r="A1198" t="s">
        <v>58</v>
      </c>
      <c r="B1198" t="s">
        <v>50</v>
      </c>
      <c r="C1198" t="s">
        <v>55</v>
      </c>
      <c r="D1198" t="s">
        <v>51</v>
      </c>
      <c r="E1198" s="1">
        <v>45720.744711090789</v>
      </c>
      <c r="F1198">
        <v>0.69237929861111125</v>
      </c>
      <c r="G1198">
        <v>692.37929861111127</v>
      </c>
      <c r="H1198">
        <v>399.59100000000012</v>
      </c>
      <c r="I1198">
        <v>0.66512930791337077</v>
      </c>
      <c r="J1198">
        <v>8.62819</v>
      </c>
      <c r="K1198">
        <v>2.260835735470065E-2</v>
      </c>
      <c r="L1198">
        <v>3447.74707029</v>
      </c>
      <c r="M1198">
        <v>1.503748108039021E-2</v>
      </c>
      <c r="N1198">
        <v>48.697108750000027</v>
      </c>
      <c r="O1198">
        <v>11.522449576141099</v>
      </c>
      <c r="P1198">
        <v>2.0759487499999998</v>
      </c>
      <c r="Q1198">
        <v>7.0834357890935779E-4</v>
      </c>
      <c r="R1198">
        <v>101.0927020381766</v>
      </c>
      <c r="S1198">
        <v>48.697108750000027</v>
      </c>
      <c r="T1198">
        <v>11.522449576141099</v>
      </c>
      <c r="U1198">
        <v>2.0759487499999998</v>
      </c>
      <c r="V1198">
        <v>7.0834357890935779E-4</v>
      </c>
      <c r="W1198">
        <v>101.0927020381766</v>
      </c>
      <c r="X1198">
        <v>8.161853170566398E-3</v>
      </c>
      <c r="Y1198">
        <f>S1198/U1198</f>
        <v>23.457760578145308</v>
      </c>
      <c r="Z1198">
        <f>(((Y1198/13)-1)/(0.0039))+23</f>
        <v>229.26746702456231</v>
      </c>
      <c r="AA1198" t="s">
        <v>52</v>
      </c>
      <c r="AB1198">
        <v>60</v>
      </c>
      <c r="AC1198">
        <v>5.8575470478422389</v>
      </c>
      <c r="AD1198" t="s">
        <v>52</v>
      </c>
      <c r="AE1198">
        <v>0</v>
      </c>
      <c r="AF1198">
        <v>0</v>
      </c>
      <c r="AG1198" t="s">
        <v>53</v>
      </c>
      <c r="AH1198">
        <v>5</v>
      </c>
      <c r="AI1198">
        <v>0.31154123297549019</v>
      </c>
      <c r="AJ1198">
        <v>5.8575470478422389</v>
      </c>
      <c r="AK1198">
        <v>0.1004475354220794</v>
      </c>
      <c r="AL1198">
        <v>100.4475354220794</v>
      </c>
      <c r="AM1198">
        <v>0.59032138871100093</v>
      </c>
      <c r="AN1198">
        <v>0.58769126214045664</v>
      </c>
      <c r="AO1198">
        <v>1748.7656372649001</v>
      </c>
      <c r="AP1198">
        <f>AO1198*(AN1198/100)</f>
        <v>10.277342845520691</v>
      </c>
      <c r="AQ1198">
        <v>1.7487655442545379E-3</v>
      </c>
      <c r="AR1198">
        <v>24.980285144972601</v>
      </c>
      <c r="AS1198">
        <v>0.29361390610954902</v>
      </c>
      <c r="AT1198">
        <v>2.4268692267946291E-5</v>
      </c>
      <c r="AU1198">
        <v>29.13425299890995</v>
      </c>
      <c r="AV1198" t="str">
        <f>VLOOKUP(_xlfn.CONCAT(B1198:C1198),Sheet2!C:G,5,0)</f>
        <v>10.0, 72.0</v>
      </c>
      <c r="AW1198">
        <f>ROUND(H1198,-2)</f>
        <v>400</v>
      </c>
      <c r="AX1198">
        <f>VLOOKUP(_xlfn.CONCAT(B1198:C1198),Sheet2!C:G,4,0)</f>
        <v>2.2619467105846509E-3</v>
      </c>
      <c r="AY1198">
        <f>(AJ1198*0.000001)/(VLOOKUP(_xlfn.CONCAT(B1198:C1198),Sheet2!$C:$G,4,0)*VLOOKUP(AA1198,Sheet3!$A$1:$B$5,2,0)*SQRT(8*1.380649E-23*Sheet3!$D$2/(PI()*VLOOKUP(AA1198,Sheet3!$A$1:$B$5,2,0))))</f>
        <v>3.1178494738146996E+19</v>
      </c>
      <c r="AZ1198" t="str">
        <f>VLOOKUP(_xlfn.CONCAT(B1198:C1198),Sheet2!C:H,6,0)</f>
        <v>+0, +1</v>
      </c>
      <c r="BA1198">
        <f>VLOOKUP(_xlfn.CONCAT(B1198:C1198),Sheet2!C:G,2,0)</f>
        <v>10</v>
      </c>
      <c r="BB1198">
        <f>VLOOKUP(_xlfn.CONCAT(B1198:C1198),Sheet2!C:G,3,0)</f>
        <v>72</v>
      </c>
    </row>
    <row r="1199" spans="1:54" x14ac:dyDescent="0.25">
      <c r="A1199" t="s">
        <v>58</v>
      </c>
      <c r="B1199" t="s">
        <v>50</v>
      </c>
      <c r="C1199" t="s">
        <v>55</v>
      </c>
      <c r="D1199" t="s">
        <v>51</v>
      </c>
      <c r="E1199" s="1">
        <v>45720.747473463809</v>
      </c>
      <c r="F1199">
        <v>0.27767779444444513</v>
      </c>
      <c r="G1199">
        <v>277.67779444444511</v>
      </c>
      <c r="H1199">
        <v>199.608375</v>
      </c>
      <c r="I1199">
        <v>0.50419254459732787</v>
      </c>
      <c r="J1199">
        <v>8.4834712500000009</v>
      </c>
      <c r="K1199">
        <v>1.990507318148917E-2</v>
      </c>
      <c r="L1199">
        <v>1693.3719105717189</v>
      </c>
      <c r="M1199">
        <v>1.0035989497771061E-2</v>
      </c>
      <c r="N1199">
        <v>45.604807500000007</v>
      </c>
      <c r="O1199">
        <v>16.085857626496701</v>
      </c>
      <c r="P1199">
        <v>2.07132125</v>
      </c>
      <c r="Q1199">
        <v>5.9244170300910381E-4</v>
      </c>
      <c r="R1199">
        <v>94.46220687690942</v>
      </c>
      <c r="S1199">
        <v>45.604807500000007</v>
      </c>
      <c r="T1199">
        <v>16.085857626496701</v>
      </c>
      <c r="U1199">
        <v>2.07132125</v>
      </c>
      <c r="V1199">
        <v>5.9244170300910381E-4</v>
      </c>
      <c r="W1199">
        <v>94.46220687690942</v>
      </c>
      <c r="X1199">
        <v>9.5299328866036877E-3</v>
      </c>
      <c r="Y1199">
        <f>S1199/U1199</f>
        <v>22.01725468707474</v>
      </c>
      <c r="Z1199">
        <f>(((Y1199/13)-1)/(0.0039))+23</f>
        <v>200.85512203303233</v>
      </c>
      <c r="AA1199" t="s">
        <v>64</v>
      </c>
      <c r="AB1199">
        <v>110</v>
      </c>
      <c r="AC1199">
        <v>3.267399584518258</v>
      </c>
      <c r="AD1199" t="s">
        <v>52</v>
      </c>
      <c r="AE1199">
        <v>0</v>
      </c>
      <c r="AF1199">
        <v>0</v>
      </c>
      <c r="AG1199" t="s">
        <v>53</v>
      </c>
      <c r="AH1199">
        <v>5</v>
      </c>
      <c r="AI1199">
        <v>0.31153933444427062</v>
      </c>
      <c r="AJ1199">
        <v>3.267399584518258</v>
      </c>
      <c r="AK1199">
        <v>4.0700023692092538E-2</v>
      </c>
      <c r="AL1199">
        <v>40.700023692092543</v>
      </c>
      <c r="AM1199">
        <v>0.52170400507193282</v>
      </c>
      <c r="AN1199">
        <v>1.281827276118497</v>
      </c>
      <c r="AO1199">
        <v>1270.2831099962191</v>
      </c>
      <c r="AP1199">
        <f>AO1199*(AN1199/100)</f>
        <v>16.282835387857865</v>
      </c>
      <c r="AQ1199">
        <v>1.270282988877541E-3</v>
      </c>
      <c r="AR1199">
        <v>14.96941151384393</v>
      </c>
      <c r="AS1199">
        <v>0.38376399971774872</v>
      </c>
      <c r="AT1199">
        <v>1.4178484631760309E-5</v>
      </c>
      <c r="AU1199">
        <v>24.034899503176081</v>
      </c>
      <c r="AV1199" t="str">
        <f>VLOOKUP(_xlfn.CONCAT(B1199:C1199),Sheet2!C:G,5,0)</f>
        <v>10.0, 72.0</v>
      </c>
      <c r="AW1199">
        <f>ROUND(H1199,-2)</f>
        <v>200</v>
      </c>
      <c r="AX1199">
        <f>VLOOKUP(_xlfn.CONCAT(B1199:C1199),Sheet2!C:G,4,0)</f>
        <v>2.2619467105846509E-3</v>
      </c>
      <c r="AY1199">
        <f>(AJ1199*0.000001)/(VLOOKUP(_xlfn.CONCAT(B1199:C1199),Sheet2!$C:$G,4,0)*VLOOKUP(AA1199,Sheet3!$A$1:$B$5,2,0)*SQRT(8*1.380649E-23*Sheet3!$D$2/(PI()*VLOOKUP(AA1199,Sheet3!$A$1:$B$5,2,0))))</f>
        <v>3.1529339742210642E+19</v>
      </c>
      <c r="AZ1199" t="str">
        <f>VLOOKUP(_xlfn.CONCAT(B1199:C1199),Sheet2!C:H,6,0)</f>
        <v>+0, +1</v>
      </c>
      <c r="BA1199">
        <f>VLOOKUP(_xlfn.CONCAT(B1199:C1199),Sheet2!C:G,2,0)</f>
        <v>10</v>
      </c>
      <c r="BB1199">
        <f>VLOOKUP(_xlfn.CONCAT(B1199:C1199),Sheet2!C:G,3,0)</f>
        <v>72</v>
      </c>
    </row>
    <row r="1200" spans="1:54" x14ac:dyDescent="0.25">
      <c r="A1200" t="s">
        <v>58</v>
      </c>
      <c r="B1200" t="s">
        <v>50</v>
      </c>
      <c r="C1200" t="s">
        <v>55</v>
      </c>
      <c r="D1200" t="s">
        <v>51</v>
      </c>
      <c r="E1200" s="1">
        <v>45720.74797079977</v>
      </c>
      <c r="F1200">
        <v>0.27073127499999972</v>
      </c>
      <c r="G1200">
        <v>270.7312749999997</v>
      </c>
      <c r="H1200">
        <v>198.89262500000001</v>
      </c>
      <c r="I1200">
        <v>0.55780556036936035</v>
      </c>
      <c r="J1200">
        <v>8.3756249999999994</v>
      </c>
      <c r="K1200">
        <v>2.3174354108808429E-2</v>
      </c>
      <c r="L1200">
        <v>1665.850042265625</v>
      </c>
      <c r="M1200">
        <v>1.2926783579861869E-2</v>
      </c>
      <c r="N1200">
        <v>48.045920000000002</v>
      </c>
      <c r="O1200">
        <v>13.56102452199721</v>
      </c>
      <c r="P1200">
        <v>2.0876062499999999</v>
      </c>
      <c r="Q1200">
        <v>6.2585985907702543E-4</v>
      </c>
      <c r="R1200">
        <v>100.300962879</v>
      </c>
      <c r="S1200">
        <v>48.045920000000002</v>
      </c>
      <c r="T1200">
        <v>13.56102452199721</v>
      </c>
      <c r="U1200">
        <v>2.0876062499999999</v>
      </c>
      <c r="V1200">
        <v>6.2585985907702543E-4</v>
      </c>
      <c r="W1200">
        <v>100.300962879</v>
      </c>
      <c r="X1200">
        <v>8.4873008962772639E-3</v>
      </c>
      <c r="Y1200">
        <f>S1200/U1200</f>
        <v>23.014838166919649</v>
      </c>
      <c r="Z1200">
        <f>(((Y1200/13)-1)/(0.0039))+23</f>
        <v>220.53132479131455</v>
      </c>
      <c r="AA1200" t="s">
        <v>64</v>
      </c>
      <c r="AB1200">
        <v>110</v>
      </c>
      <c r="AC1200">
        <v>3.2673797427378668</v>
      </c>
      <c r="AD1200" t="s">
        <v>52</v>
      </c>
      <c r="AE1200">
        <v>0</v>
      </c>
      <c r="AF1200">
        <v>0</v>
      </c>
      <c r="AG1200" t="s">
        <v>53</v>
      </c>
      <c r="AH1200">
        <v>5</v>
      </c>
      <c r="AI1200">
        <v>0.31154634440569678</v>
      </c>
      <c r="AJ1200">
        <v>3.2673797427378668</v>
      </c>
      <c r="AK1200">
        <v>3.9699214078865813E-2</v>
      </c>
      <c r="AL1200">
        <v>39.699214078865808</v>
      </c>
      <c r="AM1200">
        <v>0.52100577971844031</v>
      </c>
      <c r="AN1200">
        <v>1.312383108349245</v>
      </c>
      <c r="AO1200">
        <v>1239.0544965553231</v>
      </c>
      <c r="AP1200">
        <f>AO1200*(AN1200/100)</f>
        <v>16.261141916033839</v>
      </c>
      <c r="AQ1200">
        <v>1.2390543784108489E-3</v>
      </c>
      <c r="AR1200">
        <v>14.47765776926567</v>
      </c>
      <c r="AS1200">
        <v>0.38000467009690952</v>
      </c>
      <c r="AT1200">
        <v>1.365546005803593E-5</v>
      </c>
      <c r="AU1200">
        <v>23.831205133490439</v>
      </c>
      <c r="AV1200" t="str">
        <f>VLOOKUP(_xlfn.CONCAT(B1200:C1200),Sheet2!C:G,5,0)</f>
        <v>10.0, 72.0</v>
      </c>
      <c r="AW1200">
        <f>ROUND(H1200,-2)</f>
        <v>200</v>
      </c>
      <c r="AX1200">
        <f>VLOOKUP(_xlfn.CONCAT(B1200:C1200),Sheet2!C:G,4,0)</f>
        <v>2.2619467105846509E-3</v>
      </c>
      <c r="AY1200">
        <f>(AJ1200*0.000001)/(VLOOKUP(_xlfn.CONCAT(B1200:C1200),Sheet2!$C:$G,4,0)*VLOOKUP(AA1200,Sheet3!$A$1:$B$5,2,0)*SQRT(8*1.380649E-23*Sheet3!$D$2/(PI()*VLOOKUP(AA1200,Sheet3!$A$1:$B$5,2,0))))</f>
        <v>3.1529148275504824E+19</v>
      </c>
      <c r="AZ1200" t="str">
        <f>VLOOKUP(_xlfn.CONCAT(B1200:C1200),Sheet2!C:H,6,0)</f>
        <v>+0, +1</v>
      </c>
      <c r="BA1200">
        <f>VLOOKUP(_xlfn.CONCAT(B1200:C1200),Sheet2!C:G,2,0)</f>
        <v>10</v>
      </c>
      <c r="BB1200">
        <f>VLOOKUP(_xlfn.CONCAT(B1200:C1200),Sheet2!C:G,3,0)</f>
        <v>72</v>
      </c>
    </row>
    <row r="1201" spans="1:54" x14ac:dyDescent="0.25">
      <c r="A1201" t="s">
        <v>58</v>
      </c>
      <c r="B1201" t="s">
        <v>50</v>
      </c>
      <c r="C1201" t="s">
        <v>55</v>
      </c>
      <c r="D1201" t="s">
        <v>51</v>
      </c>
      <c r="E1201" s="1">
        <v>45720.748510843783</v>
      </c>
      <c r="F1201">
        <v>0.26961413888888952</v>
      </c>
      <c r="G1201">
        <v>269.6141388888895</v>
      </c>
      <c r="H1201">
        <v>199.6405</v>
      </c>
      <c r="I1201">
        <v>0.25266489553714178</v>
      </c>
      <c r="J1201">
        <v>8.3795350000000006</v>
      </c>
      <c r="K1201">
        <v>1.104326569210559E-2</v>
      </c>
      <c r="L1201">
        <v>1672.8945571674999</v>
      </c>
      <c r="M1201">
        <v>2.7902455724847612E-3</v>
      </c>
      <c r="N1201">
        <v>44.049124999999997</v>
      </c>
      <c r="O1201">
        <v>18.327631569383229</v>
      </c>
      <c r="P1201">
        <v>2.0816975000000002</v>
      </c>
      <c r="Q1201">
        <v>6.6636987552995451E-4</v>
      </c>
      <c r="R1201">
        <v>91.696953389687522</v>
      </c>
      <c r="S1201">
        <v>44.049124999999997</v>
      </c>
      <c r="T1201">
        <v>18.327631569383229</v>
      </c>
      <c r="U1201">
        <v>2.0816975000000002</v>
      </c>
      <c r="V1201">
        <v>6.6636987552995451E-4</v>
      </c>
      <c r="W1201">
        <v>91.696953389687522</v>
      </c>
      <c r="X1201">
        <v>1.2212981567648761E-2</v>
      </c>
      <c r="Y1201">
        <f>S1201/U1201</f>
        <v>21.160194985102297</v>
      </c>
      <c r="Z1201">
        <f>(((Y1201/13)-1)/(0.0039))+23</f>
        <v>183.95059142213606</v>
      </c>
      <c r="AA1201" t="s">
        <v>64</v>
      </c>
      <c r="AB1201">
        <v>110</v>
      </c>
      <c r="AC1201">
        <v>3.26733448955452</v>
      </c>
      <c r="AD1201" t="s">
        <v>52</v>
      </c>
      <c r="AE1201">
        <v>0</v>
      </c>
      <c r="AF1201">
        <v>0</v>
      </c>
      <c r="AG1201" t="s">
        <v>53</v>
      </c>
      <c r="AH1201">
        <v>5</v>
      </c>
      <c r="AI1201">
        <v>0.311528673461268</v>
      </c>
      <c r="AJ1201">
        <v>3.26733448955452</v>
      </c>
      <c r="AK1201">
        <v>3.9538264330114183E-2</v>
      </c>
      <c r="AL1201">
        <v>39.538264330114181</v>
      </c>
      <c r="AM1201">
        <v>0.52089502805990517</v>
      </c>
      <c r="AN1201">
        <v>1.3174453580228791</v>
      </c>
      <c r="AO1201">
        <v>1234.0481760745249</v>
      </c>
      <c r="AP1201">
        <f>AO1201*(AN1201/100)</f>
        <v>16.257910411459836</v>
      </c>
      <c r="AQ1201">
        <v>1.2340480584124511E-3</v>
      </c>
      <c r="AR1201">
        <v>14.30023057666441</v>
      </c>
      <c r="AS1201">
        <v>0.37679544783766739</v>
      </c>
      <c r="AT1201">
        <v>1.3557118162399571E-5</v>
      </c>
      <c r="AU1201">
        <v>23.634642219805709</v>
      </c>
      <c r="AV1201" t="str">
        <f>VLOOKUP(_xlfn.CONCAT(B1201:C1201),Sheet2!C:G,5,0)</f>
        <v>10.0, 72.0</v>
      </c>
      <c r="AW1201">
        <f>ROUND(H1201,-2)</f>
        <v>200</v>
      </c>
      <c r="AX1201">
        <f>VLOOKUP(_xlfn.CONCAT(B1201:C1201),Sheet2!C:G,4,0)</f>
        <v>2.2619467105846509E-3</v>
      </c>
      <c r="AY1201">
        <f>(AJ1201*0.000001)/(VLOOKUP(_xlfn.CONCAT(B1201:C1201),Sheet2!$C:$G,4,0)*VLOOKUP(AA1201,Sheet3!$A$1:$B$5,2,0)*SQRT(8*1.380649E-23*Sheet3!$D$2/(PI()*VLOOKUP(AA1201,Sheet3!$A$1:$B$5,2,0))))</f>
        <v>3.1528711597052969E+19</v>
      </c>
      <c r="AZ1201" t="str">
        <f>VLOOKUP(_xlfn.CONCAT(B1201:C1201),Sheet2!C:H,6,0)</f>
        <v>+0, +1</v>
      </c>
      <c r="BA1201">
        <f>VLOOKUP(_xlfn.CONCAT(B1201:C1201),Sheet2!C:G,2,0)</f>
        <v>10</v>
      </c>
      <c r="BB1201">
        <f>VLOOKUP(_xlfn.CONCAT(B1201:C1201),Sheet2!C:G,3,0)</f>
        <v>72</v>
      </c>
    </row>
    <row r="1202" spans="1:54" x14ac:dyDescent="0.25">
      <c r="A1202" t="s">
        <v>58</v>
      </c>
      <c r="B1202" t="s">
        <v>50</v>
      </c>
      <c r="C1202" t="s">
        <v>55</v>
      </c>
      <c r="D1202" t="s">
        <v>51</v>
      </c>
      <c r="E1202" s="1">
        <v>45720.748962578022</v>
      </c>
      <c r="F1202">
        <v>0.39206224166666681</v>
      </c>
      <c r="G1202">
        <v>392.06224166666681</v>
      </c>
      <c r="H1202">
        <v>300.01600000000002</v>
      </c>
      <c r="I1202">
        <v>3.6683539941353822E-2</v>
      </c>
      <c r="J1202">
        <v>8.6209637500000014</v>
      </c>
      <c r="K1202">
        <v>8.405251111376924E-3</v>
      </c>
      <c r="L1202">
        <v>2586.4270604200001</v>
      </c>
      <c r="M1202">
        <v>3.0833436486130388E-4</v>
      </c>
      <c r="N1202">
        <v>50.043993749999998</v>
      </c>
      <c r="O1202">
        <v>9.7971426982576464</v>
      </c>
      <c r="P1202">
        <v>4.5765212500000008</v>
      </c>
      <c r="Q1202">
        <v>10.895221631639791</v>
      </c>
      <c r="R1202">
        <v>229.0274008317422</v>
      </c>
      <c r="S1202">
        <v>50.043993749999998</v>
      </c>
      <c r="T1202">
        <v>9.7971426982576464</v>
      </c>
      <c r="U1202">
        <v>4.5765212500000008</v>
      </c>
      <c r="V1202">
        <v>10.895221631639791</v>
      </c>
      <c r="W1202">
        <v>229.0274008317422</v>
      </c>
      <c r="X1202">
        <v>106.74204105431851</v>
      </c>
      <c r="Y1202">
        <f>S1202/U1202</f>
        <v>10.934941851302447</v>
      </c>
      <c r="AA1202" t="s">
        <v>64</v>
      </c>
      <c r="AB1202">
        <v>110</v>
      </c>
      <c r="AC1202">
        <v>3.2673181287882329</v>
      </c>
      <c r="AD1202" t="s">
        <v>52</v>
      </c>
      <c r="AE1202">
        <v>0</v>
      </c>
      <c r="AF1202">
        <v>0</v>
      </c>
      <c r="AG1202" t="s">
        <v>53</v>
      </c>
      <c r="AH1202">
        <v>5</v>
      </c>
      <c r="AI1202">
        <v>0.31153999162815432</v>
      </c>
      <c r="AJ1202">
        <v>3.2673181287882329</v>
      </c>
      <c r="AK1202">
        <v>5.7179795367555623E-2</v>
      </c>
      <c r="AL1202">
        <v>57.17979536755562</v>
      </c>
      <c r="AM1202">
        <v>0.53550903965242547</v>
      </c>
      <c r="AN1202">
        <v>0.93653542516222177</v>
      </c>
      <c r="AO1202">
        <v>1784.6755974850071</v>
      </c>
      <c r="AP1202">
        <f>AO1202*(AN1202/100)</f>
        <v>16.71411919467263</v>
      </c>
      <c r="AQ1202">
        <v>1.784675427315545E-3</v>
      </c>
      <c r="AR1202">
        <v>19.344768641466519</v>
      </c>
      <c r="AS1202">
        <v>0.36234122248601319</v>
      </c>
      <c r="AT1202">
        <v>1.777113748764537E-5</v>
      </c>
      <c r="AU1202">
        <v>22.107638851516811</v>
      </c>
      <c r="AV1202" t="str">
        <f>VLOOKUP(_xlfn.CONCAT(B1202:C1202),Sheet2!C:G,5,0)</f>
        <v>10.0, 72.0</v>
      </c>
      <c r="AW1202">
        <f>ROUND(H1202,-2)</f>
        <v>300</v>
      </c>
      <c r="AX1202">
        <f>VLOOKUP(_xlfn.CONCAT(B1202:C1202),Sheet2!C:G,4,0)</f>
        <v>2.2619467105846509E-3</v>
      </c>
      <c r="AY1202">
        <f>(AJ1202*0.000001)/(VLOOKUP(_xlfn.CONCAT(B1202:C1202),Sheet2!$C:$G,4,0)*VLOOKUP(AA1202,Sheet3!$A$1:$B$5,2,0)*SQRT(8*1.380649E-23*Sheet3!$D$2/(PI()*VLOOKUP(AA1202,Sheet3!$A$1:$B$5,2,0))))</f>
        <v>3.1528553720997298E+19</v>
      </c>
      <c r="AZ1202" t="str">
        <f>VLOOKUP(_xlfn.CONCAT(B1202:C1202),Sheet2!C:H,6,0)</f>
        <v>+0, +1</v>
      </c>
      <c r="BA1202">
        <f>VLOOKUP(_xlfn.CONCAT(B1202:C1202),Sheet2!C:G,2,0)</f>
        <v>10</v>
      </c>
      <c r="BB1202">
        <f>VLOOKUP(_xlfn.CONCAT(B1202:C1202),Sheet2!C:G,3,0)</f>
        <v>72</v>
      </c>
    </row>
    <row r="1203" spans="1:54" x14ac:dyDescent="0.25">
      <c r="A1203" t="s">
        <v>58</v>
      </c>
      <c r="B1203" t="s">
        <v>50</v>
      </c>
      <c r="C1203" t="s">
        <v>55</v>
      </c>
      <c r="D1203" t="s">
        <v>51</v>
      </c>
      <c r="E1203" s="1">
        <v>45720.749402275302</v>
      </c>
      <c r="F1203">
        <v>0.39096529861111101</v>
      </c>
      <c r="G1203">
        <v>390.96529861111088</v>
      </c>
      <c r="H1203">
        <v>300.0335</v>
      </c>
      <c r="I1203">
        <v>4.7228573689207361E-2</v>
      </c>
      <c r="J1203">
        <v>8.6096412499999992</v>
      </c>
      <c r="K1203">
        <v>7.2006847426794559E-3</v>
      </c>
      <c r="L1203">
        <v>2583.180797981875</v>
      </c>
      <c r="M1203">
        <v>3.4007806998238778E-4</v>
      </c>
      <c r="N1203">
        <v>43.17320625</v>
      </c>
      <c r="O1203">
        <v>19.104106900789869</v>
      </c>
      <c r="P1203">
        <v>2.07474625</v>
      </c>
      <c r="Q1203">
        <v>6.4605159688095376E-4</v>
      </c>
      <c r="R1203">
        <v>89.573447767664049</v>
      </c>
      <c r="S1203">
        <v>43.17320625</v>
      </c>
      <c r="T1203">
        <v>19.104106900789869</v>
      </c>
      <c r="U1203">
        <v>2.07474625</v>
      </c>
      <c r="V1203">
        <v>6.4605159688095376E-4</v>
      </c>
      <c r="W1203">
        <v>89.573447767664049</v>
      </c>
      <c r="X1203">
        <v>1.234223877023974E-2</v>
      </c>
      <c r="Y1203">
        <f>S1203/U1203</f>
        <v>20.808909161783038</v>
      </c>
      <c r="Z1203">
        <f>(((Y1203/13)-1)/(0.0039))+23</f>
        <v>177.02187695824531</v>
      </c>
      <c r="AA1203" t="s">
        <v>64</v>
      </c>
      <c r="AB1203">
        <v>110</v>
      </c>
      <c r="AC1203">
        <v>3.2673007237177152</v>
      </c>
      <c r="AD1203" t="s">
        <v>52</v>
      </c>
      <c r="AE1203">
        <v>0</v>
      </c>
      <c r="AF1203">
        <v>0</v>
      </c>
      <c r="AG1203" t="s">
        <v>53</v>
      </c>
      <c r="AH1203">
        <v>5</v>
      </c>
      <c r="AI1203">
        <v>0.31153823913779771</v>
      </c>
      <c r="AJ1203">
        <v>3.2673007237177152</v>
      </c>
      <c r="AK1203">
        <v>5.7021754903702829E-2</v>
      </c>
      <c r="AL1203">
        <v>57.021754903702828</v>
      </c>
      <c r="AM1203">
        <v>0.53535654275837152</v>
      </c>
      <c r="AN1203">
        <v>0.93886367345668442</v>
      </c>
      <c r="AO1203">
        <v>1779.75237506812</v>
      </c>
      <c r="AP1203">
        <f>AO1203*(AN1203/100)</f>
        <v>16.709448526997139</v>
      </c>
      <c r="AQ1203">
        <v>1.7797522053681399E-3</v>
      </c>
      <c r="AR1203">
        <v>19.26226040507667</v>
      </c>
      <c r="AS1203">
        <v>0.36169273125979051</v>
      </c>
      <c r="AT1203">
        <v>1.8616712157063378E-5</v>
      </c>
      <c r="AU1203">
        <v>22.07424077643013</v>
      </c>
      <c r="AV1203" t="str">
        <f>VLOOKUP(_xlfn.CONCAT(B1203:C1203),Sheet2!C:G,5,0)</f>
        <v>10.0, 72.0</v>
      </c>
      <c r="AW1203">
        <f>ROUND(H1203,-2)</f>
        <v>300</v>
      </c>
      <c r="AX1203">
        <f>VLOOKUP(_xlfn.CONCAT(B1203:C1203),Sheet2!C:G,4,0)</f>
        <v>2.2619467105846509E-3</v>
      </c>
      <c r="AY1203">
        <f>(AJ1203*0.000001)/(VLOOKUP(_xlfn.CONCAT(B1203:C1203),Sheet2!$C:$G,4,0)*VLOOKUP(AA1203,Sheet3!$A$1:$B$5,2,0)*SQRT(8*1.380649E-23*Sheet3!$D$2/(PI()*VLOOKUP(AA1203,Sheet3!$A$1:$B$5,2,0))))</f>
        <v>3.1528385767746585E+19</v>
      </c>
      <c r="AZ1203" t="str">
        <f>VLOOKUP(_xlfn.CONCAT(B1203:C1203),Sheet2!C:H,6,0)</f>
        <v>+0, +1</v>
      </c>
      <c r="BA1203">
        <f>VLOOKUP(_xlfn.CONCAT(B1203:C1203),Sheet2!C:G,2,0)</f>
        <v>10</v>
      </c>
      <c r="BB1203">
        <f>VLOOKUP(_xlfn.CONCAT(B1203:C1203),Sheet2!C:G,3,0)</f>
        <v>72</v>
      </c>
    </row>
    <row r="1204" spans="1:54" x14ac:dyDescent="0.25">
      <c r="A1204" t="s">
        <v>58</v>
      </c>
      <c r="B1204" t="s">
        <v>50</v>
      </c>
      <c r="C1204" t="s">
        <v>55</v>
      </c>
      <c r="D1204" t="s">
        <v>51</v>
      </c>
      <c r="E1204" s="1">
        <v>45720.749863384503</v>
      </c>
      <c r="F1204">
        <v>0.38975670972222209</v>
      </c>
      <c r="G1204">
        <v>389.75670972222213</v>
      </c>
      <c r="H1204">
        <v>300.04374999999999</v>
      </c>
      <c r="I1204">
        <v>4.9638871078052302E-2</v>
      </c>
      <c r="J1204">
        <v>8.6028625000000005</v>
      </c>
      <c r="K1204">
        <v>8.0022583639655608E-3</v>
      </c>
      <c r="L1204">
        <v>2581.2351252343751</v>
      </c>
      <c r="M1204">
        <v>3.972230712621522E-4</v>
      </c>
      <c r="N1204">
        <v>48.056815000000007</v>
      </c>
      <c r="O1204">
        <v>13.907832401777179</v>
      </c>
      <c r="P1204">
        <v>4.2882887500000004</v>
      </c>
      <c r="Q1204">
        <v>10.327324041963159</v>
      </c>
      <c r="R1204">
        <v>206.08149912533131</v>
      </c>
      <c r="S1204">
        <v>48.056815000000007</v>
      </c>
      <c r="T1204">
        <v>13.907832401777179</v>
      </c>
      <c r="U1204">
        <v>4.2882887500000004</v>
      </c>
      <c r="V1204">
        <v>10.327324041963159</v>
      </c>
      <c r="W1204">
        <v>206.08149912533131</v>
      </c>
      <c r="X1204">
        <v>143.63069193446759</v>
      </c>
      <c r="Y1204">
        <f>S1204/U1204</f>
        <v>11.206524980389906</v>
      </c>
      <c r="AA1204" t="s">
        <v>64</v>
      </c>
      <c r="AB1204">
        <v>110</v>
      </c>
      <c r="AC1204">
        <v>3.2673618155152329</v>
      </c>
      <c r="AD1204" t="s">
        <v>52</v>
      </c>
      <c r="AE1204">
        <v>0</v>
      </c>
      <c r="AF1204">
        <v>0</v>
      </c>
      <c r="AG1204" t="s">
        <v>53</v>
      </c>
      <c r="AH1204">
        <v>5</v>
      </c>
      <c r="AI1204">
        <v>0.31153561040226291</v>
      </c>
      <c r="AJ1204">
        <v>3.2673618155152329</v>
      </c>
      <c r="AK1204">
        <v>5.6847629229958951E-2</v>
      </c>
      <c r="AL1204">
        <v>56.847629229958947</v>
      </c>
      <c r="AM1204">
        <v>0.53518896348126976</v>
      </c>
      <c r="AN1204">
        <v>0.9414446490219206</v>
      </c>
      <c r="AO1204">
        <v>1774.284421561021</v>
      </c>
      <c r="AP1204">
        <f>AO1204*(AN1204/100)</f>
        <v>16.703905745215767</v>
      </c>
      <c r="AQ1204">
        <v>1.7742842523870029E-3</v>
      </c>
      <c r="AR1204">
        <v>19.158871471515351</v>
      </c>
      <c r="AS1204">
        <v>0.3607403405631372</v>
      </c>
      <c r="AT1204">
        <v>1.7742350063370321E-5</v>
      </c>
      <c r="AU1204">
        <v>22.02342152956609</v>
      </c>
      <c r="AV1204" t="str">
        <f>VLOOKUP(_xlfn.CONCAT(B1204:C1204),Sheet2!C:G,5,0)</f>
        <v>10.0, 72.0</v>
      </c>
      <c r="AW1204">
        <f>ROUND(H1204,-2)</f>
        <v>300</v>
      </c>
      <c r="AX1204">
        <f>VLOOKUP(_xlfn.CONCAT(B1204:C1204),Sheet2!C:G,4,0)</f>
        <v>2.2619467105846509E-3</v>
      </c>
      <c r="AY1204">
        <f>(AJ1204*0.000001)/(VLOOKUP(_xlfn.CONCAT(B1204:C1204),Sheet2!$C:$G,4,0)*VLOOKUP(AA1204,Sheet3!$A$1:$B$5,2,0)*SQRT(8*1.380649E-23*Sheet3!$D$2/(PI()*VLOOKUP(AA1204,Sheet3!$A$1:$B$5,2,0))))</f>
        <v>3.1528975283656585E+19</v>
      </c>
      <c r="AZ1204" t="str">
        <f>VLOOKUP(_xlfn.CONCAT(B1204:C1204),Sheet2!C:H,6,0)</f>
        <v>+0, +1</v>
      </c>
      <c r="BA1204">
        <f>VLOOKUP(_xlfn.CONCAT(B1204:C1204),Sheet2!C:G,2,0)</f>
        <v>10</v>
      </c>
      <c r="BB1204">
        <f>VLOOKUP(_xlfn.CONCAT(B1204:C1204),Sheet2!C:G,3,0)</f>
        <v>72</v>
      </c>
    </row>
    <row r="1205" spans="1:54" x14ac:dyDescent="0.25">
      <c r="A1205" t="s">
        <v>58</v>
      </c>
      <c r="B1205" t="s">
        <v>50</v>
      </c>
      <c r="C1205" t="s">
        <v>55</v>
      </c>
      <c r="D1205" t="s">
        <v>51</v>
      </c>
      <c r="E1205" s="1">
        <v>45720.750299378073</v>
      </c>
      <c r="F1205">
        <v>0.5313604583333329</v>
      </c>
      <c r="G1205">
        <v>531.36045833333287</v>
      </c>
      <c r="H1205">
        <v>399.66174999999998</v>
      </c>
      <c r="I1205">
        <v>0.43349952687373122</v>
      </c>
      <c r="J1205">
        <v>10.0575125</v>
      </c>
      <c r="K1205">
        <v>2.3889133662272459E-2</v>
      </c>
      <c r="L1205">
        <v>4019.603046396875</v>
      </c>
      <c r="M1205">
        <v>1.035592814001844E-2</v>
      </c>
      <c r="N1205">
        <v>43.080050000000007</v>
      </c>
      <c r="O1205">
        <v>19.70477560909428</v>
      </c>
      <c r="P1205">
        <v>2.0873525000000002</v>
      </c>
      <c r="Q1205">
        <v>5.8409777671717094E-4</v>
      </c>
      <c r="R1205">
        <v>89.92325006762502</v>
      </c>
      <c r="S1205">
        <v>43.080050000000007</v>
      </c>
      <c r="T1205">
        <v>19.70477560909428</v>
      </c>
      <c r="U1205">
        <v>2.0873525000000002</v>
      </c>
      <c r="V1205">
        <v>5.8409777671717094E-4</v>
      </c>
      <c r="W1205">
        <v>89.92325006762502</v>
      </c>
      <c r="X1205">
        <v>1.1509515623982711E-2</v>
      </c>
      <c r="Y1205">
        <f>S1205/U1205</f>
        <v>20.63860799745132</v>
      </c>
      <c r="Z1205">
        <f>(((Y1205/13)-1)/(0.0039))+23</f>
        <v>173.66287963414837</v>
      </c>
      <c r="AA1205" t="s">
        <v>64</v>
      </c>
      <c r="AB1205">
        <v>110</v>
      </c>
      <c r="AC1205">
        <v>3.2673123851149621</v>
      </c>
      <c r="AD1205" t="s">
        <v>52</v>
      </c>
      <c r="AE1205">
        <v>0</v>
      </c>
      <c r="AF1205">
        <v>0</v>
      </c>
      <c r="AG1205" t="s">
        <v>53</v>
      </c>
      <c r="AH1205">
        <v>5</v>
      </c>
      <c r="AI1205">
        <v>0.3115394074647021</v>
      </c>
      <c r="AJ1205">
        <v>3.2673123851149621</v>
      </c>
      <c r="AK1205">
        <v>7.7248981880351661E-2</v>
      </c>
      <c r="AL1205">
        <v>77.248981880351664</v>
      </c>
      <c r="AM1205">
        <v>0.55783553857815071</v>
      </c>
      <c r="AN1205">
        <v>0.72212671934260997</v>
      </c>
      <c r="AO1205">
        <v>2411.0722041017912</v>
      </c>
      <c r="AP1205">
        <f>AO1205*(AN1205/100)</f>
        <v>17.410996608461822</v>
      </c>
      <c r="AQ1205">
        <v>2.4110719742052129E-3</v>
      </c>
      <c r="AR1205">
        <v>22.718607429937801</v>
      </c>
      <c r="AS1205">
        <v>0.32811426902827251</v>
      </c>
      <c r="AT1205">
        <v>2.2221484506976731E-5</v>
      </c>
      <c r="AU1205">
        <v>19.218062328218391</v>
      </c>
      <c r="AV1205" t="str">
        <f>VLOOKUP(_xlfn.CONCAT(B1205:C1205),Sheet2!C:G,5,0)</f>
        <v>10.0, 72.0</v>
      </c>
      <c r="AW1205">
        <f>ROUND(H1205,-2)</f>
        <v>400</v>
      </c>
      <c r="AX1205">
        <f>VLOOKUP(_xlfn.CONCAT(B1205:C1205),Sheet2!C:G,4,0)</f>
        <v>2.2619467105846509E-3</v>
      </c>
      <c r="AY1205">
        <f>(AJ1205*0.000001)/(VLOOKUP(_xlfn.CONCAT(B1205:C1205),Sheet2!$C:$G,4,0)*VLOOKUP(AA1205,Sheet3!$A$1:$B$5,2,0)*SQRT(8*1.380649E-23*Sheet3!$D$2/(PI()*VLOOKUP(AA1205,Sheet3!$A$1:$B$5,2,0))))</f>
        <v>3.1528498296424559E+19</v>
      </c>
      <c r="AZ1205" t="str">
        <f>VLOOKUP(_xlfn.CONCAT(B1205:C1205),Sheet2!C:H,6,0)</f>
        <v>+0, +1</v>
      </c>
      <c r="BA1205">
        <f>VLOOKUP(_xlfn.CONCAT(B1205:C1205),Sheet2!C:G,2,0)</f>
        <v>10</v>
      </c>
      <c r="BB1205">
        <f>VLOOKUP(_xlfn.CONCAT(B1205:C1205),Sheet2!C:G,3,0)</f>
        <v>72</v>
      </c>
    </row>
    <row r="1206" spans="1:54" x14ac:dyDescent="0.25">
      <c r="A1206" t="s">
        <v>58</v>
      </c>
      <c r="B1206" t="s">
        <v>50</v>
      </c>
      <c r="C1206" t="s">
        <v>55</v>
      </c>
      <c r="D1206" t="s">
        <v>51</v>
      </c>
      <c r="E1206" s="1">
        <v>45720.750744746612</v>
      </c>
      <c r="F1206">
        <v>0.3270279305555559</v>
      </c>
      <c r="G1206">
        <v>327.02793055555588</v>
      </c>
      <c r="H1206">
        <v>198.64775</v>
      </c>
      <c r="I1206">
        <v>0.66798404985716808</v>
      </c>
      <c r="J1206">
        <v>10.542225</v>
      </c>
      <c r="K1206">
        <v>3.2416205638306647E-2</v>
      </c>
      <c r="L1206">
        <v>2094.1892762437501</v>
      </c>
      <c r="M1206">
        <v>2.165350832327884E-2</v>
      </c>
      <c r="N1206">
        <v>42.448571250000008</v>
      </c>
      <c r="O1206">
        <v>20.19481136269637</v>
      </c>
      <c r="P1206">
        <v>2.0842299999999998</v>
      </c>
      <c r="Q1206">
        <v>6.5009867355394558E-4</v>
      </c>
      <c r="R1206">
        <v>88.472585656387508</v>
      </c>
      <c r="S1206">
        <v>42.448571250000008</v>
      </c>
      <c r="T1206">
        <v>20.19481136269637</v>
      </c>
      <c r="U1206">
        <v>2.0842299999999998</v>
      </c>
      <c r="V1206">
        <v>6.5009867355394558E-4</v>
      </c>
      <c r="W1206">
        <v>88.472585656387508</v>
      </c>
      <c r="X1206">
        <v>1.312862007956106E-2</v>
      </c>
      <c r="Y1206">
        <f>S1206/U1206</f>
        <v>20.366548437552481</v>
      </c>
      <c r="Z1206">
        <f>(((Y1206/13)-1)/(0.0039))+23</f>
        <v>168.29681336395427</v>
      </c>
      <c r="AA1206" t="s">
        <v>64</v>
      </c>
      <c r="AB1206">
        <v>130</v>
      </c>
      <c r="AC1206">
        <v>3.861436033702172</v>
      </c>
      <c r="AD1206" t="s">
        <v>52</v>
      </c>
      <c r="AE1206">
        <v>0</v>
      </c>
      <c r="AF1206">
        <v>0</v>
      </c>
      <c r="AG1206" t="s">
        <v>53</v>
      </c>
      <c r="AH1206">
        <v>5</v>
      </c>
      <c r="AI1206">
        <v>0.31153816611736618</v>
      </c>
      <c r="AJ1206">
        <v>3.861436033702172</v>
      </c>
      <c r="AK1206">
        <v>4.7810072260882013E-2</v>
      </c>
      <c r="AL1206">
        <v>47.810072260882002</v>
      </c>
      <c r="AM1206">
        <v>0.52713292047203786</v>
      </c>
      <c r="AN1206">
        <v>1.1025562094858741</v>
      </c>
      <c r="AO1206">
        <v>1262.6374494313659</v>
      </c>
      <c r="AP1206">
        <f>AO1206*(AN1206/100)</f>
        <v>13.921287601999589</v>
      </c>
      <c r="AQ1206">
        <v>1.2626373475626001E-3</v>
      </c>
      <c r="AR1206">
        <v>14.13331466424841</v>
      </c>
      <c r="AS1206">
        <v>0.31165547687369688</v>
      </c>
      <c r="AT1206">
        <v>1.356043010434368E-5</v>
      </c>
      <c r="AU1206">
        <v>22.829871589561719</v>
      </c>
      <c r="AV1206" t="str">
        <f>VLOOKUP(_xlfn.CONCAT(B1206:C1206),Sheet2!C:G,5,0)</f>
        <v>10.0, 72.0</v>
      </c>
      <c r="AW1206">
        <f>ROUND(H1206,-2)</f>
        <v>200</v>
      </c>
      <c r="AX1206">
        <f>VLOOKUP(_xlfn.CONCAT(B1206:C1206),Sheet2!C:G,4,0)</f>
        <v>2.2619467105846509E-3</v>
      </c>
      <c r="AY1206">
        <f>(AJ1206*0.000001)/(VLOOKUP(_xlfn.CONCAT(B1206:C1206),Sheet2!$C:$G,4,0)*VLOOKUP(AA1206,Sheet3!$A$1:$B$5,2,0)*SQRT(8*1.380649E-23*Sheet3!$D$2/(PI()*VLOOKUP(AA1206,Sheet3!$A$1:$B$5,2,0))))</f>
        <v>3.7261597625305637E+19</v>
      </c>
      <c r="AZ1206" t="str">
        <f>VLOOKUP(_xlfn.CONCAT(B1206:C1206),Sheet2!C:H,6,0)</f>
        <v>+0, +1</v>
      </c>
      <c r="BA1206">
        <f>VLOOKUP(_xlfn.CONCAT(B1206:C1206),Sheet2!C:G,2,0)</f>
        <v>10</v>
      </c>
      <c r="BB1206">
        <f>VLOOKUP(_xlfn.CONCAT(B1206:C1206),Sheet2!C:G,3,0)</f>
        <v>72</v>
      </c>
    </row>
    <row r="1207" spans="1:54" x14ac:dyDescent="0.25">
      <c r="A1207" t="s">
        <v>58</v>
      </c>
      <c r="B1207" t="s">
        <v>50</v>
      </c>
      <c r="C1207" t="s">
        <v>55</v>
      </c>
      <c r="D1207" t="s">
        <v>51</v>
      </c>
      <c r="E1207" s="1">
        <v>45720.751216156947</v>
      </c>
      <c r="F1207">
        <v>0.32872123194444441</v>
      </c>
      <c r="G1207">
        <v>328.72123194444441</v>
      </c>
      <c r="H1207">
        <v>197.93562499999999</v>
      </c>
      <c r="I1207">
        <v>0.56885662226599087</v>
      </c>
      <c r="J1207">
        <v>10.54496</v>
      </c>
      <c r="K1207">
        <v>3.6505913934460503E-2</v>
      </c>
      <c r="L1207">
        <v>2087.2232481999999</v>
      </c>
      <c r="M1207">
        <v>2.0766630893490168E-2</v>
      </c>
      <c r="N1207">
        <v>47.178903750000003</v>
      </c>
      <c r="O1207">
        <v>15.558537331940141</v>
      </c>
      <c r="P1207">
        <v>2.082735</v>
      </c>
      <c r="Q1207">
        <v>4.975786175077095E-4</v>
      </c>
      <c r="R1207">
        <v>98.261154101756219</v>
      </c>
      <c r="S1207">
        <v>47.178903750000003</v>
      </c>
      <c r="T1207">
        <v>15.558537331940141</v>
      </c>
      <c r="U1207">
        <v>2.082735</v>
      </c>
      <c r="V1207">
        <v>4.975786175077095E-4</v>
      </c>
      <c r="W1207">
        <v>98.261154101756219</v>
      </c>
      <c r="X1207">
        <v>7.7415954960688626E-3</v>
      </c>
      <c r="Y1207">
        <f>S1207/U1207</f>
        <v>22.652379563410612</v>
      </c>
      <c r="Z1207">
        <f>(((Y1207/13)-1)/(0.0039))+23</f>
        <v>213.38223990947952</v>
      </c>
      <c r="AA1207" t="s">
        <v>64</v>
      </c>
      <c r="AB1207">
        <v>130</v>
      </c>
      <c r="AC1207">
        <v>3.861472758400966</v>
      </c>
      <c r="AD1207" t="s">
        <v>52</v>
      </c>
      <c r="AE1207">
        <v>0</v>
      </c>
      <c r="AF1207">
        <v>0</v>
      </c>
      <c r="AG1207" t="s">
        <v>53</v>
      </c>
      <c r="AH1207">
        <v>5</v>
      </c>
      <c r="AI1207">
        <v>0.31155174791762968</v>
      </c>
      <c r="AJ1207">
        <v>3.861472758400966</v>
      </c>
      <c r="AK1207">
        <v>4.8054032178023648E-2</v>
      </c>
      <c r="AL1207">
        <v>48.054032178023647</v>
      </c>
      <c r="AM1207">
        <v>0.52733359736402208</v>
      </c>
      <c r="AN1207">
        <v>1.097376377096583</v>
      </c>
      <c r="AO1207">
        <v>1269.068225679445</v>
      </c>
      <c r="AP1207">
        <f>AO1207*(AN1207/100)</f>
        <v>13.926454917844982</v>
      </c>
      <c r="AQ1207">
        <v>1.2690681232883591E-3</v>
      </c>
      <c r="AR1207">
        <v>14.325434235324989</v>
      </c>
      <c r="AS1207">
        <v>0.31440786242992591</v>
      </c>
      <c r="AT1207">
        <v>1.36813499710243E-5</v>
      </c>
      <c r="AU1207">
        <v>23.022947937871511</v>
      </c>
      <c r="AV1207" t="str">
        <f>VLOOKUP(_xlfn.CONCAT(B1207:C1207),Sheet2!C:G,5,0)</f>
        <v>10.0, 72.0</v>
      </c>
      <c r="AW1207">
        <f>ROUND(H1207,-2)</f>
        <v>200</v>
      </c>
      <c r="AX1207">
        <f>VLOOKUP(_xlfn.CONCAT(B1207:C1207),Sheet2!C:G,4,0)</f>
        <v>2.2619467105846509E-3</v>
      </c>
      <c r="AY1207">
        <f>(AJ1207*0.000001)/(VLOOKUP(_xlfn.CONCAT(B1207:C1207),Sheet2!$C:$G,4,0)*VLOOKUP(AA1207,Sheet3!$A$1:$B$5,2,0)*SQRT(8*1.380649E-23*Sheet3!$D$2/(PI()*VLOOKUP(AA1207,Sheet3!$A$1:$B$5,2,0))))</f>
        <v>3.7261952006664643E+19</v>
      </c>
      <c r="AZ1207" t="str">
        <f>VLOOKUP(_xlfn.CONCAT(B1207:C1207),Sheet2!C:H,6,0)</f>
        <v>+0, +1</v>
      </c>
      <c r="BA1207">
        <f>VLOOKUP(_xlfn.CONCAT(B1207:C1207),Sheet2!C:G,2,0)</f>
        <v>10</v>
      </c>
      <c r="BB1207">
        <f>VLOOKUP(_xlfn.CONCAT(B1207:C1207),Sheet2!C:G,3,0)</f>
        <v>72</v>
      </c>
    </row>
    <row r="1208" spans="1:54" x14ac:dyDescent="0.25">
      <c r="A1208" t="s">
        <v>58</v>
      </c>
      <c r="B1208" t="s">
        <v>50</v>
      </c>
      <c r="C1208" t="s">
        <v>55</v>
      </c>
      <c r="D1208" t="s">
        <v>51</v>
      </c>
      <c r="E1208" s="1">
        <v>45720.751574488793</v>
      </c>
      <c r="F1208">
        <v>0.32918881250000043</v>
      </c>
      <c r="G1208">
        <v>329.18881250000038</v>
      </c>
      <c r="H1208">
        <v>198.21850000000001</v>
      </c>
      <c r="I1208">
        <v>0.7176360511271358</v>
      </c>
      <c r="J1208">
        <v>10.552182500000001</v>
      </c>
      <c r="K1208">
        <v>4.0138267830469858E-2</v>
      </c>
      <c r="L1208">
        <v>2091.6377868762502</v>
      </c>
      <c r="M1208">
        <v>2.8804668024941742E-2</v>
      </c>
      <c r="N1208">
        <v>44.466520000000003</v>
      </c>
      <c r="O1208">
        <v>18.510239128664761</v>
      </c>
      <c r="P1208">
        <v>4.2881225000000001</v>
      </c>
      <c r="Q1208">
        <v>10.3273554630926</v>
      </c>
      <c r="R1208">
        <v>190.67788490870001</v>
      </c>
      <c r="S1208">
        <v>44.466520000000003</v>
      </c>
      <c r="T1208">
        <v>18.510239128664761</v>
      </c>
      <c r="U1208">
        <v>4.2881225000000001</v>
      </c>
      <c r="V1208">
        <v>10.3273554630926</v>
      </c>
      <c r="W1208">
        <v>190.67788490870001</v>
      </c>
      <c r="X1208">
        <v>191.16181918856651</v>
      </c>
      <c r="Y1208">
        <f>S1208/U1208</f>
        <v>10.369694429205323</v>
      </c>
      <c r="AA1208" t="s">
        <v>64</v>
      </c>
      <c r="AB1208">
        <v>130</v>
      </c>
      <c r="AC1208">
        <v>3.8614480432008289</v>
      </c>
      <c r="AD1208" t="s">
        <v>52</v>
      </c>
      <c r="AE1208">
        <v>0</v>
      </c>
      <c r="AF1208">
        <v>0</v>
      </c>
      <c r="AG1208" t="s">
        <v>53</v>
      </c>
      <c r="AH1208">
        <v>5</v>
      </c>
      <c r="AI1208">
        <v>0.31154035673031188</v>
      </c>
      <c r="AJ1208">
        <v>3.8614480432008289</v>
      </c>
      <c r="AK1208">
        <v>4.8121398161621753E-2</v>
      </c>
      <c r="AL1208">
        <v>48.121398161621762</v>
      </c>
      <c r="AM1208">
        <v>0.52738917782356598</v>
      </c>
      <c r="AN1208">
        <v>1.095955641297585</v>
      </c>
      <c r="AO1208">
        <v>1270.8554410224231</v>
      </c>
      <c r="AP1208">
        <f>AO1208*(AN1208/100)</f>
        <v>13.928011898622549</v>
      </c>
      <c r="AQ1208">
        <v>1.270855338490233E-3</v>
      </c>
      <c r="AR1208">
        <v>14.335399620889371</v>
      </c>
      <c r="AS1208">
        <v>0.31421924169537929</v>
      </c>
      <c r="AT1208">
        <v>1.313773615480501E-5</v>
      </c>
      <c r="AU1208">
        <v>23.006563786308579</v>
      </c>
      <c r="AV1208" t="str">
        <f>VLOOKUP(_xlfn.CONCAT(B1208:C1208),Sheet2!C:G,5,0)</f>
        <v>10.0, 72.0</v>
      </c>
      <c r="AW1208">
        <f>ROUND(H1208,-2)</f>
        <v>200</v>
      </c>
      <c r="AX1208">
        <f>VLOOKUP(_xlfn.CONCAT(B1208:C1208),Sheet2!C:G,4,0)</f>
        <v>2.2619467105846509E-3</v>
      </c>
      <c r="AY1208">
        <f>(AJ1208*0.000001)/(VLOOKUP(_xlfn.CONCAT(B1208:C1208),Sheet2!$C:$G,4,0)*VLOOKUP(AA1208,Sheet3!$A$1:$B$5,2,0)*SQRT(8*1.380649E-23*Sheet3!$D$2/(PI()*VLOOKUP(AA1208,Sheet3!$A$1:$B$5,2,0))))</f>
        <v>3.7261713513048621E+19</v>
      </c>
      <c r="AZ1208" t="str">
        <f>VLOOKUP(_xlfn.CONCAT(B1208:C1208),Sheet2!C:H,6,0)</f>
        <v>+0, +1</v>
      </c>
      <c r="BA1208">
        <f>VLOOKUP(_xlfn.CONCAT(B1208:C1208),Sheet2!C:G,2,0)</f>
        <v>10</v>
      </c>
      <c r="BB1208">
        <f>VLOOKUP(_xlfn.CONCAT(B1208:C1208),Sheet2!C:G,3,0)</f>
        <v>72</v>
      </c>
    </row>
    <row r="1209" spans="1:54" x14ac:dyDescent="0.25">
      <c r="A1209" t="s">
        <v>58</v>
      </c>
      <c r="B1209" t="s">
        <v>50</v>
      </c>
      <c r="C1209" t="s">
        <v>55</v>
      </c>
      <c r="D1209" t="s">
        <v>51</v>
      </c>
      <c r="E1209" s="1">
        <v>45720.751991269528</v>
      </c>
      <c r="F1209">
        <v>0.47190689999999907</v>
      </c>
      <c r="G1209">
        <v>471.90689999999921</v>
      </c>
      <c r="H1209">
        <v>299.87462499999998</v>
      </c>
      <c r="I1209">
        <v>0.23619556474669959</v>
      </c>
      <c r="J1209">
        <v>10.77546875</v>
      </c>
      <c r="K1209">
        <v>1.1968001703227839E-2</v>
      </c>
      <c r="L1209">
        <v>3231.289650605469</v>
      </c>
      <c r="M1209">
        <v>2.826788921183362E-3</v>
      </c>
      <c r="N1209">
        <v>46.484313749999998</v>
      </c>
      <c r="O1209">
        <v>16.408499746556011</v>
      </c>
      <c r="P1209">
        <v>2.0776075000000001</v>
      </c>
      <c r="Q1209">
        <v>5.3507160925782109E-4</v>
      </c>
      <c r="R1209">
        <v>96.576158879353102</v>
      </c>
      <c r="S1209">
        <v>46.484313749999998</v>
      </c>
      <c r="T1209">
        <v>16.408499746556011</v>
      </c>
      <c r="U1209">
        <v>2.0776075000000001</v>
      </c>
      <c r="V1209">
        <v>5.3507160925782109E-4</v>
      </c>
      <c r="W1209">
        <v>96.576158879353102</v>
      </c>
      <c r="X1209">
        <v>8.7797223648962749E-3</v>
      </c>
      <c r="Y1209">
        <f>S1209/U1209</f>
        <v>22.373963200460143</v>
      </c>
      <c r="Z1209">
        <f>(((Y1209/13)-1)/(0.0039))+23</f>
        <v>207.89079290848406</v>
      </c>
      <c r="AA1209" t="s">
        <v>64</v>
      </c>
      <c r="AB1209">
        <v>130</v>
      </c>
      <c r="AC1209">
        <v>3.8614838976460968</v>
      </c>
      <c r="AD1209" t="s">
        <v>52</v>
      </c>
      <c r="AE1209">
        <v>0</v>
      </c>
      <c r="AF1209">
        <v>0</v>
      </c>
      <c r="AG1209" t="s">
        <v>53</v>
      </c>
      <c r="AH1209">
        <v>5</v>
      </c>
      <c r="AI1209">
        <v>0.31153860423995527</v>
      </c>
      <c r="AJ1209">
        <v>3.8614838976460968</v>
      </c>
      <c r="AK1209">
        <v>6.8683297555071979E-2</v>
      </c>
      <c r="AL1209">
        <v>68.683297555071974</v>
      </c>
      <c r="AM1209">
        <v>0.54760416276840529</v>
      </c>
      <c r="AN1209">
        <v>0.79728868918869633</v>
      </c>
      <c r="AO1209">
        <v>1813.865250625013</v>
      </c>
      <c r="AP1209">
        <f>AO1209*(AN1209/100)</f>
        <v>14.461742480357428</v>
      </c>
      <c r="AQ1209">
        <v>1.813865104285156E-3</v>
      </c>
      <c r="AR1209">
        <v>18.903497419979431</v>
      </c>
      <c r="AS1209">
        <v>0.30143089358114611</v>
      </c>
      <c r="AT1209">
        <v>1.8354907962718151E-5</v>
      </c>
      <c r="AU1209">
        <v>21.25569199350554</v>
      </c>
      <c r="AV1209" t="str">
        <f>VLOOKUP(_xlfn.CONCAT(B1209:C1209),Sheet2!C:G,5,0)</f>
        <v>10.0, 72.0</v>
      </c>
      <c r="AW1209">
        <f>ROUND(H1209,-2)</f>
        <v>300</v>
      </c>
      <c r="AX1209">
        <f>VLOOKUP(_xlfn.CONCAT(B1209:C1209),Sheet2!C:G,4,0)</f>
        <v>2.2619467105846509E-3</v>
      </c>
      <c r="AY1209">
        <f>(AJ1209*0.000001)/(VLOOKUP(_xlfn.CONCAT(B1209:C1209),Sheet2!$C:$G,4,0)*VLOOKUP(AA1209,Sheet3!$A$1:$B$5,2,0)*SQRT(8*1.380649E-23*Sheet3!$D$2/(PI()*VLOOKUP(AA1209,Sheet3!$A$1:$B$5,2,0))))</f>
        <v>3.7262059496745099E+19</v>
      </c>
      <c r="AZ1209" t="str">
        <f>VLOOKUP(_xlfn.CONCAT(B1209:C1209),Sheet2!C:H,6,0)</f>
        <v>+0, +1</v>
      </c>
      <c r="BA1209">
        <f>VLOOKUP(_xlfn.CONCAT(B1209:C1209),Sheet2!C:G,2,0)</f>
        <v>10</v>
      </c>
      <c r="BB1209">
        <f>VLOOKUP(_xlfn.CONCAT(B1209:C1209),Sheet2!C:G,3,0)</f>
        <v>72</v>
      </c>
    </row>
    <row r="1210" spans="1:54" x14ac:dyDescent="0.25">
      <c r="A1210" t="s">
        <v>58</v>
      </c>
      <c r="B1210" t="s">
        <v>50</v>
      </c>
      <c r="C1210" t="s">
        <v>55</v>
      </c>
      <c r="D1210" t="s">
        <v>51</v>
      </c>
      <c r="E1210" s="1">
        <v>45720.752403999373</v>
      </c>
      <c r="F1210">
        <v>0.47752064861111082</v>
      </c>
      <c r="G1210">
        <v>477.52064861111069</v>
      </c>
      <c r="H1210">
        <v>299.23525000000001</v>
      </c>
      <c r="I1210">
        <v>1.244505295001435</v>
      </c>
      <c r="J1210">
        <v>10.77469</v>
      </c>
      <c r="K1210">
        <v>1.08107580961405E-2</v>
      </c>
      <c r="L1210">
        <v>3224.1670558224992</v>
      </c>
      <c r="M1210">
        <v>1.345404569362648E-2</v>
      </c>
      <c r="N1210">
        <v>46.484119999999997</v>
      </c>
      <c r="O1210">
        <v>16.409659809832679</v>
      </c>
      <c r="P1210">
        <v>2.0744862499999992</v>
      </c>
      <c r="Q1210">
        <v>5.0012357671894473E-4</v>
      </c>
      <c r="R1210">
        <v>96.430667783349975</v>
      </c>
      <c r="S1210">
        <v>46.484119999999997</v>
      </c>
      <c r="T1210">
        <v>16.409659809832679</v>
      </c>
      <c r="U1210">
        <v>2.0744862499999992</v>
      </c>
      <c r="V1210">
        <v>5.0012357671894473E-4</v>
      </c>
      <c r="W1210">
        <v>96.430667783349975</v>
      </c>
      <c r="X1210">
        <v>8.2068577568346363E-3</v>
      </c>
      <c r="Y1210">
        <f>S1210/U1210</f>
        <v>22.407533431470089</v>
      </c>
      <c r="Z1210">
        <f>(((Y1210/13)-1)/(0.0039))+23</f>
        <v>208.55292764240806</v>
      </c>
      <c r="AA1210" t="s">
        <v>64</v>
      </c>
      <c r="AB1210">
        <v>130</v>
      </c>
      <c r="AC1210">
        <v>3.8615197520913642</v>
      </c>
      <c r="AD1210" t="s">
        <v>52</v>
      </c>
      <c r="AE1210">
        <v>0</v>
      </c>
      <c r="AF1210">
        <v>0</v>
      </c>
      <c r="AG1210" t="s">
        <v>53</v>
      </c>
      <c r="AH1210">
        <v>5</v>
      </c>
      <c r="AI1210">
        <v>0.31153999162815432</v>
      </c>
      <c r="AJ1210">
        <v>3.8615197520913642</v>
      </c>
      <c r="AK1210">
        <v>6.9492090162819056E-2</v>
      </c>
      <c r="AL1210">
        <v>69.492090162819053</v>
      </c>
      <c r="AM1210">
        <v>0.54852665165349435</v>
      </c>
      <c r="AN1210">
        <v>0.78933681569845382</v>
      </c>
      <c r="AO1210">
        <v>1835.207709170983</v>
      </c>
      <c r="AP1210">
        <f>AO1210*(AN1210/100)</f>
        <v>14.485970093022777</v>
      </c>
      <c r="AQ1210">
        <v>1.8352075611099651E-3</v>
      </c>
      <c r="AR1210">
        <v>19.39389127298173</v>
      </c>
      <c r="AS1210">
        <v>0.30616624762834849</v>
      </c>
      <c r="AT1210">
        <v>1.8830688173188191E-5</v>
      </c>
      <c r="AU1210">
        <v>21.553501713667039</v>
      </c>
      <c r="AV1210" t="str">
        <f>VLOOKUP(_xlfn.CONCAT(B1210:C1210),Sheet2!C:G,5,0)</f>
        <v>10.0, 72.0</v>
      </c>
      <c r="AW1210">
        <f>ROUND(H1210,-2)</f>
        <v>300</v>
      </c>
      <c r="AX1210">
        <f>VLOOKUP(_xlfn.CONCAT(B1210:C1210),Sheet2!C:G,4,0)</f>
        <v>2.2619467105846509E-3</v>
      </c>
      <c r="AY1210">
        <f>(AJ1210*0.000001)/(VLOOKUP(_xlfn.CONCAT(B1210:C1210),Sheet2!$C:$G,4,0)*VLOOKUP(AA1210,Sheet3!$A$1:$B$5,2,0)*SQRT(8*1.380649E-23*Sheet3!$D$2/(PI()*VLOOKUP(AA1210,Sheet3!$A$1:$B$5,2,0))))</f>
        <v>3.7262405480441569E+19</v>
      </c>
      <c r="AZ1210" t="str">
        <f>VLOOKUP(_xlfn.CONCAT(B1210:C1210),Sheet2!C:H,6,0)</f>
        <v>+0, +1</v>
      </c>
      <c r="BA1210">
        <f>VLOOKUP(_xlfn.CONCAT(B1210:C1210),Sheet2!C:G,2,0)</f>
        <v>10</v>
      </c>
      <c r="BB1210">
        <f>VLOOKUP(_xlfn.CONCAT(B1210:C1210),Sheet2!C:G,3,0)</f>
        <v>72</v>
      </c>
    </row>
    <row r="1211" spans="1:54" x14ac:dyDescent="0.25">
      <c r="A1211" t="s">
        <v>58</v>
      </c>
      <c r="B1211" t="s">
        <v>50</v>
      </c>
      <c r="C1211" t="s">
        <v>55</v>
      </c>
      <c r="D1211" t="s">
        <v>51</v>
      </c>
      <c r="E1211" s="1">
        <v>45720.752813257037</v>
      </c>
      <c r="F1211">
        <v>0.4823490402777777</v>
      </c>
      <c r="G1211">
        <v>482.3490402777777</v>
      </c>
      <c r="H1211">
        <v>299.43074999999999</v>
      </c>
      <c r="I1211">
        <v>1.1316603980747619</v>
      </c>
      <c r="J1211">
        <v>10.772538750000001</v>
      </c>
      <c r="K1211">
        <v>1.129271469550149E-2</v>
      </c>
      <c r="L1211">
        <v>3225.6293573165631</v>
      </c>
      <c r="M1211">
        <v>1.277951800765594E-2</v>
      </c>
      <c r="N1211">
        <v>48.313301250000002</v>
      </c>
      <c r="O1211">
        <v>13.98902625345676</v>
      </c>
      <c r="P1211">
        <v>2.0716512499999999</v>
      </c>
      <c r="Q1211">
        <v>5.3617421701222725E-4</v>
      </c>
      <c r="R1211">
        <v>100.0883109261891</v>
      </c>
      <c r="S1211">
        <v>48.313301250000002</v>
      </c>
      <c r="T1211">
        <v>13.98902625345676</v>
      </c>
      <c r="U1211">
        <v>2.0716512499999999</v>
      </c>
      <c r="V1211">
        <v>5.3617421701222725E-4</v>
      </c>
      <c r="W1211">
        <v>100.0883109261891</v>
      </c>
      <c r="X1211">
        <v>7.5005551982106674E-3</v>
      </c>
      <c r="Y1211">
        <f>S1211/U1211</f>
        <v>23.321155648181616</v>
      </c>
      <c r="Z1211">
        <f>(((Y1211/13)-1)/(0.0039))+23</f>
        <v>226.57308970772419</v>
      </c>
      <c r="AA1211" t="s">
        <v>64</v>
      </c>
      <c r="AB1211">
        <v>130</v>
      </c>
      <c r="AC1211">
        <v>3.8614868565080851</v>
      </c>
      <c r="AD1211" t="s">
        <v>52</v>
      </c>
      <c r="AE1211">
        <v>0</v>
      </c>
      <c r="AF1211">
        <v>0</v>
      </c>
      <c r="AG1211" t="s">
        <v>53</v>
      </c>
      <c r="AH1211">
        <v>5</v>
      </c>
      <c r="AI1211">
        <v>0.31153707081089332</v>
      </c>
      <c r="AJ1211">
        <v>3.8614868565080851</v>
      </c>
      <c r="AK1211">
        <v>7.0187733619239245E-2</v>
      </c>
      <c r="AL1211">
        <v>70.187733619239239</v>
      </c>
      <c r="AM1211">
        <v>0.54932746520143649</v>
      </c>
      <c r="AN1211">
        <v>0.78265451365259597</v>
      </c>
      <c r="AO1211">
        <v>1853.5946585548661</v>
      </c>
      <c r="AP1211">
        <f>AO1211*(AN1211/100)</f>
        <v>14.507242260003084</v>
      </c>
      <c r="AQ1211">
        <v>1.8535945090105521E-3</v>
      </c>
      <c r="AR1211">
        <v>19.77531538853723</v>
      </c>
      <c r="AS1211">
        <v>0.3095447969548461</v>
      </c>
      <c r="AT1211">
        <v>1.9180170743383841E-5</v>
      </c>
      <c r="AU1211">
        <v>21.759391995870601</v>
      </c>
      <c r="AV1211" t="str">
        <f>VLOOKUP(_xlfn.CONCAT(B1211:C1211),Sheet2!C:G,5,0)</f>
        <v>10.0, 72.0</v>
      </c>
      <c r="AW1211">
        <f>ROUND(H1211,-2)</f>
        <v>300</v>
      </c>
      <c r="AX1211">
        <f>VLOOKUP(_xlfn.CONCAT(B1211:C1211),Sheet2!C:G,4,0)</f>
        <v>2.2619467105846509E-3</v>
      </c>
      <c r="AY1211">
        <f>(AJ1211*0.000001)/(VLOOKUP(_xlfn.CONCAT(B1211:C1211),Sheet2!$C:$G,4,0)*VLOOKUP(AA1211,Sheet3!$A$1:$B$5,2,0)*SQRT(8*1.380649E-23*Sheet3!$D$2/(PI()*VLOOKUP(AA1211,Sheet3!$A$1:$B$5,2,0))))</f>
        <v>3.7262088048797721E+19</v>
      </c>
      <c r="AZ1211" t="str">
        <f>VLOOKUP(_xlfn.CONCAT(B1211:C1211),Sheet2!C:H,6,0)</f>
        <v>+0, +1</v>
      </c>
      <c r="BA1211">
        <f>VLOOKUP(_xlfn.CONCAT(B1211:C1211),Sheet2!C:G,2,0)</f>
        <v>10</v>
      </c>
      <c r="BB1211">
        <f>VLOOKUP(_xlfn.CONCAT(B1211:C1211),Sheet2!C:G,3,0)</f>
        <v>72</v>
      </c>
    </row>
    <row r="1212" spans="1:54" x14ac:dyDescent="0.25">
      <c r="A1212" t="s">
        <v>58</v>
      </c>
      <c r="B1212" t="s">
        <v>50</v>
      </c>
      <c r="C1212" t="s">
        <v>55</v>
      </c>
      <c r="D1212" t="s">
        <v>51</v>
      </c>
      <c r="E1212" s="1">
        <v>45720.753468925737</v>
      </c>
      <c r="F1212">
        <v>0.40451275277777787</v>
      </c>
      <c r="G1212">
        <v>404.51275277777779</v>
      </c>
      <c r="H1212">
        <v>199.98837499999999</v>
      </c>
      <c r="I1212">
        <v>5.7935784009851582E-2</v>
      </c>
      <c r="J1212">
        <v>12.95900125</v>
      </c>
      <c r="K1212">
        <v>1.2477815044022801E-2</v>
      </c>
      <c r="L1212">
        <v>2591.6496016104688</v>
      </c>
      <c r="M1212">
        <v>7.2291199730538163E-4</v>
      </c>
      <c r="N1212">
        <v>42.444621249999997</v>
      </c>
      <c r="O1212">
        <v>20.202841375592719</v>
      </c>
      <c r="P1212">
        <v>2.06432875</v>
      </c>
      <c r="Q1212">
        <v>5.9043136688243945E-4</v>
      </c>
      <c r="R1212">
        <v>87.619651929235928</v>
      </c>
      <c r="S1212">
        <v>42.444621249999997</v>
      </c>
      <c r="T1212">
        <v>20.202841375592719</v>
      </c>
      <c r="U1212">
        <v>2.06432875</v>
      </c>
      <c r="V1212">
        <v>5.9043136688243945E-4</v>
      </c>
      <c r="W1212">
        <v>87.619651929235928</v>
      </c>
      <c r="X1212">
        <v>1.1928391248300311E-2</v>
      </c>
      <c r="Y1212">
        <f>S1212/U1212</f>
        <v>20.560979567813508</v>
      </c>
      <c r="Z1212">
        <f>(((Y1212/13)-1)/(0.0039))+23</f>
        <v>172.13174689967471</v>
      </c>
      <c r="AA1212" t="s">
        <v>64</v>
      </c>
      <c r="AB1212">
        <v>150</v>
      </c>
      <c r="AC1212">
        <v>4.4556383532081227</v>
      </c>
      <c r="AD1212" t="s">
        <v>52</v>
      </c>
      <c r="AE1212">
        <v>0</v>
      </c>
      <c r="AF1212">
        <v>0</v>
      </c>
      <c r="AG1212" t="s">
        <v>53</v>
      </c>
      <c r="AH1212">
        <v>5</v>
      </c>
      <c r="AI1212">
        <v>0.311548315957348</v>
      </c>
      <c r="AJ1212">
        <v>4.4556383532081227</v>
      </c>
      <c r="AK1212">
        <v>5.8973584517537772E-2</v>
      </c>
      <c r="AL1212">
        <v>58.973584517537773</v>
      </c>
      <c r="AM1212">
        <v>0.53726635662545452</v>
      </c>
      <c r="AN1212">
        <v>0.91102882929844697</v>
      </c>
      <c r="AO1212">
        <v>1349.7573567571189</v>
      </c>
      <c r="AP1212">
        <f>AO1212*(AN1212/100)</f>
        <v>12.296678645634042</v>
      </c>
      <c r="AQ1212">
        <v>1.3497572623790369E-3</v>
      </c>
      <c r="AR1212">
        <v>15.059093817114849</v>
      </c>
      <c r="AS1212">
        <v>0.27438537221003262</v>
      </c>
      <c r="AT1212">
        <v>1.4566618010213181E-5</v>
      </c>
      <c r="AU1212">
        <v>22.755230676589601</v>
      </c>
      <c r="AV1212" t="str">
        <f>VLOOKUP(_xlfn.CONCAT(B1212:C1212),Sheet2!C:G,5,0)</f>
        <v>10.0, 72.0</v>
      </c>
      <c r="AW1212">
        <f>ROUND(H1212,-2)</f>
        <v>200</v>
      </c>
      <c r="AX1212">
        <f>VLOOKUP(_xlfn.CONCAT(B1212:C1212),Sheet2!C:G,4,0)</f>
        <v>2.2619467105846509E-3</v>
      </c>
      <c r="AY1212">
        <f>(AJ1212*0.000001)/(VLOOKUP(_xlfn.CONCAT(B1212:C1212),Sheet2!$C:$G,4,0)*VLOOKUP(AA1212,Sheet3!$A$1:$B$5,2,0)*SQRT(8*1.380649E-23*Sheet3!$D$2/(PI()*VLOOKUP(AA1212,Sheet3!$A$1:$B$5,2,0))))</f>
        <v>4.299545610287992E+19</v>
      </c>
      <c r="AZ1212" t="str">
        <f>VLOOKUP(_xlfn.CONCAT(B1212:C1212),Sheet2!C:H,6,0)</f>
        <v>+0, +1</v>
      </c>
      <c r="BA1212">
        <f>VLOOKUP(_xlfn.CONCAT(B1212:C1212),Sheet2!C:G,2,0)</f>
        <v>10</v>
      </c>
      <c r="BB1212">
        <f>VLOOKUP(_xlfn.CONCAT(B1212:C1212),Sheet2!C:G,3,0)</f>
        <v>72</v>
      </c>
    </row>
    <row r="1213" spans="1:54" x14ac:dyDescent="0.25">
      <c r="A1213" t="s">
        <v>58</v>
      </c>
      <c r="B1213" t="s">
        <v>50</v>
      </c>
      <c r="C1213" t="s">
        <v>55</v>
      </c>
      <c r="D1213" t="s">
        <v>51</v>
      </c>
      <c r="E1213" s="1">
        <v>45720.7539107064</v>
      </c>
      <c r="F1213">
        <v>0.39978330694444469</v>
      </c>
      <c r="G1213">
        <v>399.78330694444469</v>
      </c>
      <c r="H1213">
        <v>199.95599999999999</v>
      </c>
      <c r="I1213">
        <v>0.1296534323326764</v>
      </c>
      <c r="J1213">
        <v>12.953965</v>
      </c>
      <c r="K1213">
        <v>1.76415789155417E-2</v>
      </c>
      <c r="L1213">
        <v>2590.22302554</v>
      </c>
      <c r="M1213">
        <v>2.287291258167757E-3</v>
      </c>
      <c r="N1213">
        <v>48.501639999999988</v>
      </c>
      <c r="O1213">
        <v>13.70331230434963</v>
      </c>
      <c r="P1213">
        <v>4.4585174999999992</v>
      </c>
      <c r="Q1213">
        <v>10.74394476955298</v>
      </c>
      <c r="R1213">
        <v>216.2454107186999</v>
      </c>
      <c r="S1213">
        <v>48.501639999999988</v>
      </c>
      <c r="T1213">
        <v>13.70331230434963</v>
      </c>
      <c r="U1213">
        <v>4.4585174999999992</v>
      </c>
      <c r="V1213">
        <v>10.74394476955298</v>
      </c>
      <c r="W1213">
        <v>216.2454107186999</v>
      </c>
      <c r="X1213">
        <v>147.2276305578682</v>
      </c>
      <c r="Y1213">
        <f>S1213/U1213</f>
        <v>10.87842315298751</v>
      </c>
      <c r="AA1213" t="s">
        <v>64</v>
      </c>
      <c r="AB1213">
        <v>150</v>
      </c>
      <c r="AC1213">
        <v>4.4556233848474784</v>
      </c>
      <c r="AD1213" t="s">
        <v>52</v>
      </c>
      <c r="AE1213">
        <v>0</v>
      </c>
      <c r="AF1213">
        <v>0</v>
      </c>
      <c r="AG1213" t="s">
        <v>53</v>
      </c>
      <c r="AH1213">
        <v>5</v>
      </c>
      <c r="AI1213">
        <v>0.31154605232397081</v>
      </c>
      <c r="AJ1213">
        <v>4.4556233848474784</v>
      </c>
      <c r="AK1213">
        <v>5.8292196537112588E-2</v>
      </c>
      <c r="AL1213">
        <v>58.292196537112588</v>
      </c>
      <c r="AM1213">
        <v>0.53659311031407719</v>
      </c>
      <c r="AN1213">
        <v>0.92052305830068915</v>
      </c>
      <c r="AO1213">
        <v>1334.166577838497</v>
      </c>
      <c r="AP1213">
        <f>AO1213*(AN1213/100)</f>
        <v>12.281310985144577</v>
      </c>
      <c r="AQ1213">
        <v>1.3341664845509221E-3</v>
      </c>
      <c r="AR1213">
        <v>14.721267726658141</v>
      </c>
      <c r="AS1213">
        <v>0.2710253277961317</v>
      </c>
      <c r="AT1213">
        <v>1.3586956287076879E-5</v>
      </c>
      <c r="AU1213">
        <v>22.504701704194009</v>
      </c>
      <c r="AV1213" t="str">
        <f>VLOOKUP(_xlfn.CONCAT(B1213:C1213),Sheet2!C:G,5,0)</f>
        <v>10.0, 72.0</v>
      </c>
      <c r="AW1213">
        <f>ROUND(H1213,-2)</f>
        <v>200</v>
      </c>
      <c r="AX1213">
        <f>VLOOKUP(_xlfn.CONCAT(B1213:C1213),Sheet2!C:G,4,0)</f>
        <v>2.2619467105846509E-3</v>
      </c>
      <c r="AY1213">
        <f>(AJ1213*0.000001)/(VLOOKUP(_xlfn.CONCAT(B1213:C1213),Sheet2!$C:$G,4,0)*VLOOKUP(AA1213,Sheet3!$A$1:$B$5,2,0)*SQRT(8*1.380649E-23*Sheet3!$D$2/(PI()*VLOOKUP(AA1213,Sheet3!$A$1:$B$5,2,0))))</f>
        <v>4.2995311663084315E+19</v>
      </c>
      <c r="AZ1213" t="str">
        <f>VLOOKUP(_xlfn.CONCAT(B1213:C1213),Sheet2!C:H,6,0)</f>
        <v>+0, +1</v>
      </c>
      <c r="BA1213">
        <f>VLOOKUP(_xlfn.CONCAT(B1213:C1213),Sheet2!C:G,2,0)</f>
        <v>10</v>
      </c>
      <c r="BB1213">
        <f>VLOOKUP(_xlfn.CONCAT(B1213:C1213),Sheet2!C:G,3,0)</f>
        <v>72</v>
      </c>
    </row>
    <row r="1214" spans="1:54" x14ac:dyDescent="0.25">
      <c r="A1214" t="s">
        <v>58</v>
      </c>
      <c r="B1214" t="s">
        <v>50</v>
      </c>
      <c r="C1214" t="s">
        <v>55</v>
      </c>
      <c r="D1214" t="s">
        <v>51</v>
      </c>
      <c r="E1214" s="1">
        <v>45720.754352023978</v>
      </c>
      <c r="F1214">
        <v>0.40977485000000019</v>
      </c>
      <c r="G1214">
        <v>409.77485000000019</v>
      </c>
      <c r="H1214">
        <v>199.92512500000001</v>
      </c>
      <c r="I1214">
        <v>0.15169046400841629</v>
      </c>
      <c r="J1214">
        <v>12.9594425</v>
      </c>
      <c r="K1214">
        <v>1.7614824617573951E-2</v>
      </c>
      <c r="L1214">
        <v>2590.9181617428121</v>
      </c>
      <c r="M1214">
        <v>2.6720009196666678E-3</v>
      </c>
      <c r="N1214">
        <v>46.716277499999997</v>
      </c>
      <c r="O1214">
        <v>16.50077651999116</v>
      </c>
      <c r="P1214">
        <v>2.0682675000000001</v>
      </c>
      <c r="Q1214">
        <v>9.1087680736625966E-3</v>
      </c>
      <c r="R1214">
        <v>96.621758474231243</v>
      </c>
      <c r="S1214">
        <v>46.716277499999997</v>
      </c>
      <c r="T1214">
        <v>16.50077651999116</v>
      </c>
      <c r="U1214">
        <v>2.0682675000000001</v>
      </c>
      <c r="V1214">
        <v>9.1087680736625966E-3</v>
      </c>
      <c r="W1214">
        <v>96.621758474231243</v>
      </c>
      <c r="X1214">
        <v>0.1503017463559369</v>
      </c>
      <c r="Y1214">
        <f>S1214/U1214</f>
        <v>22.587154466238044</v>
      </c>
      <c r="Z1214">
        <f>(((Y1214/13)-1)/(0.0039))+23</f>
        <v>212.09574884098703</v>
      </c>
      <c r="AA1214" t="s">
        <v>64</v>
      </c>
      <c r="AB1214">
        <v>150</v>
      </c>
      <c r="AC1214">
        <v>4.4555654259626536</v>
      </c>
      <c r="AD1214" t="s">
        <v>52</v>
      </c>
      <c r="AE1214">
        <v>0</v>
      </c>
      <c r="AF1214">
        <v>0</v>
      </c>
      <c r="AG1214" t="s">
        <v>53</v>
      </c>
      <c r="AH1214">
        <v>5</v>
      </c>
      <c r="AI1214">
        <v>0.3115427664045522</v>
      </c>
      <c r="AJ1214">
        <v>4.4555654259626536</v>
      </c>
      <c r="AK1214">
        <v>5.9731713466553357E-2</v>
      </c>
      <c r="AL1214">
        <v>59.731713466553373</v>
      </c>
      <c r="AM1214">
        <v>0.53802361354751438</v>
      </c>
      <c r="AN1214">
        <v>0.90073360083463783</v>
      </c>
      <c r="AO1214">
        <v>1367.1314022887921</v>
      </c>
      <c r="AP1214">
        <f>AO1214*(AN1214/100)</f>
        <v>12.314211907976915</v>
      </c>
      <c r="AQ1214">
        <v>1.367131306696016E-3</v>
      </c>
      <c r="AR1214">
        <v>15.453378074983171</v>
      </c>
      <c r="AS1214">
        <v>0.27838753757077278</v>
      </c>
      <c r="AT1214">
        <v>1.4897801075990971E-5</v>
      </c>
      <c r="AU1214">
        <v>23.054264834970361</v>
      </c>
      <c r="AV1214" t="str">
        <f>VLOOKUP(_xlfn.CONCAT(B1214:C1214),Sheet2!C:G,5,0)</f>
        <v>10.0, 72.0</v>
      </c>
      <c r="AW1214">
        <f>ROUND(H1214,-2)</f>
        <v>200</v>
      </c>
      <c r="AX1214">
        <f>VLOOKUP(_xlfn.CONCAT(B1214:C1214),Sheet2!C:G,4,0)</f>
        <v>2.2619467105846509E-3</v>
      </c>
      <c r="AY1214">
        <f>(AJ1214*0.000001)/(VLOOKUP(_xlfn.CONCAT(B1214:C1214),Sheet2!$C:$G,4,0)*VLOOKUP(AA1214,Sheet3!$A$1:$B$5,2,0)*SQRT(8*1.380649E-23*Sheet3!$D$2/(PI()*VLOOKUP(AA1214,Sheet3!$A$1:$B$5,2,0))))</f>
        <v>4.2994752378759438E+19</v>
      </c>
      <c r="AZ1214" t="str">
        <f>VLOOKUP(_xlfn.CONCAT(B1214:C1214),Sheet2!C:H,6,0)</f>
        <v>+0, +1</v>
      </c>
      <c r="BA1214">
        <f>VLOOKUP(_xlfn.CONCAT(B1214:C1214),Sheet2!C:G,2,0)</f>
        <v>10</v>
      </c>
      <c r="BB1214">
        <f>VLOOKUP(_xlfn.CONCAT(B1214:C1214),Sheet2!C:G,3,0)</f>
        <v>72</v>
      </c>
    </row>
  </sheetData>
  <autoFilter ref="A1:AZ1214" xr:uid="{00000000-0001-0000-0000-000000000000}">
    <sortState xmlns:xlrd2="http://schemas.microsoft.com/office/spreadsheetml/2017/richdata2" ref="A2:AZ1214">
      <sortCondition ref="E1:E1214"/>
    </sortState>
  </autoFilter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CE57C-F9C4-4DF3-B5E2-7EAB8F281420}">
  <dimension ref="A1:H10"/>
  <sheetViews>
    <sheetView workbookViewId="0">
      <selection activeCell="E23" sqref="E23"/>
    </sheetView>
  </sheetViews>
  <sheetFormatPr defaultRowHeight="15" x14ac:dyDescent="0.25"/>
  <cols>
    <col min="1" max="1" width="11.85546875" bestFit="1" customWidth="1"/>
    <col min="2" max="2" width="12.28515625" bestFit="1" customWidth="1"/>
    <col min="3" max="6" width="12.28515625" customWidth="1"/>
    <col min="7" max="7" width="32" bestFit="1" customWidth="1"/>
  </cols>
  <sheetData>
    <row r="1" spans="1:8" x14ac:dyDescent="0.25">
      <c r="A1" t="s">
        <v>1</v>
      </c>
      <c r="B1" t="s">
        <v>2</v>
      </c>
      <c r="D1" t="s">
        <v>65</v>
      </c>
      <c r="E1" t="s">
        <v>66</v>
      </c>
      <c r="F1" t="s">
        <v>46</v>
      </c>
      <c r="G1" t="s">
        <v>44</v>
      </c>
    </row>
    <row r="2" spans="1:8" x14ac:dyDescent="0.25">
      <c r="A2" t="s">
        <v>50</v>
      </c>
      <c r="B2" t="s">
        <v>50</v>
      </c>
      <c r="C2" t="str">
        <f>_xlfn.CONCAT(A2:B2)</f>
        <v>+0+0</v>
      </c>
      <c r="D2">
        <v>8</v>
      </c>
      <c r="E2">
        <v>70</v>
      </c>
      <c r="F2">
        <f>PI()*D2*E2*0.000001</f>
        <v>1.7592918860102841E-3</v>
      </c>
      <c r="G2" t="s">
        <v>67</v>
      </c>
      <c r="H2" t="str">
        <f>_xlfn.TEXTJOIN(", ", TRUE, A2:B2)</f>
        <v>+0, +0</v>
      </c>
    </row>
    <row r="3" spans="1:8" x14ac:dyDescent="0.25">
      <c r="A3" t="s">
        <v>55</v>
      </c>
      <c r="B3" t="s">
        <v>50</v>
      </c>
      <c r="C3" t="str">
        <f t="shared" ref="C3:C9" si="0">_xlfn.CONCAT(A3:B3)</f>
        <v>+1+0</v>
      </c>
      <c r="D3">
        <v>10</v>
      </c>
      <c r="E3">
        <v>68</v>
      </c>
      <c r="F3">
        <f t="shared" ref="F3:F10" si="1">PI()*D3*E3*0.000001</f>
        <v>2.1362830044410592E-3</v>
      </c>
      <c r="G3" t="s">
        <v>68</v>
      </c>
      <c r="H3" t="str">
        <f t="shared" ref="H3:H10" si="2">_xlfn.TEXTJOIN(", ", TRUE, A3:B3)</f>
        <v>+1, +0</v>
      </c>
    </row>
    <row r="4" spans="1:8" x14ac:dyDescent="0.25">
      <c r="A4" t="s">
        <v>57</v>
      </c>
      <c r="B4" t="s">
        <v>50</v>
      </c>
      <c r="C4" t="str">
        <f t="shared" si="0"/>
        <v>+2+0</v>
      </c>
      <c r="D4">
        <v>12.5</v>
      </c>
      <c r="E4">
        <v>65.5</v>
      </c>
      <c r="F4">
        <f t="shared" si="1"/>
        <v>2.5721789851266431E-3</v>
      </c>
      <c r="G4" t="s">
        <v>69</v>
      </c>
      <c r="H4" t="str">
        <f t="shared" si="2"/>
        <v>+2, +0</v>
      </c>
    </row>
    <row r="5" spans="1:8" x14ac:dyDescent="0.25">
      <c r="A5" t="s">
        <v>50</v>
      </c>
      <c r="B5" t="s">
        <v>55</v>
      </c>
      <c r="C5" t="str">
        <f t="shared" si="0"/>
        <v>+0+1</v>
      </c>
      <c r="D5">
        <v>10</v>
      </c>
      <c r="E5">
        <v>72</v>
      </c>
      <c r="F5">
        <f t="shared" si="1"/>
        <v>2.2619467105846509E-3</v>
      </c>
      <c r="G5" t="s">
        <v>70</v>
      </c>
      <c r="H5" t="str">
        <f t="shared" si="2"/>
        <v>+0, +1</v>
      </c>
    </row>
    <row r="6" spans="1:8" x14ac:dyDescent="0.25">
      <c r="A6" t="s">
        <v>55</v>
      </c>
      <c r="B6" t="s">
        <v>55</v>
      </c>
      <c r="C6" t="str">
        <f t="shared" si="0"/>
        <v>+1+1</v>
      </c>
      <c r="D6">
        <v>12</v>
      </c>
      <c r="E6">
        <v>70</v>
      </c>
      <c r="F6">
        <f t="shared" si="1"/>
        <v>2.6389378290154262E-3</v>
      </c>
      <c r="G6" t="s">
        <v>71</v>
      </c>
      <c r="H6" t="str">
        <f t="shared" si="2"/>
        <v>+1, +1</v>
      </c>
    </row>
    <row r="7" spans="1:8" x14ac:dyDescent="0.25">
      <c r="A7" t="s">
        <v>50</v>
      </c>
      <c r="B7" t="s">
        <v>57</v>
      </c>
      <c r="C7" t="str">
        <f t="shared" si="0"/>
        <v>+0+2</v>
      </c>
      <c r="D7">
        <v>12.5</v>
      </c>
      <c r="E7">
        <v>74.5</v>
      </c>
      <c r="F7">
        <f t="shared" si="1"/>
        <v>2.9256081586554951E-3</v>
      </c>
      <c r="G7" t="s">
        <v>72</v>
      </c>
      <c r="H7" t="str">
        <f t="shared" si="2"/>
        <v>+0, +2</v>
      </c>
    </row>
    <row r="8" spans="1:8" x14ac:dyDescent="0.25">
      <c r="A8" t="s">
        <v>55</v>
      </c>
      <c r="B8" t="s">
        <v>57</v>
      </c>
      <c r="C8" t="str">
        <f t="shared" si="0"/>
        <v>+1+2</v>
      </c>
      <c r="D8">
        <v>14.5</v>
      </c>
      <c r="E8">
        <v>72.5</v>
      </c>
      <c r="F8">
        <f t="shared" si="1"/>
        <v>3.30259927708627E-3</v>
      </c>
      <c r="G8" t="s">
        <v>73</v>
      </c>
      <c r="H8" t="str">
        <f t="shared" si="2"/>
        <v>+1, +2</v>
      </c>
    </row>
    <row r="9" spans="1:8" x14ac:dyDescent="0.25">
      <c r="A9" t="s">
        <v>57</v>
      </c>
      <c r="B9" t="s">
        <v>57</v>
      </c>
      <c r="C9" t="str">
        <f t="shared" si="0"/>
        <v>+2+2</v>
      </c>
      <c r="D9">
        <v>17</v>
      </c>
      <c r="E9">
        <v>70</v>
      </c>
      <c r="F9">
        <f t="shared" si="1"/>
        <v>3.7384952577718539E-3</v>
      </c>
      <c r="G9" t="s">
        <v>74</v>
      </c>
      <c r="H9" t="str">
        <f t="shared" si="2"/>
        <v>+2, +2</v>
      </c>
    </row>
    <row r="10" spans="1:8" x14ac:dyDescent="0.25">
      <c r="A10" t="s">
        <v>57</v>
      </c>
      <c r="B10" t="s">
        <v>55</v>
      </c>
      <c r="C10" t="str">
        <f t="shared" ref="C10" si="3">_xlfn.CONCAT(A10:B10)</f>
        <v>+2+1</v>
      </c>
      <c r="D10">
        <v>14.5</v>
      </c>
      <c r="E10">
        <v>67.5</v>
      </c>
      <c r="F10">
        <f t="shared" si="1"/>
        <v>3.0748338097010101E-3</v>
      </c>
      <c r="G10" t="s">
        <v>75</v>
      </c>
      <c r="H10" t="str">
        <f t="shared" si="2"/>
        <v>+2, +1</v>
      </c>
    </row>
  </sheetData>
  <autoFilter ref="A1:B1" xr:uid="{AF0CE57C-F9C4-4DF3-B5E2-7EAB8F281420}">
    <sortState xmlns:xlrd2="http://schemas.microsoft.com/office/spreadsheetml/2017/richdata2" ref="A2:B7">
      <sortCondition ref="B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62BA2-C35F-4D26-87EF-5E0E8CC2F4D6}">
  <dimension ref="A1:P16"/>
  <sheetViews>
    <sheetView workbookViewId="0">
      <selection activeCell="O7" sqref="O7"/>
    </sheetView>
  </sheetViews>
  <sheetFormatPr defaultRowHeight="15" x14ac:dyDescent="0.25"/>
  <cols>
    <col min="8" max="8" width="12" bestFit="1" customWidth="1"/>
  </cols>
  <sheetData>
    <row r="1" spans="1:16" x14ac:dyDescent="0.25">
      <c r="A1" t="s">
        <v>76</v>
      </c>
      <c r="B1" t="s">
        <v>77</v>
      </c>
      <c r="D1" t="s">
        <v>78</v>
      </c>
      <c r="L1" t="s">
        <v>79</v>
      </c>
      <c r="M1" t="s">
        <v>80</v>
      </c>
    </row>
    <row r="2" spans="1:16" x14ac:dyDescent="0.25">
      <c r="A2" t="s">
        <v>52</v>
      </c>
      <c r="B2" s="4">
        <v>2.1801714E-25</v>
      </c>
      <c r="D2">
        <v>900</v>
      </c>
      <c r="L2">
        <v>90</v>
      </c>
      <c r="M2">
        <f t="shared" ref="M2:M6" si="0">(L2/16.05)*17.52</f>
        <v>98.242990654205599</v>
      </c>
    </row>
    <row r="3" spans="1:16" x14ac:dyDescent="0.25">
      <c r="A3" t="s">
        <v>53</v>
      </c>
      <c r="B3" s="4">
        <v>1.3914984000000001E-25</v>
      </c>
      <c r="L3">
        <v>80</v>
      </c>
      <c r="M3">
        <f t="shared" si="0"/>
        <v>87.327102803738313</v>
      </c>
    </row>
    <row r="4" spans="1:16" x14ac:dyDescent="0.25">
      <c r="A4" t="s">
        <v>64</v>
      </c>
      <c r="B4" s="4">
        <v>6.6335209000000003E-26</v>
      </c>
      <c r="L4">
        <v>70</v>
      </c>
      <c r="M4">
        <f t="shared" si="0"/>
        <v>76.411214953271013</v>
      </c>
    </row>
    <row r="5" spans="1:16" ht="16.5" customHeight="1" x14ac:dyDescent="0.25">
      <c r="A5" t="s">
        <v>81</v>
      </c>
      <c r="B5" s="4">
        <v>3.3509177E-26</v>
      </c>
      <c r="L5">
        <v>60</v>
      </c>
      <c r="M5">
        <f t="shared" si="0"/>
        <v>65.495327102803742</v>
      </c>
      <c r="O5" t="s">
        <v>80</v>
      </c>
      <c r="P5" t="s">
        <v>79</v>
      </c>
    </row>
    <row r="6" spans="1:16" x14ac:dyDescent="0.25">
      <c r="L6">
        <v>50</v>
      </c>
      <c r="M6">
        <f t="shared" si="0"/>
        <v>54.579439252336442</v>
      </c>
      <c r="O6">
        <v>53.46</v>
      </c>
      <c r="P6">
        <f>(L6/M6)*O6</f>
        <v>48.974486301369865</v>
      </c>
    </row>
    <row r="7" spans="1:16" x14ac:dyDescent="0.25">
      <c r="L7">
        <v>40</v>
      </c>
      <c r="M7">
        <f>(L7/16.05)*17.52</f>
        <v>43.663551401869157</v>
      </c>
    </row>
    <row r="8" spans="1:16" x14ac:dyDescent="0.25">
      <c r="H8" s="4"/>
    </row>
    <row r="9" spans="1:16" x14ac:dyDescent="0.25">
      <c r="H9" s="4"/>
    </row>
    <row r="10" spans="1:16" x14ac:dyDescent="0.25">
      <c r="F10">
        <v>300</v>
      </c>
    </row>
    <row r="11" spans="1:16" x14ac:dyDescent="0.25">
      <c r="E11">
        <v>62</v>
      </c>
      <c r="F11">
        <v>3.8</v>
      </c>
      <c r="G11">
        <v>50</v>
      </c>
      <c r="H11">
        <f>(G11/16.05)*0.000001</f>
        <v>3.1152647975077879E-6</v>
      </c>
      <c r="J11">
        <f>((E11*0.001)^2)/(2*F11*F10*H11)</f>
        <v>0.54119473684210528</v>
      </c>
    </row>
    <row r="16" spans="1:16" x14ac:dyDescent="0.25">
      <c r="E1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Thomas Munro-O'Brien</cp:lastModifiedBy>
  <cp:revision/>
  <dcterms:created xsi:type="dcterms:W3CDTF">2025-02-18T11:19:40Z</dcterms:created>
  <dcterms:modified xsi:type="dcterms:W3CDTF">2026-05-27T11:11:03Z</dcterms:modified>
  <cp:category/>
  <cp:contentStatus/>
</cp:coreProperties>
</file>